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21\Variables adicionales\Resultados\"/>
    </mc:Choice>
  </mc:AlternateContent>
  <xr:revisionPtr revIDLastSave="0" documentId="13_ncr:1_{3B6D3E30-646F-4E63-ABC6-9B00241C9CE0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  <sheet name="Tablas 65" sheetId="66" r:id="rId66"/>
    <sheet name="Tablas 66" sheetId="67" r:id="rId67"/>
    <sheet name="Tablas 67" sheetId="68" r:id="rId68"/>
    <sheet name="Tablas 68" sheetId="69" r:id="rId69"/>
    <sheet name="Tablas 69" sheetId="70" r:id="rId70"/>
    <sheet name="Tablas 70" sheetId="71" r:id="rId71"/>
    <sheet name="Tablas 71" sheetId="72" r:id="rId72"/>
    <sheet name="Tablas 72" sheetId="73" r:id="rId73"/>
    <sheet name="Tablas 73" sheetId="74" r:id="rId74"/>
    <sheet name="Tablas 74" sheetId="75" r:id="rId75"/>
    <sheet name="Tablas 75" sheetId="76" r:id="rId76"/>
    <sheet name="Tablas 76" sheetId="77" r:id="rId77"/>
    <sheet name="Tablas 77" sheetId="78" r:id="rId78"/>
    <sheet name="Tablas 78" sheetId="79" r:id="rId7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38" i="79" l="1"/>
  <c r="E133" i="79"/>
  <c r="E104" i="79"/>
  <c r="E75" i="79"/>
  <c r="E44" i="79"/>
  <c r="E26" i="79"/>
  <c r="E1" i="79"/>
  <c r="E238" i="78"/>
  <c r="E133" i="78"/>
  <c r="E104" i="78"/>
  <c r="E75" i="78"/>
  <c r="E44" i="78"/>
  <c r="E26" i="78"/>
  <c r="E1" i="78"/>
  <c r="E238" i="77"/>
  <c r="E133" i="77"/>
  <c r="E104" i="77"/>
  <c r="E75" i="77"/>
  <c r="E44" i="77"/>
  <c r="E26" i="77"/>
  <c r="E1" i="77"/>
  <c r="E238" i="76"/>
  <c r="E133" i="76"/>
  <c r="E104" i="76"/>
  <c r="E75" i="76"/>
  <c r="E44" i="76"/>
  <c r="E26" i="76"/>
  <c r="E1" i="76"/>
  <c r="E238" i="75"/>
  <c r="E133" i="75"/>
  <c r="E104" i="75"/>
  <c r="E75" i="75"/>
  <c r="E44" i="75"/>
  <c r="E26" i="75"/>
  <c r="E1" i="75"/>
  <c r="E238" i="74"/>
  <c r="E133" i="74"/>
  <c r="E104" i="74"/>
  <c r="E75" i="74"/>
  <c r="E44" i="74"/>
  <c r="E26" i="74"/>
  <c r="E1" i="74"/>
  <c r="E238" i="73"/>
  <c r="E133" i="73"/>
  <c r="E104" i="73"/>
  <c r="E75" i="73"/>
  <c r="E44" i="73"/>
  <c r="E26" i="73"/>
  <c r="E1" i="73"/>
  <c r="E238" i="72"/>
  <c r="E133" i="72"/>
  <c r="E104" i="72"/>
  <c r="E75" i="72"/>
  <c r="E44" i="72"/>
  <c r="E26" i="72"/>
  <c r="E1" i="72"/>
  <c r="E238" i="71"/>
  <c r="E133" i="71"/>
  <c r="E104" i="71"/>
  <c r="E75" i="71"/>
  <c r="E44" i="71"/>
  <c r="E26" i="71"/>
  <c r="E1" i="71"/>
  <c r="E238" i="70"/>
  <c r="E133" i="70"/>
  <c r="E104" i="70"/>
  <c r="E75" i="70"/>
  <c r="E44" i="70"/>
  <c r="E26" i="70"/>
  <c r="E1" i="70"/>
  <c r="E238" i="69"/>
  <c r="E133" i="69"/>
  <c r="E104" i="69"/>
  <c r="E75" i="69"/>
  <c r="E44" i="69"/>
  <c r="E26" i="69"/>
  <c r="E1" i="69"/>
  <c r="E238" i="68"/>
  <c r="E133" i="68"/>
  <c r="E104" i="68"/>
  <c r="E75" i="68"/>
  <c r="E44" i="68"/>
  <c r="E26" i="68"/>
  <c r="E1" i="68"/>
  <c r="E238" i="67"/>
  <c r="E133" i="67"/>
  <c r="E104" i="67"/>
  <c r="E75" i="67"/>
  <c r="E44" i="67"/>
  <c r="E26" i="67"/>
  <c r="E1" i="67"/>
  <c r="E238" i="66"/>
  <c r="E133" i="66"/>
  <c r="E104" i="66"/>
  <c r="E75" i="66"/>
  <c r="E44" i="66"/>
  <c r="E26" i="66"/>
  <c r="E1" i="66"/>
  <c r="E238" i="65"/>
  <c r="E133" i="65"/>
  <c r="E104" i="65"/>
  <c r="E75" i="65"/>
  <c r="E44" i="65"/>
  <c r="E26" i="65"/>
  <c r="E1" i="65"/>
  <c r="E238" i="64"/>
  <c r="E133" i="64"/>
  <c r="E104" i="64"/>
  <c r="E75" i="64"/>
  <c r="E44" i="64"/>
  <c r="E26" i="64"/>
  <c r="E1" i="64"/>
  <c r="E238" i="63"/>
  <c r="E133" i="63"/>
  <c r="E104" i="63"/>
  <c r="E75" i="63"/>
  <c r="E44" i="63"/>
  <c r="E26" i="63"/>
  <c r="E1" i="63"/>
  <c r="E238" i="62"/>
  <c r="E133" i="62"/>
  <c r="E104" i="62"/>
  <c r="E75" i="62"/>
  <c r="E44" i="62"/>
  <c r="E26" i="62"/>
  <c r="E1" i="62"/>
  <c r="E238" i="61"/>
  <c r="E133" i="61"/>
  <c r="E104" i="61"/>
  <c r="E75" i="61"/>
  <c r="E44" i="61"/>
  <c r="E26" i="61"/>
  <c r="E1" i="61"/>
  <c r="E238" i="60"/>
  <c r="E133" i="60"/>
  <c r="E104" i="60"/>
  <c r="E75" i="60"/>
  <c r="E44" i="60"/>
  <c r="E26" i="60"/>
  <c r="E1" i="60"/>
  <c r="E238" i="59"/>
  <c r="E133" i="59"/>
  <c r="E104" i="59"/>
  <c r="E75" i="59"/>
  <c r="E44" i="59"/>
  <c r="E26" i="59"/>
  <c r="E1" i="59"/>
  <c r="E238" i="58"/>
  <c r="E133" i="58"/>
  <c r="E104" i="58"/>
  <c r="E75" i="58"/>
  <c r="E44" i="58"/>
  <c r="E26" i="58"/>
  <c r="E1" i="58"/>
  <c r="E238" i="57"/>
  <c r="E133" i="57"/>
  <c r="E104" i="57"/>
  <c r="E75" i="57"/>
  <c r="E44" i="57"/>
  <c r="E26" i="57"/>
  <c r="E1" i="57"/>
  <c r="E238" i="56"/>
  <c r="E133" i="56"/>
  <c r="E104" i="56"/>
  <c r="E75" i="56"/>
  <c r="E44" i="56"/>
  <c r="E26" i="56"/>
  <c r="E1" i="56"/>
  <c r="L258" i="55"/>
  <c r="L241" i="55"/>
  <c r="L136" i="55"/>
  <c r="L107" i="55"/>
  <c r="L77" i="55"/>
  <c r="L45" i="55"/>
  <c r="L27" i="55"/>
  <c r="L1" i="55"/>
  <c r="L258" i="54"/>
  <c r="L241" i="54"/>
  <c r="L136" i="54"/>
  <c r="L107" i="54"/>
  <c r="L77" i="54"/>
  <c r="L45" i="54"/>
  <c r="L27" i="54"/>
  <c r="L1" i="54"/>
  <c r="L258" i="53"/>
  <c r="L241" i="53"/>
  <c r="L136" i="53"/>
  <c r="L107" i="53"/>
  <c r="L77" i="53"/>
  <c r="L45" i="53"/>
  <c r="L27" i="53"/>
  <c r="L1" i="53"/>
  <c r="L258" i="52"/>
  <c r="L241" i="52"/>
  <c r="L136" i="52"/>
  <c r="L107" i="52"/>
  <c r="L77" i="52"/>
  <c r="L45" i="52"/>
  <c r="L27" i="52"/>
  <c r="L1" i="52"/>
  <c r="K258" i="51"/>
  <c r="K241" i="51"/>
  <c r="K136" i="51"/>
  <c r="K107" i="51"/>
  <c r="K77" i="51"/>
  <c r="K45" i="51"/>
  <c r="K27" i="51"/>
  <c r="K1" i="51"/>
  <c r="K258" i="50"/>
  <c r="K241" i="50"/>
  <c r="K136" i="50"/>
  <c r="K107" i="50"/>
  <c r="K77" i="50"/>
  <c r="K45" i="50"/>
  <c r="K27" i="50"/>
  <c r="K1" i="50"/>
  <c r="K258" i="49"/>
  <c r="K241" i="49"/>
  <c r="K136" i="49"/>
  <c r="K107" i="49"/>
  <c r="K77" i="49"/>
  <c r="K45" i="49"/>
  <c r="K27" i="49"/>
  <c r="K1" i="49"/>
  <c r="L258" i="48"/>
  <c r="L241" i="48"/>
  <c r="L136" i="48"/>
  <c r="L107" i="48"/>
  <c r="L77" i="48"/>
  <c r="L45" i="48"/>
  <c r="L27" i="48"/>
  <c r="L1" i="48"/>
  <c r="K258" i="47"/>
  <c r="K241" i="47"/>
  <c r="K136" i="47"/>
  <c r="K107" i="47"/>
  <c r="K77" i="47"/>
  <c r="K45" i="47"/>
  <c r="K27" i="47"/>
  <c r="K1" i="47"/>
  <c r="K258" i="46"/>
  <c r="K241" i="46"/>
  <c r="K136" i="46"/>
  <c r="K107" i="46"/>
  <c r="K77" i="46"/>
  <c r="K45" i="46"/>
  <c r="K27" i="46"/>
  <c r="K1" i="46"/>
  <c r="K258" i="45"/>
  <c r="K241" i="45"/>
  <c r="K136" i="45"/>
  <c r="K107" i="45"/>
  <c r="K77" i="45"/>
  <c r="K45" i="45"/>
  <c r="K27" i="45"/>
  <c r="K1" i="45"/>
  <c r="K258" i="44"/>
  <c r="K241" i="44"/>
  <c r="K136" i="44"/>
  <c r="K107" i="44"/>
  <c r="K77" i="44"/>
  <c r="K45" i="44"/>
  <c r="K27" i="44"/>
  <c r="K1" i="44"/>
  <c r="K258" i="43"/>
  <c r="K241" i="43"/>
  <c r="K136" i="43"/>
  <c r="K107" i="43"/>
  <c r="K77" i="43"/>
  <c r="K45" i="43"/>
  <c r="K27" i="43"/>
  <c r="K1" i="43"/>
  <c r="K258" i="42"/>
  <c r="K241" i="42"/>
  <c r="K136" i="42"/>
  <c r="K107" i="42"/>
  <c r="K77" i="42"/>
  <c r="K45" i="42"/>
  <c r="K27" i="42"/>
  <c r="K1" i="42"/>
  <c r="K258" i="41"/>
  <c r="K241" i="41"/>
  <c r="K136" i="41"/>
  <c r="K107" i="41"/>
  <c r="K77" i="41"/>
  <c r="K45" i="41"/>
  <c r="K27" i="41"/>
  <c r="K1" i="41"/>
  <c r="K258" i="40"/>
  <c r="K241" i="40"/>
  <c r="K136" i="40"/>
  <c r="K107" i="40"/>
  <c r="K77" i="40"/>
  <c r="K45" i="40"/>
  <c r="K27" i="40"/>
  <c r="K1" i="40"/>
  <c r="K258" i="39"/>
  <c r="K241" i="39"/>
  <c r="K136" i="39"/>
  <c r="K107" i="39"/>
  <c r="K77" i="39"/>
  <c r="K45" i="39"/>
  <c r="K27" i="39"/>
  <c r="K1" i="39"/>
  <c r="K258" i="38"/>
  <c r="K241" i="38"/>
  <c r="K136" i="38"/>
  <c r="K107" i="38"/>
  <c r="K77" i="38"/>
  <c r="K45" i="38"/>
  <c r="K27" i="38"/>
  <c r="K1" i="38"/>
  <c r="K258" i="37"/>
  <c r="K241" i="37"/>
  <c r="K136" i="37"/>
  <c r="K107" i="37"/>
  <c r="K77" i="37"/>
  <c r="K45" i="37"/>
  <c r="K27" i="37"/>
  <c r="K1" i="37"/>
  <c r="K258" i="36"/>
  <c r="K241" i="36"/>
  <c r="K136" i="36"/>
  <c r="K107" i="36"/>
  <c r="K77" i="36"/>
  <c r="K45" i="36"/>
  <c r="K27" i="36"/>
  <c r="K1" i="36"/>
  <c r="K258" i="35"/>
  <c r="K241" i="35"/>
  <c r="K136" i="35"/>
  <c r="K107" i="35"/>
  <c r="K77" i="35"/>
  <c r="K45" i="35"/>
  <c r="K27" i="35"/>
  <c r="K1" i="35"/>
  <c r="K258" i="34"/>
  <c r="K241" i="34"/>
  <c r="K136" i="34"/>
  <c r="K107" i="34"/>
  <c r="K77" i="34"/>
  <c r="K45" i="34"/>
  <c r="K27" i="34"/>
  <c r="K1" i="34"/>
  <c r="K258" i="33"/>
  <c r="K241" i="33"/>
  <c r="K136" i="33"/>
  <c r="K107" i="33"/>
  <c r="K77" i="33"/>
  <c r="K45" i="33"/>
  <c r="K27" i="33"/>
  <c r="K1" i="33"/>
  <c r="K258" i="32"/>
  <c r="K241" i="32"/>
  <c r="K136" i="32"/>
  <c r="K107" i="32"/>
  <c r="K77" i="32"/>
  <c r="K45" i="32"/>
  <c r="K27" i="32"/>
  <c r="K1" i="32"/>
  <c r="K258" i="31"/>
  <c r="K241" i="31"/>
  <c r="K136" i="31"/>
  <c r="K107" i="31"/>
  <c r="K77" i="31"/>
  <c r="K45" i="31"/>
  <c r="K27" i="31"/>
  <c r="K1" i="31"/>
  <c r="K258" i="30"/>
  <c r="K241" i="30"/>
  <c r="K136" i="30"/>
  <c r="K107" i="30"/>
  <c r="K77" i="30"/>
  <c r="K45" i="30"/>
  <c r="K27" i="30"/>
  <c r="K1" i="30"/>
  <c r="K258" i="29"/>
  <c r="K241" i="29"/>
  <c r="K136" i="29"/>
  <c r="K107" i="29"/>
  <c r="K77" i="29"/>
  <c r="K45" i="29"/>
  <c r="K27" i="29"/>
  <c r="K1" i="29"/>
  <c r="K258" i="28"/>
  <c r="K241" i="28"/>
  <c r="K136" i="28"/>
  <c r="K107" i="28"/>
  <c r="K77" i="28"/>
  <c r="K45" i="28"/>
  <c r="K27" i="28"/>
  <c r="K1" i="28"/>
  <c r="K258" i="27"/>
  <c r="K241" i="27"/>
  <c r="K136" i="27"/>
  <c r="K107" i="27"/>
  <c r="K77" i="27"/>
  <c r="K45" i="27"/>
  <c r="K27" i="27"/>
  <c r="K1" i="27"/>
  <c r="K258" i="26"/>
  <c r="K241" i="26"/>
  <c r="K136" i="26"/>
  <c r="K107" i="26"/>
  <c r="K77" i="26"/>
  <c r="K45" i="26"/>
  <c r="K27" i="26"/>
  <c r="K1" i="26"/>
  <c r="K258" i="25"/>
  <c r="K241" i="25"/>
  <c r="K136" i="25"/>
  <c r="K107" i="25"/>
  <c r="K77" i="25"/>
  <c r="K45" i="25"/>
  <c r="K27" i="25"/>
  <c r="K1" i="25"/>
  <c r="K239" i="24"/>
  <c r="K134" i="24"/>
  <c r="K105" i="24"/>
  <c r="K76" i="24"/>
  <c r="K44" i="24"/>
  <c r="K26" i="24"/>
  <c r="K1" i="24"/>
  <c r="K258" i="23"/>
  <c r="K241" i="23"/>
  <c r="K136" i="23"/>
  <c r="K107" i="23"/>
  <c r="K77" i="23"/>
  <c r="K45" i="23"/>
  <c r="K27" i="23"/>
  <c r="K1" i="23"/>
  <c r="K258" i="22"/>
  <c r="K241" i="22"/>
  <c r="K136" i="22"/>
  <c r="K107" i="22"/>
  <c r="K77" i="22"/>
  <c r="K45" i="22"/>
  <c r="K27" i="22"/>
  <c r="K1" i="22"/>
  <c r="K258" i="21"/>
  <c r="K241" i="21"/>
  <c r="K136" i="21"/>
  <c r="K107" i="21"/>
  <c r="K77" i="21"/>
  <c r="K45" i="21"/>
  <c r="K27" i="21"/>
  <c r="K1" i="21"/>
  <c r="K258" i="20"/>
  <c r="K241" i="20"/>
  <c r="K136" i="20"/>
  <c r="K107" i="20"/>
  <c r="K77" i="20"/>
  <c r="K45" i="20"/>
  <c r="K27" i="20"/>
  <c r="K1" i="20"/>
  <c r="K258" i="19"/>
  <c r="K241" i="19"/>
  <c r="K136" i="19"/>
  <c r="K107" i="19"/>
  <c r="K77" i="19"/>
  <c r="K45" i="19"/>
  <c r="K27" i="19"/>
  <c r="K1" i="19"/>
  <c r="K258" i="18"/>
  <c r="K241" i="18"/>
  <c r="K136" i="18"/>
  <c r="K107" i="18"/>
  <c r="K77" i="18"/>
  <c r="K45" i="18"/>
  <c r="K27" i="18"/>
  <c r="K1" i="18"/>
  <c r="E239" i="17"/>
  <c r="E134" i="17"/>
  <c r="E105" i="17"/>
  <c r="E76" i="17"/>
  <c r="E44" i="17"/>
  <c r="E26" i="17"/>
  <c r="E1" i="17"/>
  <c r="E239" i="16"/>
  <c r="E134" i="16"/>
  <c r="E105" i="16"/>
  <c r="E76" i="16"/>
  <c r="E44" i="16"/>
  <c r="E26" i="16"/>
  <c r="E1" i="16"/>
  <c r="K258" i="15"/>
  <c r="K241" i="15"/>
  <c r="K136" i="15"/>
  <c r="K107" i="15"/>
  <c r="K77" i="15"/>
  <c r="K45" i="15"/>
  <c r="K27" i="15"/>
  <c r="K1" i="15"/>
  <c r="K258" i="14"/>
  <c r="K241" i="14"/>
  <c r="K136" i="14"/>
  <c r="K107" i="14"/>
  <c r="K77" i="14"/>
  <c r="K45" i="14"/>
  <c r="K27" i="14"/>
  <c r="K1" i="14"/>
  <c r="K258" i="13"/>
  <c r="K241" i="13"/>
  <c r="K136" i="13"/>
  <c r="K107" i="13"/>
  <c r="K77" i="13"/>
  <c r="K45" i="13"/>
  <c r="K27" i="13"/>
  <c r="K1" i="13"/>
  <c r="K240" i="12"/>
  <c r="K135" i="12"/>
  <c r="K106" i="12"/>
  <c r="K76" i="12"/>
  <c r="K44" i="12"/>
  <c r="K26" i="12"/>
  <c r="K1" i="12"/>
  <c r="K258" i="11"/>
  <c r="K241" i="11"/>
  <c r="K136" i="11"/>
  <c r="K107" i="11"/>
  <c r="K77" i="11"/>
  <c r="K45" i="11"/>
  <c r="K27" i="11"/>
  <c r="K1" i="11"/>
  <c r="K258" i="10"/>
  <c r="K241" i="10"/>
  <c r="K136" i="10"/>
  <c r="K107" i="10"/>
  <c r="K77" i="10"/>
  <c r="K45" i="10"/>
  <c r="K27" i="10"/>
  <c r="K1" i="10"/>
  <c r="L258" i="9"/>
  <c r="L241" i="9"/>
  <c r="L136" i="9"/>
  <c r="L107" i="9"/>
  <c r="L77" i="9"/>
  <c r="L45" i="9"/>
  <c r="L27" i="9"/>
  <c r="L1" i="9"/>
  <c r="L258" i="8"/>
  <c r="L241" i="8"/>
  <c r="L136" i="8"/>
  <c r="L107" i="8"/>
  <c r="L77" i="8"/>
  <c r="L45" i="8"/>
  <c r="L27" i="8"/>
  <c r="L1" i="8"/>
  <c r="L258" i="7"/>
  <c r="L241" i="7"/>
  <c r="L136" i="7"/>
  <c r="L107" i="7"/>
  <c r="L77" i="7"/>
  <c r="L45" i="7"/>
  <c r="L27" i="7"/>
  <c r="L1" i="7"/>
  <c r="L258" i="6"/>
  <c r="L241" i="6"/>
  <c r="L136" i="6"/>
  <c r="L107" i="6"/>
  <c r="L77" i="6"/>
  <c r="L45" i="6"/>
  <c r="L27" i="6"/>
  <c r="L1" i="6"/>
  <c r="L258" i="5"/>
  <c r="L241" i="5"/>
  <c r="L136" i="5"/>
  <c r="L107" i="5"/>
  <c r="L77" i="5"/>
  <c r="L45" i="5"/>
  <c r="L27" i="5"/>
  <c r="L1" i="5"/>
  <c r="E258" i="4"/>
  <c r="E241" i="4"/>
  <c r="E136" i="4"/>
  <c r="E107" i="4"/>
  <c r="E77" i="4"/>
  <c r="E45" i="4"/>
  <c r="E27" i="4"/>
  <c r="E1" i="4"/>
  <c r="E258" i="3"/>
  <c r="E241" i="3"/>
  <c r="E136" i="3"/>
  <c r="E107" i="3"/>
  <c r="E77" i="3"/>
  <c r="E45" i="3"/>
  <c r="E27" i="3"/>
  <c r="E1" i="3"/>
  <c r="E258" i="2"/>
  <c r="E241" i="2"/>
  <c r="E136" i="2"/>
  <c r="E107" i="2"/>
  <c r="E77" i="2"/>
  <c r="E45" i="2"/>
  <c r="E27" i="2"/>
  <c r="E1" i="2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25" i="1"/>
  <c r="A24" i="1"/>
</calcChain>
</file>

<file path=xl/sharedStrings.xml><?xml version="1.0" encoding="utf-8"?>
<sst xmlns="http://schemas.openxmlformats.org/spreadsheetml/2006/main" count="52303" uniqueCount="1276">
  <si>
    <t>Indice</t>
  </si>
  <si>
    <t>Numero total de viviendas por zona geográfica</t>
  </si>
  <si>
    <t xml:space="preserve">Subpreguntas relacionadas:      </t>
  </si>
  <si>
    <t>Codigo</t>
  </si>
  <si>
    <t>Municipio</t>
  </si>
  <si>
    <t>Cantidad</t>
  </si>
  <si>
    <t>Total.Viviendas</t>
  </si>
  <si>
    <t>Total_cv.Viviendas</t>
  </si>
  <si>
    <t>11001</t>
  </si>
  <si>
    <t>Total</t>
  </si>
  <si>
    <t>cod</t>
  </si>
  <si>
    <t>Bogotá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</si>
  <si>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</si>
  <si>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</si>
  <si>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</si>
  <si>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</si>
  <si>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</si>
  <si>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</si>
  <si>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</si>
  <si>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</si>
  <si>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</si>
  <si>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</si>
  <si>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</si>
  <si>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</si>
  <si>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</si>
  <si>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</si>
  <si>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</si>
  <si>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</si>
  <si>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</si>
  <si>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</si>
  <si>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</si>
  <si>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</si>
  <si>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</si>
  <si>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</si>
  <si>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</si>
  <si>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</si>
  <si>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</si>
  <si>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</si>
  <si>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</si>
  <si>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</si>
  <si>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</si>
  <si>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</si>
  <si>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</si>
  <si>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</si>
  <si>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</si>
  <si>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</si>
  <si>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</si>
  <si>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</si>
  <si>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</si>
  <si>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</si>
  <si>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</si>
  <si>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</si>
  <si>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</si>
  <si>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</si>
  <si>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</si>
  <si>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</si>
  <si>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</si>
  <si>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</si>
  <si>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</si>
  <si>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</si>
  <si>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</si>
  <si>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</si>
  <si>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</si>
  <si>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</si>
  <si>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</si>
  <si>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</si>
  <si>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</si>
  <si>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</si>
  <si>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</si>
  <si>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</si>
  <si>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</si>
  <si>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</si>
  <si>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</si>
  <si>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</si>
  <si>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</si>
  <si>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</si>
  <si>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</si>
  <si>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</si>
  <si>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</si>
  <si>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</si>
  <si>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</si>
  <si>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</si>
  <si>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</si>
  <si>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</si>
  <si>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</si>
  <si>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</si>
  <si>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</si>
  <si>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</si>
  <si>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</si>
  <si>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</si>
  <si>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</si>
  <si>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</si>
  <si>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</si>
  <si>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</si>
  <si>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</si>
  <si>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</si>
  <si>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</si>
  <si>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</si>
  <si>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</si>
  <si>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</si>
  <si>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</si>
  <si>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</si>
  <si>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</si>
  <si>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</si>
  <si>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</si>
  <si>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</si>
  <si>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</si>
  <si>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</si>
  <si>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</si>
  <si>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</si>
  <si>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</si>
  <si>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</si>
  <si>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</si>
  <si>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</si>
  <si>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</si>
  <si>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</si>
  <si>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</si>
  <si>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</si>
  <si>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</si>
  <si>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</si>
  <si>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</si>
  <si>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</si>
  <si>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</si>
  <si>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</si>
  <si>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</si>
  <si>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</si>
  <si>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</si>
  <si>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</si>
  <si>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</si>
  <si>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</si>
  <si>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</si>
  <si>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</si>
  <si>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</si>
  <si>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</si>
  <si>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</si>
  <si>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</si>
  <si>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</si>
  <si>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</si>
  <si>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</si>
  <si>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</si>
  <si>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</si>
  <si>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</si>
  <si>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</si>
  <si>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</si>
  <si>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</si>
  <si>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</si>
  <si>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</si>
  <si>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</si>
  <si>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</si>
  <si>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</si>
  <si>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</si>
  <si>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</si>
  <si>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</si>
  <si>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</si>
  <si>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</si>
  <si>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</si>
  <si>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</si>
  <si>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</si>
  <si>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</si>
  <si>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</si>
  <si>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</si>
  <si>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</si>
  <si>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</si>
  <si>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</si>
  <si>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</si>
  <si>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</si>
  <si>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</si>
  <si>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</si>
  <si>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</si>
  <si>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</si>
  <si>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</si>
  <si>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</si>
  <si>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</si>
  <si>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</si>
  <si>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</si>
  <si>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</si>
  <si>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</si>
  <si>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</si>
  <si>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</si>
  <si>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</si>
  <si>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</si>
  <si>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</si>
  <si>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</si>
  <si>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</si>
  <si>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</si>
  <si>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</si>
  <si>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</si>
  <si>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</si>
  <si>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</si>
  <si>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</si>
  <si>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</si>
  <si>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</si>
  <si>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</si>
  <si>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</si>
  <si>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</si>
  <si>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</si>
  <si>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</si>
  <si>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</si>
  <si>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</si>
  <si>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</si>
  <si>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</si>
  <si>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</si>
  <si>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</si>
  <si>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</si>
  <si>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</si>
  <si>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</si>
  <si>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</si>
  <si>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</si>
  <si>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</si>
  <si>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</si>
  <si>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</si>
  <si>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</si>
  <si>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</si>
  <si>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</si>
  <si>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</si>
  <si>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</si>
  <si>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</si>
  <si>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</si>
  <si>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</si>
  <si>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</si>
  <si>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</si>
  <si>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</si>
  <si>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</si>
  <si>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</si>
  <si>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</si>
  <si>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</si>
  <si>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</si>
  <si>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</si>
  <si>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</si>
  <si>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</si>
  <si>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</si>
  <si>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</si>
  <si>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</si>
  <si>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</si>
  <si>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</si>
  <si>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</si>
  <si>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</si>
  <si>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</si>
  <si>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</si>
  <si>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</si>
  <si>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</si>
  <si>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</si>
  <si>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</si>
  <si>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</si>
  <si>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</si>
  <si>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</si>
  <si>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</si>
  <si>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</si>
  <si>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</si>
  <si>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</si>
  <si>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</si>
  <si>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</si>
  <si>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</si>
  <si>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</si>
  <si>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</si>
  <si>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</si>
  <si>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</si>
  <si>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</si>
  <si>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</si>
  <si>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</si>
  <si>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</si>
  <si>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</si>
  <si>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</si>
  <si>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</si>
  <si>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</si>
  <si>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</si>
  <si>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</si>
  <si>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</si>
  <si>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</si>
  <si>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</si>
  <si>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</si>
  <si>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</si>
  <si>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</si>
  <si>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</si>
  <si>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</si>
  <si>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</si>
  <si>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</si>
  <si>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</si>
  <si>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Número total de hogares por zona geográfica</t>
  </si>
  <si>
    <t>Total.hogares</t>
  </si>
  <si>
    <t>Total_cv.hogares</t>
  </si>
  <si>
    <t>Número total de personas por zona geográfica</t>
  </si>
  <si>
    <t>Total.Personas</t>
  </si>
  <si>
    <t>Total_cv.Personas</t>
  </si>
  <si>
    <t>Ciclo de vida acorde a la edad</t>
  </si>
  <si>
    <t>Total.Primera infancia (0 a 5 años)</t>
  </si>
  <si>
    <t>Total_cv.Primera infancia (0 a 5 años)</t>
  </si>
  <si>
    <t>Porcentaje.Primera infancia (0 a 5 años)</t>
  </si>
  <si>
    <t>Porcentaje_cv.Primera infancia (0 a 5 años)</t>
  </si>
  <si>
    <t>Total.Infancia (6 a 11 años)</t>
  </si>
  <si>
    <t>Total_cv.Infancia (6 a 11 años)</t>
  </si>
  <si>
    <t>Porcentaje.Infancia (6 a 11 años)</t>
  </si>
  <si>
    <t>Porcentaje_cv.Infancia (6 a 11 años)</t>
  </si>
  <si>
    <t>Total.Adolescencia (12 a 18 años)</t>
  </si>
  <si>
    <t>Total_cv.Adolescencia (12 a 18 años)</t>
  </si>
  <si>
    <t>Porcentaje.Adolescencia (12 a 18 años)</t>
  </si>
  <si>
    <t>Porcentaje_cv.Adolescencia (12 a 18 años)</t>
  </si>
  <si>
    <t>Total.Jóvenes (19 a 28 años)</t>
  </si>
  <si>
    <t>Total_cv.Jóvenes (19 a 28 años)</t>
  </si>
  <si>
    <t>Porcentaje.Jóvenes (19 a 28 años)</t>
  </si>
  <si>
    <t>Porcentaje_cv.Jóvenes (19 a 28 años)</t>
  </si>
  <si>
    <t>Total.Adultos (29 a 59 años)</t>
  </si>
  <si>
    <t>Total_cv.Adultos (29 a 59 años)</t>
  </si>
  <si>
    <t>Porcentaje.Adultos (29 a 59 años)</t>
  </si>
  <si>
    <t>Porcentaje_cv.Adultos (29 a 59 años)</t>
  </si>
  <si>
    <t>Total.Adultos mayores (60 años o más)</t>
  </si>
  <si>
    <t>Total_cv.Adultos mayores (60 años o más)</t>
  </si>
  <si>
    <t>Porcentaje.Adultos mayores (60 años o más)</t>
  </si>
  <si>
    <t>Porcentaje_cv.Adultos mayores (60 años o más)</t>
  </si>
  <si>
    <t>Total.Personas de 0 a 13 años</t>
  </si>
  <si>
    <t>Total_cv.Personas de 0 a 13 años</t>
  </si>
  <si>
    <t>Porcentaje.Personas de 0 a 13 años</t>
  </si>
  <si>
    <t>Porcentaje_cv.Personas de 0 a 13 años</t>
  </si>
  <si>
    <t>Total.Jóvenes (14 a 28 años)</t>
  </si>
  <si>
    <t>Total_cv.Jóvenes (14 a 28 años)</t>
  </si>
  <si>
    <t>Porcentaje.Jóvenes (14 a 28 años)</t>
  </si>
  <si>
    <t>Porcentaje_cv.Jóvenes (14 a 28 años)</t>
  </si>
  <si>
    <t>Rango de edad</t>
  </si>
  <si>
    <t>Total.0 a 4 años</t>
  </si>
  <si>
    <t>Total_cv.0 a 4 años</t>
  </si>
  <si>
    <t>Porcentaje.0 a 4 años</t>
  </si>
  <si>
    <t>Porcentaje_cv.0 a 4 años</t>
  </si>
  <si>
    <t>Total.5 a 9 años</t>
  </si>
  <si>
    <t>Total_cv.5 a 9 años</t>
  </si>
  <si>
    <t>Porcentaje.5 a 9 años</t>
  </si>
  <si>
    <t>Porcentaje_cv.5 a 9 años</t>
  </si>
  <si>
    <t>Total.10 a 14 años</t>
  </si>
  <si>
    <t>Total_cv.10 a 14 años</t>
  </si>
  <si>
    <t>Porcentaje.10 a 14 años</t>
  </si>
  <si>
    <t>Porcentaje_cv.10 a 14 años</t>
  </si>
  <si>
    <t>Total.15 a 19 años</t>
  </si>
  <si>
    <t>Total_cv.15 a 19 años</t>
  </si>
  <si>
    <t>Porcentaje.15 a 19 años</t>
  </si>
  <si>
    <t>Porcentaje_cv.15 a 19 años</t>
  </si>
  <si>
    <t>Total.20 a 24 años</t>
  </si>
  <si>
    <t>Total_cv.20 a 24 años</t>
  </si>
  <si>
    <t>Porcentaje.20 a 24 años</t>
  </si>
  <si>
    <t>Porcentaje_cv.20 a 24 años</t>
  </si>
  <si>
    <t>Total.25 a 29 años</t>
  </si>
  <si>
    <t>Total_cv.25 a 29 años</t>
  </si>
  <si>
    <t>Porcentaje.25 a 29 años</t>
  </si>
  <si>
    <t>Porcentaje_cv.25 a 29 años</t>
  </si>
  <si>
    <t>Total.30 a 34 años</t>
  </si>
  <si>
    <t>Total_cv.30 a 34 años</t>
  </si>
  <si>
    <t>Porcentaje.30 a 34 años</t>
  </si>
  <si>
    <t>Porcentaje_cv.30 a 34 años</t>
  </si>
  <si>
    <t>Total.35 a 39 años</t>
  </si>
  <si>
    <t>Total_cv.35 a 39 años</t>
  </si>
  <si>
    <t>Porcentaje.35 a 39 años</t>
  </si>
  <si>
    <t>Porcentaje_cv.35 a 39 años</t>
  </si>
  <si>
    <t>Total.40 a 44 años</t>
  </si>
  <si>
    <t>Total_cv.40 a 44 años</t>
  </si>
  <si>
    <t>Porcentaje.40 a 44 años</t>
  </si>
  <si>
    <t>Porcentaje_cv.40 a 44 años</t>
  </si>
  <si>
    <t>Total.45 a 49 años</t>
  </si>
  <si>
    <t>Total_cv.45 a 49 años</t>
  </si>
  <si>
    <t>Porcentaje.45 a 49 años</t>
  </si>
  <si>
    <t>Porcentaje_cv.45 a 49 años</t>
  </si>
  <si>
    <t>Total.50 a 54 años</t>
  </si>
  <si>
    <t>Total_cv.50 a 54 años</t>
  </si>
  <si>
    <t>Porcentaje.50 a 54 años</t>
  </si>
  <si>
    <t>Porcentaje_cv.50 a 54 años</t>
  </si>
  <si>
    <t>Total.55 a 59 años</t>
  </si>
  <si>
    <t>Total_cv.55 a 59 años</t>
  </si>
  <si>
    <t>Porcentaje.55 a 59 años</t>
  </si>
  <si>
    <t>Porcentaje_cv.55 a 59 años</t>
  </si>
  <si>
    <t>Total.60 a 64 años</t>
  </si>
  <si>
    <t>Total_cv.60 a 64 años</t>
  </si>
  <si>
    <t>Porcentaje.60 a 64 años</t>
  </si>
  <si>
    <t>Porcentaje_cv.60 a 64 años</t>
  </si>
  <si>
    <t>Total.65 a 69 años</t>
  </si>
  <si>
    <t>Total_cv.65 a 69 años</t>
  </si>
  <si>
    <t>Porcentaje.65 a 69 años</t>
  </si>
  <si>
    <t>Porcentaje_cv.65 a 69 años</t>
  </si>
  <si>
    <t>Total.70 años o más</t>
  </si>
  <si>
    <t>Total_cv.70 años o más</t>
  </si>
  <si>
    <t>Porcentaje.70 años o más</t>
  </si>
  <si>
    <t>Porcentaje_cv.70 años o más</t>
  </si>
  <si>
    <t>Máximo nivel educativo alcanzado (35 años o más)</t>
  </si>
  <si>
    <t>Total.Ninguno</t>
  </si>
  <si>
    <t>Total_cv.Ninguno</t>
  </si>
  <si>
    <t>Porcentaje.Ninguno</t>
  </si>
  <si>
    <t>Porcentaje_cv.Ninguno</t>
  </si>
  <si>
    <t>Total.Primaria o preescolar</t>
  </si>
  <si>
    <t>Total_cv.Primaria o preescolar</t>
  </si>
  <si>
    <t>Porcentaje.Primaria o preescolar</t>
  </si>
  <si>
    <t>Porcentaje_cv.Primaria o preescolar</t>
  </si>
  <si>
    <t>Total.Media o secundaria</t>
  </si>
  <si>
    <t>Total_cv.Media o secundaria</t>
  </si>
  <si>
    <t>Porcentaje.Media o secundaria</t>
  </si>
  <si>
    <t>Porcentaje_cv.Media o secundaria</t>
  </si>
  <si>
    <t>Total.Técnico o Tecnólogo</t>
  </si>
  <si>
    <t>Total_cv.Técnico o Tecnólogo</t>
  </si>
  <si>
    <t>Porcentaje.Técnico o Tecnólogo</t>
  </si>
  <si>
    <t>Porcentaje_cv.Técnico o Tecnólogo</t>
  </si>
  <si>
    <t>Total.Universitario incompleto</t>
  </si>
  <si>
    <t>Total_cv.Universitario incompleto</t>
  </si>
  <si>
    <t>Porcentaje.Universitario incompleto</t>
  </si>
  <si>
    <t>Porcentaje_cv.Universitario incompleto</t>
  </si>
  <si>
    <t>Total.Universitario o más</t>
  </si>
  <si>
    <t>Total_cv.Universitario o más</t>
  </si>
  <si>
    <t>Porcentaje.Universitario o más</t>
  </si>
  <si>
    <t>Porcentaje_cv.Universitario o más</t>
  </si>
  <si>
    <t>Máximo nivel educativo alcanzado del jefe de hogar</t>
  </si>
  <si>
    <t>Población en edad de trabajar-PET</t>
  </si>
  <si>
    <t>Total.Población en edad de trabajar (15 años o más)</t>
  </si>
  <si>
    <t>Total_cv.Población en edad de trabajar (15 años o más)</t>
  </si>
  <si>
    <t>Porcentaje.Población en edad de trabajar (15 años o más)</t>
  </si>
  <si>
    <t>Porcentaje_cv.Población en edad de trabajar (15 años o más)</t>
  </si>
  <si>
    <t>Fuerza laboral</t>
  </si>
  <si>
    <t>Total.En la fuerza laboral</t>
  </si>
  <si>
    <t>Total_cv.En la fuerza laboral</t>
  </si>
  <si>
    <t>Porcentaje.En la fuerza laboral</t>
  </si>
  <si>
    <t>Porcentaje_cv.En la fuerza laboral</t>
  </si>
  <si>
    <t>Población ocupada, desocupada y tasa de dempleo</t>
  </si>
  <si>
    <t>Total.Ocupados</t>
  </si>
  <si>
    <t>Total_cv.Ocupados</t>
  </si>
  <si>
    <t>Porcentaje.Ocupados</t>
  </si>
  <si>
    <t>Porcentaje_cv.Ocupados</t>
  </si>
  <si>
    <t>Informalidad (por tamaño de empresa)</t>
  </si>
  <si>
    <t>Total.Sí</t>
  </si>
  <si>
    <t>Total_cv.Sí</t>
  </si>
  <si>
    <t>Porcentaje.Sí</t>
  </si>
  <si>
    <t>Porcentaje_cv.Sí</t>
  </si>
  <si>
    <t>Persona en pobreza monetaria</t>
  </si>
  <si>
    <t>Persona en pobreza monetaria extrema</t>
  </si>
  <si>
    <t>Ingreso de la unidad de gasto por persona, con imputación de arriendo a propietarios</t>
  </si>
  <si>
    <t>Promedio</t>
  </si>
  <si>
    <t>Promedio_cv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</si>
  <si>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</si>
  <si>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</si>
  <si>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</si>
  <si>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</si>
  <si>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</si>
  <si>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Municipios rural (Centros poblados y rural disperso)</t>
  </si>
  <si>
    <t>Ingreso de la unidad de gasto, con imputación de arriendo a propietarios</t>
  </si>
  <si>
    <t>Promedio del ingreso total de la unidad de gasto, con imputación de arriendo a propietarios - Municipios</t>
  </si>
  <si>
    <t>Promedio del ingreso total de la unidad de gasto, con imputación de arriendo a propietarios - Municipios urbano (Cabecera)</t>
  </si>
  <si>
    <t>Promedio del ingreso total de la unidad de gasto, con imputación de arriendo a propietarios - Localidades</t>
  </si>
  <si>
    <t>Promedio del ingreso total de la unidad de gasto, con imputación de arriendo a propietarios - Localidades urbano (Cabecera)</t>
  </si>
  <si>
    <t>Promedio del ingreso total de la unidad de gasto, con imputación de arriendo a propietarios - UPZ</t>
  </si>
  <si>
    <t>Promedio del ingreso total de la unidad de gasto, con imputación de arriendo a propietarios - Municipios rural (Centros poblados y rural disperso)</t>
  </si>
  <si>
    <t>Déficit cuantitativo</t>
  </si>
  <si>
    <t>Déficit cualitativo</t>
  </si>
  <si>
    <t>Déficit habitacional (cuantitativo o cualitativo)</t>
  </si>
  <si>
    <t>Déficit cuantitativo: componente  tipo de vivienda</t>
  </si>
  <si>
    <t>Déficit cuantitativo: componente  paredes</t>
  </si>
  <si>
    <t>Déficit cuantitativo: componente  cohabitación</t>
  </si>
  <si>
    <t>Déficit cuantitativo: componente  hacinamiento crítico</t>
  </si>
  <si>
    <t>Déficit cualitativo: componente hacinamiento mitigable (Jerarquizado)</t>
  </si>
  <si>
    <t>Déficit cualitativo: componente pisos inadecuados (Jerarquizado)</t>
  </si>
  <si>
    <t>Déficit cualitativo: componente cocina (Jerarquizado)</t>
  </si>
  <si>
    <t>Déficit cualitativo: componente fuentes de agua (Jerarquizado)</t>
  </si>
  <si>
    <t>Déficit cualitativo: componente alcantarillado (Jerarquizado)</t>
  </si>
  <si>
    <t>Déficit cualitativo: componente energía eléctrica (Jerarquizado)</t>
  </si>
  <si>
    <t>Déficit cualitativo: componente recolección de basuras (Jerarquizado)</t>
  </si>
  <si>
    <t>Pobre según el indice de pobreza multidimensional-IPM</t>
  </si>
  <si>
    <t>IPM: privación por bajo logro escolar</t>
  </si>
  <si>
    <t>Total.Privado</t>
  </si>
  <si>
    <t>Total_cv.Privado</t>
  </si>
  <si>
    <t>Porcentaje.Privado</t>
  </si>
  <si>
    <t>Porcentaje_cv.Privado</t>
  </si>
  <si>
    <t>IPM: privación por analfabetismo</t>
  </si>
  <si>
    <t>IPM: privación por inasistencia escolar</t>
  </si>
  <si>
    <t>IPM: privación por rezago escolar</t>
  </si>
  <si>
    <t>IPM: privación por barreras en atención a la 1a infancia</t>
  </si>
  <si>
    <t>IPM: privación por trabajo infantil</t>
  </si>
  <si>
    <t>IPM: privación por desempleo de larga duración</t>
  </si>
  <si>
    <t>IPM: privación por empleo informal</t>
  </si>
  <si>
    <t>IPM: privación por falta de aseguramiento en salud</t>
  </si>
  <si>
    <t>IPM: privación por barreras de acceso a salud</t>
  </si>
  <si>
    <t>IPM: privación por falta de acceso a fuente de agua mejorda</t>
  </si>
  <si>
    <t>IPM: privación por inadecuada eliminación de excretas</t>
  </si>
  <si>
    <t>IPM: privación por pisos inadecuados</t>
  </si>
  <si>
    <t>IPM: privación por paredes inadecuadas</t>
  </si>
  <si>
    <t>IPM: privación por hacinamiento</t>
  </si>
  <si>
    <t>Tamaño del hogar</t>
  </si>
  <si>
    <t>Total.Una persona</t>
  </si>
  <si>
    <t>Total_cv.Una persona</t>
  </si>
  <si>
    <t>Porcentaje.Una persona</t>
  </si>
  <si>
    <t>Porcentaje_cv.Una persona</t>
  </si>
  <si>
    <t>Total.Dos personas</t>
  </si>
  <si>
    <t>Total_cv.Dos personas</t>
  </si>
  <si>
    <t>Porcentaje.Dos personas</t>
  </si>
  <si>
    <t>Porcentaje_cv.Dos personas</t>
  </si>
  <si>
    <t>Total.Tres personas</t>
  </si>
  <si>
    <t>Total_cv.Tres personas</t>
  </si>
  <si>
    <t>Porcentaje.Tres personas</t>
  </si>
  <si>
    <t>Porcentaje_cv.Tres personas</t>
  </si>
  <si>
    <t>Total.Cuatro o más personas</t>
  </si>
  <si>
    <t>Total_cv.Cuatro o más personas</t>
  </si>
  <si>
    <t>Porcentaje.Cuatro o más personas</t>
  </si>
  <si>
    <t>Porcentaje_cv.Cuatro o más personas</t>
  </si>
  <si>
    <t>Discapacidad</t>
  </si>
  <si>
    <t>Total.Sin discapacidad</t>
  </si>
  <si>
    <t>Total_cv.Sin discapacidad</t>
  </si>
  <si>
    <t>Porcentaje.Sin discapacidad</t>
  </si>
  <si>
    <t>Porcentaje_cv.Sin discapacidad</t>
  </si>
  <si>
    <t>Total.Con discapacidad</t>
  </si>
  <si>
    <t>Total_cv.Con discapacidad</t>
  </si>
  <si>
    <t>Porcentaje.Con discapacidad</t>
  </si>
  <si>
    <t>Porcentaje_cv.Con discapacidad</t>
  </si>
  <si>
    <t>Sectores LGBTI</t>
  </si>
  <si>
    <t>Total.No pertenece a los sectores LGBTI</t>
  </si>
  <si>
    <t>Total_cv.No pertenece a los sectores LGBTI</t>
  </si>
  <si>
    <t>Porcentaje.No pertenece a los sectores LGBTI</t>
  </si>
  <si>
    <t>Porcentaje_cv.No pertenece a los sectores LGBTI</t>
  </si>
  <si>
    <t>Total.Pertenece a los sectores LGBTI</t>
  </si>
  <si>
    <t>Total_cv.Pertenece a los sectores LGBTI</t>
  </si>
  <si>
    <t>Porcentaje.Pertenece a los sectores LGBTI</t>
  </si>
  <si>
    <t>Porcentaje_cv.Pertenece a los sectores LGBTI</t>
  </si>
  <si>
    <t>Sexo del jefe de hogar</t>
  </si>
  <si>
    <t>Total.Jefe hombre</t>
  </si>
  <si>
    <t>Total_cv.Jefe hombre</t>
  </si>
  <si>
    <t>Porcentaje.Jefe hombre</t>
  </si>
  <si>
    <t>Porcentaje_cv.Jefe hombre</t>
  </si>
  <si>
    <t>Total.Jefe mujer</t>
  </si>
  <si>
    <t>Total_cv.Jefe mujer</t>
  </si>
  <si>
    <t>Porcentaje.Jefe mujer</t>
  </si>
  <si>
    <t>Porcentaje_cv.Jefe mujer</t>
  </si>
  <si>
    <t>Migración</t>
  </si>
  <si>
    <t>Total.Nació en otro país y viene de Venezuela</t>
  </si>
  <si>
    <t>Total_cv.Nació en otro país y viene de Venezuela</t>
  </si>
  <si>
    <t>Porcentaje.Nació en otro país y viene de Venezuela</t>
  </si>
  <si>
    <t>Porcentaje_cv.Nació en otro país y viene de Venezuela</t>
  </si>
  <si>
    <t>Total.Nació en Colombia y viene de Venezuela</t>
  </si>
  <si>
    <t>Total_cv.Nació en Colombia y viene de Venezuela</t>
  </si>
  <si>
    <t>Porcentaje.Nació en Colombia y viene de Venezuela</t>
  </si>
  <si>
    <t>Porcentaje_cv.Nació en Colombia y viene de Venezuela</t>
  </si>
  <si>
    <t>Total.Viene de cualquier otro país distinto de Venezuela</t>
  </si>
  <si>
    <t>Total_cv.Viene de cualquier otro país distinto de Venezuela</t>
  </si>
  <si>
    <t>Porcentaje.Viene de cualquier otro país distinto de Venezuela</t>
  </si>
  <si>
    <t>Porcentaje_cv.Viene de cualquier otro país distinto de Venezuela</t>
  </si>
  <si>
    <t>Total.No había nacido o vive en Colombia desde hace más de 5 años</t>
  </si>
  <si>
    <t>Total_cv.No había nacido o vive en Colombia desde hace más de 5 años</t>
  </si>
  <si>
    <t>Porcentaje.No había nacido o vive en Colombia desde hace más de 5 años</t>
  </si>
  <si>
    <t>Porcentaje_cv.No había nacido o vive en Colombia desde hace más de 5 años</t>
  </si>
  <si>
    <t>Tiempo de desplazamiento al sitio de estudio (educación preescolar, básica y media)</t>
  </si>
  <si>
    <t>Total.Hasta 15 minutos</t>
  </si>
  <si>
    <t>Total_cv.Hasta 15 minutos</t>
  </si>
  <si>
    <t>Porcentaje.Hasta 15 minutos</t>
  </si>
  <si>
    <t>Porcentaje_cv.Hasta 15 minutos</t>
  </si>
  <si>
    <t>Total.De 16 a 30 minutos</t>
  </si>
  <si>
    <t>Total_cv.De 16 a 30 minutos</t>
  </si>
  <si>
    <t>Porcentaje.De 16 a 30 minutos</t>
  </si>
  <si>
    <t>Porcentaje_cv.De 16 a 30 minutos</t>
  </si>
  <si>
    <t>Total.De 31 a 60 minutos</t>
  </si>
  <si>
    <t>Total_cv.De 31 a 60 minutos</t>
  </si>
  <si>
    <t>Porcentaje.De 31 a 60 minutos</t>
  </si>
  <si>
    <t>Porcentaje_cv.De 31 a 60 minutos</t>
  </si>
  <si>
    <t>Total.Más de 60 minutos</t>
  </si>
  <si>
    <t>Total_cv.Más de 60 minutos</t>
  </si>
  <si>
    <t>Porcentaje.Más de 60 minutos</t>
  </si>
  <si>
    <t>Porcentaje_cv.Más de 60 minutos</t>
  </si>
  <si>
    <t>Tiempo de desplazamiento al sitio de estudio (educación superior)</t>
  </si>
  <si>
    <t>Tiempo de desplazamiento al sitio de trabajo</t>
  </si>
  <si>
    <t>Gasto corriente mensual</t>
  </si>
  <si>
    <t>Promedio del gasto corriente mensual - Municipios</t>
  </si>
  <si>
    <t>Promedio del gasto corriente mensual - Municipios urbano (Cabecera)</t>
  </si>
  <si>
    <t>Promedio del gasto corriente mensual - Localidades</t>
  </si>
  <si>
    <t>Promedio del gasto corriente mensual - Localidades urbano (Cabecera)</t>
  </si>
  <si>
    <t>Promedio del gasto corriente mensual - UPZ</t>
  </si>
  <si>
    <t>Promedio del gasto corriente mensual - Municipios rural (Centros poblados y rural disperso)</t>
  </si>
  <si>
    <t>Gasto mensual en alimentación</t>
  </si>
  <si>
    <t>Promedio del gasto mensual en alimentación - Municipios</t>
  </si>
  <si>
    <t>Promedio del gasto mensual en alimentación - Municipios urbano (Cabecera)</t>
  </si>
  <si>
    <t>Promedio del gasto mensual en alimentación - Localidades</t>
  </si>
  <si>
    <t>Promedio del gasto mensual en alimentación - Localidades urbano (Cabecera)</t>
  </si>
  <si>
    <t>Promedio del gasto mensual en alimentación - UPZ</t>
  </si>
  <si>
    <t>Promedio del gasto mensual en alimentación - Municipios rural (Centros poblados y rural disperso)</t>
  </si>
  <si>
    <t>Gasto mensual en bebidas alcohólicas</t>
  </si>
  <si>
    <t>Promedio del gasto mensual en bebidas alcohólicas - Municipios</t>
  </si>
  <si>
    <t>Promedio del gasto mensual en bebidas alcohólicas - Municipios urbano (Cabecera)</t>
  </si>
  <si>
    <t>Promedio del gasto mensual en bebidas alcohólicas - Localidades</t>
  </si>
  <si>
    <t>Promedio del gasto mensual en bebidas alcohólicas - Localidades urbano (Cabecera)</t>
  </si>
  <si>
    <t>Promedio del gasto mensual en bebidas alcohólicas - UPZ</t>
  </si>
  <si>
    <t>Promedio del gasto mensual en bebidas alcohólicas - Municipios rural (Centros poblados y rural disperso)</t>
  </si>
  <si>
    <t>Gasto mensual en vestuario</t>
  </si>
  <si>
    <t>Promedio del gasto mensual en vestuario - Municipios</t>
  </si>
  <si>
    <t>Promedio del gasto mensual en vestuario - Municipios urbano (Cabecera)</t>
  </si>
  <si>
    <t>Promedio del gasto mensual en vestuario - Localidades</t>
  </si>
  <si>
    <t>Promedio del gasto mensual en vestuario - Localidades urbano (Cabecera)</t>
  </si>
  <si>
    <t>Promedio del gasto mensual en vestuario - UPZ</t>
  </si>
  <si>
    <t>Promedio del gasto mensual en vestuario - Municipios rural (Centros poblados y rural disperso)</t>
  </si>
  <si>
    <t>Gasto mensual en vivienda</t>
  </si>
  <si>
    <t>Promedio del gasto mensual en vivienda - Municipios</t>
  </si>
  <si>
    <t>Promedio del gasto mensual en vivienda - Municipios urbano (Cabecera)</t>
  </si>
  <si>
    <t>Promedio del gasto mensual en vivienda - Localidades</t>
  </si>
  <si>
    <t>Promedio del gasto mensual en vivienda - Localidades urbano (Cabecera)</t>
  </si>
  <si>
    <t>Promedio del gasto mensual en vivienda - UPZ</t>
  </si>
  <si>
    <t>Promedio del gasto mensual en vivienda - Municipios rural (Centros poblados y rural disperso)</t>
  </si>
  <si>
    <t>Gasto mensual en enseres</t>
  </si>
  <si>
    <t>Promedio del gasto mensual en enseres - Municipios</t>
  </si>
  <si>
    <t>Promedio del gasto mensual en enseres - Municipios urbano (Cabecera)</t>
  </si>
  <si>
    <t>Promedio del gasto mensual en enseres - Localidades</t>
  </si>
  <si>
    <t>Promedio del gasto mensual en enseres - Localidades urbano (Cabecera)</t>
  </si>
  <si>
    <t>Promedio del gasto mensual en enseres - UPZ</t>
  </si>
  <si>
    <t>Promedio del gasto mensual en enseres - Municipios rural (Centros poblados y rural disperso)</t>
  </si>
  <si>
    <t>Gasto mensual en salud</t>
  </si>
  <si>
    <t>Promedio del gasto mensual en salud - Municipios</t>
  </si>
  <si>
    <t>Promedio del gasto mensual en salud - Municipios urbano (Cabecera)</t>
  </si>
  <si>
    <t>Promedio del gasto mensual en salud - Localidades</t>
  </si>
  <si>
    <t>Promedio del gasto mensual en salud - Localidades urbano (Cabecera)</t>
  </si>
  <si>
    <t>Promedio del gasto mensual en salud - UPZ</t>
  </si>
  <si>
    <t>Promedio del gasto mensual en salud - Municipios rural (Centros poblados y rural disperso)</t>
  </si>
  <si>
    <t>Gasto mensual en transporte y comunicaciones</t>
  </si>
  <si>
    <t>Promedio del gasto mensual en transporte y comunicaciones - Municipios</t>
  </si>
  <si>
    <t>Promedio del gasto mensual en transporte y comunicaciones - Municipios urbano (Cabecera)</t>
  </si>
  <si>
    <t>Promedio del gasto mensual en transporte y comunicaciones - Localidades</t>
  </si>
  <si>
    <t>Promedio del gasto mensual en transporte y comunicaciones - Localidades urbano (Cabecera)</t>
  </si>
  <si>
    <t>Promedio del gasto mensual en transporte y comunicaciones - UPZ</t>
  </si>
  <si>
    <t>Promedio del gasto mensual en transporte y comunicaciones - Municipios rural (Centros poblados y rural disperso)</t>
  </si>
  <si>
    <t>Gasto mensual en recreación</t>
  </si>
  <si>
    <t>Promedio del gasto mensual en recreación - Municipios</t>
  </si>
  <si>
    <t>Promedio del gasto mensual en recreación - Municipios urbano (Cabecera)</t>
  </si>
  <si>
    <t>Promedio del gasto mensual en recreación - Localidades</t>
  </si>
  <si>
    <t>Promedio del gasto mensual en recreación - Localidades urbano (Cabecera)</t>
  </si>
  <si>
    <t>Promedio del gasto mensual en recreación - UPZ</t>
  </si>
  <si>
    <t>Promedio del gasto mensual en recreación - Municipios rural (Centros poblados y rural disperso)</t>
  </si>
  <si>
    <t>Gasto mensual en educación</t>
  </si>
  <si>
    <t>Promedio del gasto mensual en educación - Municipios</t>
  </si>
  <si>
    <t>Promedio del gasto mensual en educación - Municipios urbano (Cabecera)</t>
  </si>
  <si>
    <t>Promedio del gasto mensual en educación - Localidades</t>
  </si>
  <si>
    <t>Promedio del gasto mensual en educación - Localidades urbano (Cabecera)</t>
  </si>
  <si>
    <t>Promedio del gasto mensual en educación - UPZ</t>
  </si>
  <si>
    <t>Promedio del gasto mensual en educación - Municipios rural (Centros poblados y rural disperso)</t>
  </si>
  <si>
    <t>Gasto mensual en otros</t>
  </si>
  <si>
    <t>Promedio del gasto mensual en otros - Municipios</t>
  </si>
  <si>
    <t>Promedio del gasto mensual en otros - Municipios urbano (Cabecera)</t>
  </si>
  <si>
    <t>Promedio del gasto mensual en otros - Localidades</t>
  </si>
  <si>
    <t>Promedio del gasto mensual en otros - Localidades urbano (Cabecera)</t>
  </si>
  <si>
    <t>Promedio del gasto mensual en otros - UPZ</t>
  </si>
  <si>
    <t>Promedio del gasto mensual en otros - Municipios rural (Centros poblados y rural disperso)</t>
  </si>
  <si>
    <t>Gasto mensual en bienes durables</t>
  </si>
  <si>
    <t>Promedio del gasto mensual en bienes durables - Municipios</t>
  </si>
  <si>
    <t>Promedio del gasto mensual en bienes durables - Municipios urbano (Cabecera)</t>
  </si>
  <si>
    <t>Promedio del gasto mensual en bienes durables - Localidades</t>
  </si>
  <si>
    <t>Promedio del gasto mensual en bienes durables - Localidades urbano (Cabecera)</t>
  </si>
  <si>
    <t>Promedio del gasto mensual en bienes durables - UPZ</t>
  </si>
  <si>
    <t>Promedio del gasto mensual en bienes durables - Municipios rural (Centros poblados y rural disperso)</t>
  </si>
  <si>
    <t>Gasto corriente mensual percapita</t>
  </si>
  <si>
    <t>Promedio del gasto corriente mensual percapita - Municipios</t>
  </si>
  <si>
    <t>Promedio del gasto corriente mensual percapita - Municipios urbano (Cabecera)</t>
  </si>
  <si>
    <t>Promedio del gasto corriente mensual percapita - Localidades</t>
  </si>
  <si>
    <t>Promedio del gasto corriente mensual percapita - Localidades urbano (Cabecera)</t>
  </si>
  <si>
    <t>Promedio del gasto corriente mensual percapita - UPZ</t>
  </si>
  <si>
    <t>Promedio del gasto corriente mensual percapita - Municipios rural (Centros poblados y rural disperso)</t>
  </si>
  <si>
    <t>Gasto mensual percapita en alimentación</t>
  </si>
  <si>
    <t>Promedio del gasto mensual percapita en alimentación - Municipios</t>
  </si>
  <si>
    <t>Promedio del gasto mensual percapita en alimentación - Municipios urbano (Cabecera)</t>
  </si>
  <si>
    <t>Promedio del gasto mensual percapita en alimentación - Localidades</t>
  </si>
  <si>
    <t>Promedio del gasto mensual percapita en alimentación - Localidades urbano (Cabecera)</t>
  </si>
  <si>
    <t>Promedio del gasto mensual percapita en alimentación - UPZ</t>
  </si>
  <si>
    <t>Promedio del gasto mensual percapita en alimentación - Municipios rural (Centros poblados y rural disperso)</t>
  </si>
  <si>
    <t>Gasto mensual percapita en bebidas alcohólicas</t>
  </si>
  <si>
    <t>Promedio del gasto mensual percapita en bebidas alcohólicas - Municipios</t>
  </si>
  <si>
    <t>Promedio del gasto mensual percapita en bebidas alcohólicas - Municipios urbano (Cabecera)</t>
  </si>
  <si>
    <t>Promedio del gasto mensual percapita en bebidas alcohólicas - Localidades</t>
  </si>
  <si>
    <t>Promedio del gasto mensual percapita en bebidas alcohólicas - Localidades urbano (Cabecera)</t>
  </si>
  <si>
    <t>Promedio del gasto mensual percapita en bebidas alcohólicas - UPZ</t>
  </si>
  <si>
    <t>Promedio del gasto mensual percapita en bebidas alcohólicas - Municipios rural (Centros poblados y rural disperso)</t>
  </si>
  <si>
    <t>Gasto mensual percapita en vestuario</t>
  </si>
  <si>
    <t>Promedio del gasto mensual percapita en vestuario - Municipios</t>
  </si>
  <si>
    <t>Promedio del gasto mensual percapita en vestuario - Municipios urbano (Cabecera)</t>
  </si>
  <si>
    <t>Promedio del gasto mensual percapita en vestuario - Localidades</t>
  </si>
  <si>
    <t>Promedio del gasto mensual percapita en vestuario - Localidades urbano (Cabecera)</t>
  </si>
  <si>
    <t>Promedio del gasto mensual percapita en vestuario - UPZ</t>
  </si>
  <si>
    <t>Promedio del gasto mensual percapita en vestuario - Municipios rural (Centros poblados y rural disperso)</t>
  </si>
  <si>
    <t>Gasto mensual percapita en vivienda</t>
  </si>
  <si>
    <t>Promedio del gasto mensual percapita en vivienda - Municipios</t>
  </si>
  <si>
    <t>Promedio del gasto mensual percapita en vivienda - Municipios urbano (Cabecera)</t>
  </si>
  <si>
    <t>Promedio del gasto mensual percapita en vivienda - Localidades</t>
  </si>
  <si>
    <t>Promedio del gasto mensual percapita en vivienda - Localidades urbano (Cabecera)</t>
  </si>
  <si>
    <t>Promedio del gasto mensual percapita en vivienda - UPZ</t>
  </si>
  <si>
    <t>Promedio del gasto mensual percapita en vivienda - Municipios rural (Centros poblados y rural disperso)</t>
  </si>
  <si>
    <t>Gasto mensual percapita en enseres</t>
  </si>
  <si>
    <t>Promedio del gasto mensual percapita en enseres - Municipios</t>
  </si>
  <si>
    <t>Promedio del gasto mensual percapita en enseres - Municipios urbano (Cabecera)</t>
  </si>
  <si>
    <t>Promedio del gasto mensual percapita en enseres - Localidades</t>
  </si>
  <si>
    <t>Promedio del gasto mensual percapita en enseres - Localidades urbano (Cabecera)</t>
  </si>
  <si>
    <t>Promedio del gasto mensual percapita en enseres - UPZ</t>
  </si>
  <si>
    <t>Promedio del gasto mensual percapita en enseres - Municipios rural (Centros poblados y rural disperso)</t>
  </si>
  <si>
    <t>Gasto mensual percapita en salud</t>
  </si>
  <si>
    <t>Promedio del gasto mensual percapita en salud - Municipios</t>
  </si>
  <si>
    <t>Promedio del gasto mensual percapita en salud - Municipios urbano (Cabecera)</t>
  </si>
  <si>
    <t>Promedio del gasto mensual percapita en salud - Localidades</t>
  </si>
  <si>
    <t>Promedio del gasto mensual percapita en salud - Localidades urbano (Cabecera)</t>
  </si>
  <si>
    <t>Promedio del gasto mensual percapita en salud - UPZ</t>
  </si>
  <si>
    <t>Promedio del gasto mensual percapita en salud - Municipios rural (Centros poblados y rural disperso)</t>
  </si>
  <si>
    <t>Gasto mensual percapita en transporte y comunicaciones</t>
  </si>
  <si>
    <t>Promedio del gasto mensual percapita en transporte y comunicaciones - Municipios</t>
  </si>
  <si>
    <t>Promedio del gasto mensual percapita en transporte y comunicaciones - Municipios urbano (Cabecera)</t>
  </si>
  <si>
    <t>Promedio del gasto mensual percapita en transporte y comunicaciones - Localidades</t>
  </si>
  <si>
    <t>Promedio del gasto mensual percapita en transporte y comunicaciones - Localidades urbano (Cabecera)</t>
  </si>
  <si>
    <t>Promedio del gasto mensual percapita en transporte y comunicaciones - UPZ</t>
  </si>
  <si>
    <t>Promedio del gasto mensual percapita en transporte y comunicaciones - Municipios rural (Centros poblados y rural disperso)</t>
  </si>
  <si>
    <t>Gasto mensual percapita en recreación</t>
  </si>
  <si>
    <t>Promedio del gasto mensual percapita en recreación - Municipios</t>
  </si>
  <si>
    <t>Promedio del gasto mensual percapita en recreación - Municipios urbano (Cabecera)</t>
  </si>
  <si>
    <t>Promedio del gasto mensual percapita en recreación - Localidades</t>
  </si>
  <si>
    <t>Promedio del gasto mensual percapita en recreación - Localidades urbano (Cabecera)</t>
  </si>
  <si>
    <t>Promedio del gasto mensual percapita en recreación - UPZ</t>
  </si>
  <si>
    <t>Promedio del gasto mensual percapita en recreación - Municipios rural (Centros poblados y rural disperso)</t>
  </si>
  <si>
    <t>Gasto mensual percapita en educación</t>
  </si>
  <si>
    <t>Promedio del gasto mensual percapita en educación - Municipios</t>
  </si>
  <si>
    <t>Promedio del gasto mensual percapita en educación - Municipios urbano (Cabecera)</t>
  </si>
  <si>
    <t>Promedio del gasto mensual percapita en educación - Localidades</t>
  </si>
  <si>
    <t>Promedio del gasto mensual percapita en educación - Localidades urbano (Cabecera)</t>
  </si>
  <si>
    <t>Promedio del gasto mensual percapita en educación - UPZ</t>
  </si>
  <si>
    <t>Promedio del gasto mensual percapita en educación - Municipios rural (Centros poblados y rural disperso)</t>
  </si>
  <si>
    <t>Gasto mensual percapita en otros</t>
  </si>
  <si>
    <t>Promedio del gasto mensual percapita en otros - Municipios</t>
  </si>
  <si>
    <t>Promedio del gasto mensual percapita en otros - Municipios urbano (Cabecera)</t>
  </si>
  <si>
    <t>Promedio del gasto mensual percapita en otros - Localidades</t>
  </si>
  <si>
    <t>Promedio del gasto mensual percapita en otros - Localidades urbano (Cabecera)</t>
  </si>
  <si>
    <t>Promedio del gasto mensual percapita en otros - UPZ</t>
  </si>
  <si>
    <t>Promedio del gasto mensual percapita en otros - Municipios rural (Centros poblados y rural disperso)</t>
  </si>
  <si>
    <t>Gasto mensual percapita en bienes durables</t>
  </si>
  <si>
    <t>Promedio del gasto mensual percapita en bienes durables - Municipios</t>
  </si>
  <si>
    <t>Promedio del gasto mensual percapita en bienes durables - Municipios urbano (Cabecera)</t>
  </si>
  <si>
    <t>Promedio del gasto mensual percapita en bienes durables - Localidades</t>
  </si>
  <si>
    <t>Promedio del gasto mensual percapita en bienes durables - Localidades urbano (Cabecera)</t>
  </si>
  <si>
    <t>Promedio del gasto mensual percapita en bienes durables - UPZ</t>
  </si>
  <si>
    <t>Promedio del gasto mensual percapita en bienes durables - Municipios rural (Centros poblados y rural disperso)</t>
  </si>
  <si>
    <t>Encuesta Multipropósito 2021: Resultados por pregunta (Aquí el usuario sólo puede consultar los coeficientes de variación-CV; las estimaciones de totales, porcentajes y promedios se deben consultar en el archivo análogo sin CV)</t>
  </si>
  <si>
    <t>Viviendas según zona geográfica - Municipios</t>
  </si>
  <si>
    <t>Viviendas según zona geográfica - Municipios urbano (Cabecera)</t>
  </si>
  <si>
    <t>Viviendas según zona geográfica - Localidades</t>
  </si>
  <si>
    <t>Viviendas según zona geográfica - Localidades urbano (Cabecera)</t>
  </si>
  <si>
    <t>Viviendas según zona geográfica - UPZ</t>
  </si>
  <si>
    <t>Viviendas según zona geográfica - Localidades rural (Centros poblados y rural disperso)</t>
  </si>
  <si>
    <t>Viviendas según zona geográfica - Municipios rural (Centros poblados y rural disperso)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</si>
  <si>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</si>
  <si>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</si>
  <si>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</si>
  <si>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</si>
  <si>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</si>
  <si>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</si>
  <si>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</si>
  <si>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</si>
  <si>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</si>
  <si>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</si>
  <si>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</si>
  <si>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</si>
  <si>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</si>
  <si>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</si>
  <si>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</si>
  <si>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</si>
  <si>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</si>
  <si>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</si>
  <si>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</si>
  <si>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</si>
  <si>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</si>
  <si>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</si>
  <si>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</si>
  <si>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</si>
  <si>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</si>
  <si>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</si>
  <si>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</si>
  <si>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</si>
  <si>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</si>
  <si>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</si>
  <si>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</si>
  <si>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</si>
  <si>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</si>
  <si>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</si>
  <si>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</si>
  <si>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</si>
  <si>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</si>
  <si>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</si>
  <si>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</si>
  <si>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</si>
  <si>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</si>
  <si>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</si>
  <si>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</si>
  <si>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</si>
  <si>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</si>
  <si>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</si>
  <si>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</si>
  <si>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</si>
  <si>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</si>
  <si>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</si>
  <si>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</si>
  <si>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</si>
  <si>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</si>
  <si>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</si>
  <si>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</si>
  <si>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</si>
  <si>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</si>
  <si>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</si>
  <si>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</si>
  <si>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</si>
  <si>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</si>
  <si>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</si>
  <si>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</si>
  <si>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</si>
  <si>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</si>
  <si>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</si>
  <si>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</si>
  <si>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</si>
  <si>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</si>
  <si>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</si>
  <si>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</si>
  <si>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</si>
  <si>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</si>
  <si>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</si>
  <si>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</si>
  <si>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</si>
  <si>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</si>
  <si>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</si>
  <si>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</si>
  <si>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</si>
  <si>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</si>
  <si>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</si>
  <si>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</si>
  <si>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</si>
  <si>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</si>
  <si>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</si>
  <si>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</si>
  <si>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</si>
  <si>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</si>
  <si>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</si>
  <si>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</si>
  <si>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</si>
  <si>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</si>
  <si>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</si>
  <si>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</si>
  <si>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</si>
  <si>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</si>
  <si>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</si>
  <si>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</si>
  <si>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</si>
  <si>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</si>
  <si>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</si>
  <si>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</si>
  <si>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</si>
  <si>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</si>
  <si>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</si>
  <si>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</si>
  <si>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</si>
  <si>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</si>
  <si>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</si>
  <si>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</si>
  <si>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</si>
  <si>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</si>
  <si>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</si>
  <si>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</si>
  <si>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</si>
  <si>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</si>
  <si>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</si>
  <si>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</si>
  <si>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</si>
  <si>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</si>
  <si>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</si>
  <si>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</si>
  <si>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</si>
  <si>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</si>
  <si>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</si>
  <si>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</si>
  <si>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</si>
  <si>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</si>
  <si>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</si>
  <si>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</si>
  <si>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</si>
  <si>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</si>
  <si>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</si>
  <si>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</si>
  <si>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</si>
  <si>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</si>
  <si>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Municipios rural (Centros poblados y rural disperso)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</si>
  <si>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</si>
  <si>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</si>
  <si>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</si>
  <si>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</si>
  <si>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</si>
  <si>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</si>
  <si>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</si>
  <si>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</si>
  <si>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</si>
  <si>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</si>
  <si>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</si>
  <si>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</si>
  <si>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</si>
  <si>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</si>
  <si>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</si>
  <si>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</si>
  <si>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</si>
  <si>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</si>
  <si>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</si>
  <si>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</si>
  <si>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</si>
  <si>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</si>
  <si>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</si>
  <si>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</si>
  <si>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</si>
  <si>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</si>
  <si>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</si>
  <si>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</si>
  <si>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</si>
  <si>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</si>
  <si>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</si>
  <si>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</si>
  <si>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</si>
  <si>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</si>
  <si>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</si>
  <si>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</si>
  <si>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</si>
  <si>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</si>
  <si>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</si>
  <si>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</si>
  <si>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</si>
  <si>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</si>
  <si>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</si>
  <si>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</si>
  <si>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</si>
  <si>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</si>
  <si>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</si>
  <si>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</si>
  <si>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</si>
  <si>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</si>
  <si>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</si>
  <si>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</si>
  <si>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</si>
  <si>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</si>
  <si>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</si>
  <si>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</si>
  <si>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</si>
  <si>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</si>
  <si>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</si>
  <si>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</si>
  <si>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</si>
  <si>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</si>
  <si>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</si>
  <si>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</si>
  <si>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</si>
  <si>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</si>
  <si>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</si>
  <si>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</si>
  <si>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</si>
  <si>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</si>
  <si>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</si>
  <si>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</si>
  <si>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</si>
  <si>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</si>
  <si>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</si>
  <si>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</si>
  <si>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</si>
  <si>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</si>
  <si>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</si>
  <si>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</si>
  <si>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</si>
  <si>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</si>
  <si>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</si>
  <si>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</si>
  <si>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</si>
  <si>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</si>
  <si>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</si>
  <si>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</si>
  <si>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</si>
  <si>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</si>
  <si>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</si>
  <si>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</si>
  <si>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</si>
  <si>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</si>
  <si>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</si>
  <si>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</si>
  <si>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</si>
  <si>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</si>
  <si>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</si>
  <si>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</si>
  <si>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</si>
  <si>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</si>
  <si>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</si>
  <si>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</si>
  <si>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</si>
  <si>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</si>
  <si>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</si>
  <si>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</si>
  <si>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</si>
  <si>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</si>
  <si>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</si>
  <si>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</si>
  <si>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</si>
  <si>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</si>
  <si>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</si>
  <si>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</si>
  <si>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</si>
  <si>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</si>
  <si>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</si>
  <si>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</si>
  <si>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</si>
  <si>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</si>
  <si>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</si>
  <si>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</si>
  <si>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</si>
  <si>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</si>
  <si>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</si>
  <si>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</si>
  <si>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</si>
  <si>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</si>
  <si>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</si>
  <si>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</si>
  <si>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</si>
  <si>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</si>
  <si>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</si>
  <si>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</si>
  <si>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</si>
  <si>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</si>
  <si>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</si>
  <si>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</si>
  <si>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</si>
  <si>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</si>
  <si>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</si>
  <si>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</si>
  <si>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</si>
  <si>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</si>
  <si>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</si>
  <si>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</si>
  <si>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</si>
  <si>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</si>
  <si>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</si>
  <si>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</si>
  <si>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</si>
  <si>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</si>
  <si>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</si>
  <si>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</si>
  <si>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</si>
  <si>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</si>
  <si>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</si>
  <si>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</si>
  <si>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</si>
  <si>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</si>
  <si>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</si>
  <si>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</si>
  <si>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</si>
  <si>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</si>
  <si>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</si>
  <si>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</si>
  <si>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</si>
  <si>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</si>
  <si>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</si>
  <si>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</si>
  <si>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</si>
  <si>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</si>
  <si>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</si>
  <si>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</si>
  <si>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</si>
  <si>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</si>
  <si>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</si>
  <si>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</si>
  <si>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</si>
  <si>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</si>
  <si>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</si>
  <si>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</si>
  <si>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</si>
  <si>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</si>
  <si>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</si>
  <si>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</si>
  <si>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</si>
  <si>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</si>
  <si>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</si>
  <si>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</si>
  <si>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</si>
  <si>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</si>
  <si>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</si>
  <si>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</si>
  <si>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</si>
  <si>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</si>
  <si>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</si>
  <si>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</si>
  <si>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</si>
  <si>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</si>
  <si>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</si>
  <si>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</si>
  <si>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</si>
  <si>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</si>
  <si>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</si>
  <si>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</si>
  <si>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</si>
  <si>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</si>
  <si>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</si>
  <si>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</si>
  <si>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</si>
  <si>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</si>
  <si>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</si>
  <si>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</si>
  <si>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</si>
  <si>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Código de pregunta en análisis: n_viviendase</t>
  </si>
  <si>
    <t>Código de pregunta en análisis: n_hogarese</t>
  </si>
  <si>
    <t>Código de pregunta en análisis: n_personase</t>
  </si>
  <si>
    <t>Código de pregunta en análisis: n_ciclo</t>
  </si>
  <si>
    <t>Código de pregunta en análisis: n_ciclo2</t>
  </si>
  <si>
    <t>Código de pregunta en análisis: n_redad</t>
  </si>
  <si>
    <t>Código de pregunta en análisis: n_maxedu</t>
  </si>
  <si>
    <t>Código de pregunta en análisis: n_maxedujef</t>
  </si>
  <si>
    <t>Código de pregunta en análisis: n_pet</t>
  </si>
  <si>
    <t>Código de pregunta en análisis: n_fuerza_trabajo</t>
  </si>
  <si>
    <t>Código de pregunta en análisis: n_ocupados</t>
  </si>
  <si>
    <t>Código de pregunta en análisis: n_informal</t>
  </si>
  <si>
    <t>Código de pregunta en análisis: n_pobre_monetario</t>
  </si>
  <si>
    <t>Código de pregunta en análisis: n_pobre_extremo</t>
  </si>
  <si>
    <t>Código de pregunta en análisis: n_ingpcugarr</t>
  </si>
  <si>
    <t>Código de pregunta en análisis: n_ingtotugarr</t>
  </si>
  <si>
    <t>Código de pregunta en análisis: n_deficit_cuantitativo</t>
  </si>
  <si>
    <t>Código de pregunta en análisis: n_deficit_cualitativo</t>
  </si>
  <si>
    <t>Código de pregunta en análisis: n_deficit_habitacional</t>
  </si>
  <si>
    <t>Código de pregunta en análisis: n_tipo_vivienda</t>
  </si>
  <si>
    <t>Código de pregunta en análisis: n_deficit_paredes</t>
  </si>
  <si>
    <t>Código de pregunta en análisis: n_cohabitacion</t>
  </si>
  <si>
    <t>Código de pregunta en análisis: n_hacinamiento_critico</t>
  </si>
  <si>
    <t>Código de pregunta en análisis: n_hacinamientomit_jer</t>
  </si>
  <si>
    <t>Código de pregunta en análisis: n_pisos_jer</t>
  </si>
  <si>
    <t>Código de pregunta en análisis: n_cocina_jer</t>
  </si>
  <si>
    <t>Código de pregunta en análisis: n_agua_jer</t>
  </si>
  <si>
    <t>Código de pregunta en análisis: n_alcantarillado_jer</t>
  </si>
  <si>
    <t>Código de pregunta en análisis: n_energia_jer</t>
  </si>
  <si>
    <t>Código de pregunta en análisis: n_recoleccion_jer</t>
  </si>
  <si>
    <t>Código de pregunta en análisis: n_pobre_ipm</t>
  </si>
  <si>
    <t>Código de pregunta en análisis: n_bajo_logro</t>
  </si>
  <si>
    <t>Código de pregunta en análisis: n_analfabeta</t>
  </si>
  <si>
    <t>Código de pregunta en análisis: n_inasistencia</t>
  </si>
  <si>
    <t>Código de pregunta en análisis: n_rezago</t>
  </si>
  <si>
    <t>Código de pregunta en análisis: n_atencion</t>
  </si>
  <si>
    <t>Código de pregunta en análisis: n_trabajo_infantil</t>
  </si>
  <si>
    <t>Código de pregunta en análisis: n_desempleo_ld</t>
  </si>
  <si>
    <t>Código de pregunta en análisis: n_empleo_informal</t>
  </si>
  <si>
    <t>Código de pregunta en análisis: n_salud</t>
  </si>
  <si>
    <t>Código de pregunta en análisis: n_acceso_salud</t>
  </si>
  <si>
    <t>Código de pregunta en análisis: n_acceso_agua</t>
  </si>
  <si>
    <t>Código de pregunta en análisis: n_excretas</t>
  </si>
  <si>
    <t>Código de pregunta en análisis: n_pisos</t>
  </si>
  <si>
    <t>Código de pregunta en análisis: n_paredes</t>
  </si>
  <si>
    <t>Código de pregunta en análisis: n_hacinamiento</t>
  </si>
  <si>
    <t>Código de pregunta en análisis: n_tamanio_hog</t>
  </si>
  <si>
    <t>Código de pregunta en análisis: n_discapacidad</t>
  </si>
  <si>
    <t>Código de pregunta en análisis: n_lgbti</t>
  </si>
  <si>
    <t>Código de pregunta en análisis: n_sexo_jefe</t>
  </si>
  <si>
    <t>Código de pregunta en análisis: n_migracion</t>
  </si>
  <si>
    <t>Código de pregunta en análisis: n_viaje_pbm</t>
  </si>
  <si>
    <t>Código de pregunta en análisis: n_viaje_superior</t>
  </si>
  <si>
    <t>Código de pregunta en análisis: n_viaje_trabajo</t>
  </si>
  <si>
    <t>Código de pregunta en análisis: n_gm_corriente</t>
  </si>
  <si>
    <t>Código de pregunta en análisis: n_gm_alimentos</t>
  </si>
  <si>
    <t>Código de pregunta en análisis: n_gm_bebidas</t>
  </si>
  <si>
    <t>Código de pregunta en análisis: n_gm_vest</t>
  </si>
  <si>
    <t>Código de pregunta en análisis: n_gm_vivienda</t>
  </si>
  <si>
    <t>Código de pregunta en análisis: n_gm_enseres</t>
  </si>
  <si>
    <t>Código de pregunta en análisis: n_gm_salud_hog</t>
  </si>
  <si>
    <t>Código de pregunta en análisis: n_gm_trans_com</t>
  </si>
  <si>
    <t>Código de pregunta en análisis: n_gm_recrea</t>
  </si>
  <si>
    <t>Código de pregunta en análisis: n_gm_educ_hog</t>
  </si>
  <si>
    <t>Código de pregunta en análisis: n_gm_otros</t>
  </si>
  <si>
    <t>Código de pregunta en análisis: n_gm_durable</t>
  </si>
  <si>
    <t>Código de pregunta en análisis: n_gm_corriente_per_capita</t>
  </si>
  <si>
    <t>Código de pregunta en análisis: n_gm_alimentos_per_capita</t>
  </si>
  <si>
    <t>Código de pregunta en análisis: n_gm_bebidas_per_capita</t>
  </si>
  <si>
    <t>Código de pregunta en análisis: n_gm_vest_per_capita</t>
  </si>
  <si>
    <t>Código de pregunta en análisis: n_gm_vivienda_per_capita</t>
  </si>
  <si>
    <t>Código de pregunta en análisis: n_gm_enseres_per_capita</t>
  </si>
  <si>
    <t>Código de pregunta en análisis: n_gm_salud_hog_per_capita</t>
  </si>
  <si>
    <t>Código de pregunta en análisis: n_gm_trans_com_per_capita</t>
  </si>
  <si>
    <t>Código de pregunta en análisis: n_gm_recrea_per_capita</t>
  </si>
  <si>
    <t>Código de pregunta en análisis: n_gm_educ_hog_per_capita</t>
  </si>
  <si>
    <t>Código de pregunta en análisis: n_gm_otros_per_capita</t>
  </si>
  <si>
    <t>Código de pregunta en análisis: n_gm_durable_per_capita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</si>
  <si>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2021.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</si>
  <si>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4_Localidad San Cristóbal resto, </t>
  </si>
  <si>
    <t>Viviendas según zona geográfica - Bogotá</t>
  </si>
  <si>
    <t>Bogotá rural</t>
  </si>
  <si>
    <t>Bogotá urbano</t>
  </si>
  <si>
    <t>Hogares según zona geográfica - Bogotá</t>
  </si>
  <si>
    <t>Personas según zona geográfica - Bogotá</t>
  </si>
  <si>
    <t>Personas según la etapa del ciclo de vida en la que se encuentran según su edad - Bogotá</t>
  </si>
  <si>
    <t>Personas según si son jóvenes (14 a 28 años) - Bogotá</t>
  </si>
  <si>
    <t>Personas según rango de edad - Bogotá</t>
  </si>
  <si>
    <t>Personas según máximo nivel educativo alcanzado (35 años o más) - Bogotá</t>
  </si>
  <si>
    <t>Hogares según máximo nivel educativo alcanzado del jefe de hogar - Bogotá</t>
  </si>
  <si>
    <t>Personas según si pertenencen a la población en edad de trabajar-PET - Bogotá</t>
  </si>
  <si>
    <t>Personas según si pertenecen a la fuerza labotal-FL - Bogotá</t>
  </si>
  <si>
    <t>Personas según si se encuentran desocupados (tasa de desempleo) - Bogotá</t>
  </si>
  <si>
    <t>Personas según si se encuentran en un empleo informal (tamaño empresa) - Bogotá</t>
  </si>
  <si>
    <t>Personas según si se encuentran en pobreza monetaria - Bogotá</t>
  </si>
  <si>
    <t>Personas según si se encuentran en pobreza monetaria extrema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</si>
  <si>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4_Localidad San Cristóbal resto, </t>
  </si>
  <si>
    <t>Promedio del ingreso de la unidad de gasto por persona, con imputación de arriendo a propietarios - Bogotá</t>
  </si>
  <si>
    <t>Promedio del ingreso total de la unidad de gasto, con imputación de arriendo a propietarios - Bogotá</t>
  </si>
  <si>
    <t>Hogares según si se encuentran en déficit cuantitativo - Bogotá</t>
  </si>
  <si>
    <t>Hogares según si se encuentran en déficit cualitativo - Bogotá</t>
  </si>
  <si>
    <t>Hogares según si se encuentran en déficit habitacional (cualitativo o cuantitativo) - Bogotá</t>
  </si>
  <si>
    <t>Hogares según si se encuentran en déficit cuantitativo: componente  tipo de vivienda - Bogotá</t>
  </si>
  <si>
    <t>Hogares según si se encuentran en déficit cuantitativo: componente  paredes - Bogotá</t>
  </si>
  <si>
    <t>Hogares según si se encuentran en déficit cuantitativo: componente  cohabitación - Bogotá</t>
  </si>
  <si>
    <t>Hogares según si se encuentran en déficit cuantitativo: componente  hacinamiento crítico - Bogotá</t>
  </si>
  <si>
    <t>Hogares según si se encuentran en déficit cualitativo: componente hacinamiento mitigable (Jerarquizado) - Bogotá</t>
  </si>
  <si>
    <t>Hogares según si se encuentran en déficit cualitativo: componente pisos inadecuados (Jerarquizado) - Bogotá</t>
  </si>
  <si>
    <t>Hogares según si se encuentran en déficit cualitativo: componente cocina (Jerarquizado) - Bogotá</t>
  </si>
  <si>
    <t>Hogares según si se encuentran en déficit cualitativo: componente fuentes de agua (Jerarquizado) - Bogotá</t>
  </si>
  <si>
    <t>Hogares según si se encuentran en déficit cualitativo: componente alcantarillado (Jerarquizado) - Bogotá</t>
  </si>
  <si>
    <t>Hogares según si se encuentran en déficit cualitativo: componente energía eléctrica (Jerarquizado) - Bogotá</t>
  </si>
  <si>
    <t>Hogares según si se encuentran en déficit cualitativo: componente recolección de basuras (Jerarquizado) - Bogotá</t>
  </si>
  <si>
    <t>Personas según si son pobres (Indice de pobreza Multidimensional-IPM) - Bogotá</t>
  </si>
  <si>
    <t>Hogares según si están privados por bajo logro escolar (IPM) - Bogotá</t>
  </si>
  <si>
    <t>Hogares según si están privados por analfabetismo (IPM) - Bogotá</t>
  </si>
  <si>
    <t>Hogares según si están privados por inasistencia escolar (IPM) - Bogotá</t>
  </si>
  <si>
    <t>Hogares según si están privados por rezago escolar (IPM) - Bogotá</t>
  </si>
  <si>
    <t>Hogares según si están privados por barreras en atención a la 1a infancia (IPM) - Bogotá</t>
  </si>
  <si>
    <t>Hogares según si están privados por trabajo infantil (IPM) - Bogotá</t>
  </si>
  <si>
    <t>Hogares según si están privados por desempleo de larga duración (IPM) - Bogotá</t>
  </si>
  <si>
    <t>Hogares según si están privados por empleo informal (IPM) - Bogotá</t>
  </si>
  <si>
    <t>Hogares según si están privados por falta de aseguramiento en salud (IPM) - Bogotá</t>
  </si>
  <si>
    <t>Hogares según si están privados por barreras de acceso a salud (IPM) - Bogotá</t>
  </si>
  <si>
    <t>Hogares según si están privados por falta de acceso a fuente de agua mejorda (IPM) - Bogotá</t>
  </si>
  <si>
    <t>Hogares según si están privados por inadecuada eliminación de excretas (IPM) - Bogotá</t>
  </si>
  <si>
    <t>Hogares según si están privados por pisos inadecuados (IPM) - Bogotá</t>
  </si>
  <si>
    <t>Hogares según si están privados por paredes inadecuadas (IPM) - Bogotá</t>
  </si>
  <si>
    <t>Hogares según si están privados por hacinamiento (IPM) - Bogotá</t>
  </si>
  <si>
    <t>Hogares según el número de personas que lo conforman - Bogotá</t>
  </si>
  <si>
    <t>Personas según si se encuentran en condición de discapacidad - Bogotá</t>
  </si>
  <si>
    <t>Personas según si pertenecen a los sectores LGBTI - Bogotá</t>
  </si>
  <si>
    <t>Personas según el sexo del jefe de hogar al que pertenencen - Bogotá</t>
  </si>
  <si>
    <t>Personas según lugar de nacimiento y lugar donde vivían hace menos de 5 años - Bogotá</t>
  </si>
  <si>
    <t>Personas según tiempo de desplazamiento al sitio de estudio (educación preescolar, básica y media) - Bogotá</t>
  </si>
  <si>
    <t>Personas según tiempo de desplazamiento al sitio de estudio (educación superior) - Bogotá</t>
  </si>
  <si>
    <t>Personas según tiempo de desplazamiento al sitio de trabajo - Bogotá</t>
  </si>
  <si>
    <t>Promedio del gasto corriente mensual - Bogotá</t>
  </si>
  <si>
    <t>Promedio del gasto mensual en alimentación - Bogotá</t>
  </si>
  <si>
    <t>Promedio del gasto mensual en bebidas alcohólicas - Bogotá</t>
  </si>
  <si>
    <t xml:space="preserve">NOTA sobre los cálculos: En algunas zonas las personas, hogares o viviendas que debían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3_Localidad Santa Fe resto, </t>
  </si>
  <si>
    <t>Promedio del gasto mensual en vestuario - Bogotá</t>
  </si>
  <si>
    <t>Promedio del gasto mensual en vivienda - Bogotá</t>
  </si>
  <si>
    <t xml:space="preserve">Toda la ruralidad de Bogotá, </t>
  </si>
  <si>
    <t>Promedio del gasto mensual en enseres - Bogotá</t>
  </si>
  <si>
    <t>Promedio del gasto mensual en salud - Bogotá</t>
  </si>
  <si>
    <t>Promedio del gasto mensual en transporte y comunicaciones - Bogotá</t>
  </si>
  <si>
    <t>Promedio del gasto mensual en recreación - Bogotá</t>
  </si>
  <si>
    <t>Promedio del gasto mensual en educación - Bogotá</t>
  </si>
  <si>
    <t>Promedio del gasto mensual en otros - Bogotá</t>
  </si>
  <si>
    <t>Promedio del gasto mensual en bienes durables - Bogotá</t>
  </si>
  <si>
    <t>Promedio del gasto corriente mensual percapita - Bogotá</t>
  </si>
  <si>
    <t>Promedio del gasto mensual percapita en alimentación - Bogotá</t>
  </si>
  <si>
    <t>Promedio del gasto mensual percapita en bebidas alcohólicas - Bogotá</t>
  </si>
  <si>
    <t>Promedio del gasto mensual percapita en vestuario - Bogotá</t>
  </si>
  <si>
    <t>Promedio del gasto mensual percapita en vivienda - Bogotá</t>
  </si>
  <si>
    <t>Promedio del gasto mensual percapita en enseres - Bogotá</t>
  </si>
  <si>
    <t>Promedio del gasto mensual percapita en salud - Bogotá</t>
  </si>
  <si>
    <t>Promedio del gasto mensual percapita en transporte y comunicaciones - Bogotá</t>
  </si>
  <si>
    <t>Promedio del gasto mensual percapita en recreación - Bogotá</t>
  </si>
  <si>
    <t>Promedio del gasto mensual percapita en educación - Bogotá</t>
  </si>
  <si>
    <t>Promedio del gasto mensual percapita en otros - Bogotá</t>
  </si>
  <si>
    <t>Promedio del gasto mensual percapita en bienes durables - Bogotá</t>
  </si>
  <si>
    <t>*Los Coeficientes de Variación-CV se calculan con el método de conglomerado ultimo (ver Naciones Unidas-2009, Diseño de muestras para encuestas de hogares: directrices prácticas). Los calculos de los CV son preliminares. El DANE recomienda no usar estimaciones con CV mayores a 15%. En la zona rural se efectúa censo en seis de las ocho localidades con ruralidad y por ello no se calculan los CV.</t>
  </si>
  <si>
    <t>**Datos expandidos con base en las proyecciones de población, calculadas a partir del Censo Nacional de Población y Vivienda 2018</t>
  </si>
  <si>
    <t>***La categoría Urbano corresponde a la clase uno, denominada por el DANE como Cabecera. La categoría Rural corresponde a las clases dos y tres, denominadas por el DANE como Centros poblados y Rural disperso, respectivamente.</t>
  </si>
  <si>
    <t>****En las variables cuantitativas se excluyen del cálculo a quienes no saben o no responden, codificadas con 98 y 99, y en el caso de los tiempos de desplazamiento con 999. Para las variables referentes a años cumplidos o tiempo dedicado a ciertas actividades, no se hace ninguna exclusión. Se invita al usuario a consultar las normas de validación y cosistencia para mayor claridad.</t>
  </si>
  <si>
    <t>Fuente: DANE y SDP - Encuesta Multipropósito 2021. Cálculos: SDP-Dirección de Información y Estadísticas. Fecha de cálculo 2023-10-06</t>
  </si>
  <si>
    <t>Total.No</t>
  </si>
  <si>
    <t>Total_cv.No</t>
  </si>
  <si>
    <t>Porcentaje.No</t>
  </si>
  <si>
    <t>Porcentaje_cv.No</t>
  </si>
  <si>
    <t>Total.Menores de 15 años</t>
  </si>
  <si>
    <t>Total_cv.Menores de 15 años</t>
  </si>
  <si>
    <t>Porcentaje.Menores de 15 años</t>
  </si>
  <si>
    <t>Porcentaje_cv.Menores de 15 años</t>
  </si>
  <si>
    <t>Total.Fuera de la fuerza laboral</t>
  </si>
  <si>
    <t>Total_cv.Fuera de la fuerza laboral</t>
  </si>
  <si>
    <t>Porcentaje.Fuera de la fuerza laboral</t>
  </si>
  <si>
    <t>Porcentaje_cv.Fuera de la fuerza laboral</t>
  </si>
  <si>
    <t>Total.Desocupados</t>
  </si>
  <si>
    <t>Total_cv.Desocupados</t>
  </si>
  <si>
    <t>Porcentaje.Desocupados</t>
  </si>
  <si>
    <t>Porcentaje_cv.Desocupados</t>
  </si>
  <si>
    <t xml:space="preserve">Capitulo y pregunta principal: </t>
  </si>
  <si>
    <t>Total.No Privado</t>
  </si>
  <si>
    <t>Total_cv.No Privado</t>
  </si>
  <si>
    <t>Porcentaje.No Privado</t>
  </si>
  <si>
    <t>Porcentaje_cv.No Privado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</si>
</sst>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  <family val="2"/>
    </font>
    <font>
      <b/>
      <sz val="16"/>
      <color rgb="FF0000FF"/>
      <name val="Calibri"/>
      <family val="2"/>
    </font>
    <font>
      <b/>
      <sz val="11"/>
      <color rgb="FFFF0000"/>
      <name val="Calibri"/>
      <family val="2"/>
    </font>
    <font>
      <b/>
      <sz val="13"/>
      <color rgb="FF0000FF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Calibri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  <xf numFmtId="0" fontId="8" fillId="0" borderId="0" xfId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87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724</v>
      </c>
    </row>
    <row r="9" spans="1:1" ht="21" x14ac:dyDescent="0.35">
      <c r="A9" s="2" t="s">
        <v>0</v>
      </c>
    </row>
    <row r="10" spans="1:1" x14ac:dyDescent="0.25">
      <c r="A10" s="9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Promedio del ingreso total de la unidad de gasto, con imputación de arriendo a propietarios")</f>
        <v>Tablas 16. Indicadores compuestos: Promedio del ingreso total de la unidad de gasto, con imputación de arriendo a propietarios</v>
      </c>
    </row>
    <row r="26" spans="1:1" x14ac:dyDescent="0.25">
      <c r="A26" s="7" t="str">
        <f>HYPERLINK("#'Tablas 17'!A1", "Tablas 17. Indicadores compuestos: Hogares según si se encuentran en déficit cuantitativo")</f>
        <v>Tablas 17. Indicadores compuestos: Hogares según si se encuentran en déficit cuantitativo</v>
      </c>
    </row>
    <row r="27" spans="1:1" x14ac:dyDescent="0.25">
      <c r="A27" s="7" t="str">
        <f>HYPERLINK("#'Tablas 18'!A1", "Tablas 18. Indicadores compuestos: Hogares según si se encuentran en déficit cualitativo")</f>
        <v>Tablas 18. Indicadores compuestos: Hogares según si se encuentran en déficit cualitativo</v>
      </c>
    </row>
    <row r="28" spans="1:1" x14ac:dyDescent="0.25">
      <c r="A28" s="7" t="str">
        <f>HYPERLINK("#'Tablas 19'!A1", "Tablas 19. Indicadores compuestos: Hogares según si se encuentran en déficit habitacional (cualitativo o cuantitativo)")</f>
        <v>Tablas 19. Indicadores compuestos: Hogares según si se encuentran en déficit habitacional (cualitativo o cuantitativo)</v>
      </c>
    </row>
    <row r="29" spans="1:1" x14ac:dyDescent="0.25">
      <c r="A29" s="7" t="str">
        <f>HYPERLINK("#'Tablas 20'!A1", "Tablas 20. Indicadores compuestos: Hogares según si se encuentran en déficit cuantitativo: componente  tipo de vivienda")</f>
        <v>Tablas 20. Indicadores compuestos: Hogares según si se encuentran en déficit cuantitativo: componente  tipo de vivienda</v>
      </c>
    </row>
    <row r="30" spans="1:1" x14ac:dyDescent="0.25">
      <c r="A30" s="7" t="str">
        <f>HYPERLINK("#'Tablas 21'!A1", "Tablas 21. Indicadores compuestos: Hogares según si se encuentran en déficit cuantitativo: componente  paredes")</f>
        <v>Tablas 21. Indicadores compuestos: Hogares según si se encuentran en déficit cuantitativo: componente  paredes</v>
      </c>
    </row>
    <row r="31" spans="1:1" x14ac:dyDescent="0.25">
      <c r="A31" s="7" t="str">
        <f>HYPERLINK("#'Tablas 22'!A1", "Tablas 22. Indicadores compuestos: Hogares según si se encuentran en déficit cuantitativo: componente  cohabitación")</f>
        <v>Tablas 22. Indicadores compuestos: Hogares según si se encuentran en déficit cuantitativo: componente  cohabitación</v>
      </c>
    </row>
    <row r="32" spans="1:1" x14ac:dyDescent="0.25">
      <c r="A32" s="7" t="str">
        <f>HYPERLINK("#'Tablas 23'!A1", "Tablas 23. Indicadores compuestos: Hogares según si se encuentran en déficit cuantitativo: componente  hacinamiento crítico")</f>
        <v>Tablas 23. Indicadores compuestos: Hogares según si se encuentran en déficit cuantitativo: componente  hacinamiento crítico</v>
      </c>
    </row>
    <row r="33" spans="1:1" x14ac:dyDescent="0.25">
      <c r="A33" s="7" t="str">
        <f>HYPERLINK("#'Tablas 24'!A1", "Tablas 24. Indicadores compuestos: Hogares según si se encuentran en déficit cualitativo: componente hacinamiento mitigable (Jerarquizado)")</f>
        <v>Tablas 24. Indicadores compuestos: Hogares según si se encuentran en déficit cualitativo: componente hacinamiento mitigable (Jerarquizado)</v>
      </c>
    </row>
    <row r="34" spans="1:1" x14ac:dyDescent="0.25">
      <c r="A34" s="7" t="str">
        <f>HYPERLINK("#'Tablas 25'!A1", "Tablas 25. Indicadores compuestos: Hogares según si se encuentran en déficit cualitativo: componente pisos inadecuados (Jerarquizado)")</f>
        <v>Tablas 25. Indicadores compuestos: Hogares según si se encuentran en déficit cualitativo: componente pisos inadecuados (Jerarquizado)</v>
      </c>
    </row>
    <row r="35" spans="1:1" x14ac:dyDescent="0.25">
      <c r="A35" s="7" t="str">
        <f>HYPERLINK("#'Tablas 26'!A1", "Tablas 26. Indicadores compuestos: Hogares según si se encuentran en déficit cualitativo: componente cocina (Jerarquizado)")</f>
        <v>Tablas 26. Indicadores compuestos: Hogares según si se encuentran en déficit cualitativo: componente cocina (Jerarquizado)</v>
      </c>
    </row>
    <row r="36" spans="1:1" x14ac:dyDescent="0.25">
      <c r="A36" s="7" t="str">
        <f>HYPERLINK("#'Tablas 27'!A1", "Tablas 27. Indicadores compuestos: Hogares según si se encuentran en déficit cualitativo: componente fuentes de agua (Jerarquizado)")</f>
        <v>Tablas 27. Indicadores compuestos: Hogares según si se encuentran en déficit cualitativo: componente fuentes de agua (Jerarquizado)</v>
      </c>
    </row>
    <row r="37" spans="1:1" x14ac:dyDescent="0.25">
      <c r="A37" s="7" t="str">
        <f>HYPERLINK("#'Tablas 28'!A1", "Tablas 28. Indicadores compuestos: Hogares según si se encuentran en déficit cualitativo: componente alcantarillado (Jerarquizado)")</f>
        <v>Tablas 28. Indicadores compuestos: Hogares según si se encuentran en déficit cualitativo: componente alcantarillado (Jerarquizado)</v>
      </c>
    </row>
    <row r="38" spans="1:1" x14ac:dyDescent="0.25">
      <c r="A38" s="7" t="str">
        <f>HYPERLINK("#'Tablas 29'!A1", "Tablas 29. Indicadores compuestos: Hogares según si se encuentran en déficit cualitativo: componente energía eléctrica (Jerarquizado)")</f>
        <v>Tablas 29. Indicadores compuestos: Hogares según si se encuentran en déficit cualitativo: componente energía eléctrica (Jerarquizado)</v>
      </c>
    </row>
    <row r="39" spans="1:1" x14ac:dyDescent="0.25">
      <c r="A39" s="7" t="str">
        <f>HYPERLINK("#'Tablas 30'!A1", "Tablas 30. Indicadores compuestos: Hogares según si se encuentran en déficit cualitativo: componente recolección de basuras (Jerarquizado)")</f>
        <v>Tablas 30. Indicadores compuestos: Hogares según si se encuentran en déficit cualitativo: componente recolección de basuras (Jerarquizado)</v>
      </c>
    </row>
    <row r="40" spans="1:1" x14ac:dyDescent="0.25">
      <c r="A40" s="7" t="str">
        <f>HYPERLINK("#'Tablas 31'!A1", "Tablas 31. Indicadores compuestos: Personas según si son pobres (Indice de pobreza Multidimensional-IPM)")</f>
        <v>Tablas 31. Indicadores compuestos: Personas según si son pobres (Indice de pobreza Multidimensional-IPM)</v>
      </c>
    </row>
    <row r="41" spans="1:1" x14ac:dyDescent="0.25">
      <c r="A41" s="7" t="str">
        <f>HYPERLINK("#'Tablas 32'!A1", "Tablas 32. Indicadores compuestos: Hogares según si están privados por bajo logro escolar (IPM)")</f>
        <v>Tablas 32. Indicadores compuestos: Hogares según si están privados por bajo logro escolar (IPM)</v>
      </c>
    </row>
    <row r="42" spans="1:1" x14ac:dyDescent="0.25">
      <c r="A42" s="7" t="str">
        <f>HYPERLINK("#'Tablas 33'!A1", "Tablas 33. Indicadores compuestos: Hogares según si están privados por analfabetismo (IPM)")</f>
        <v>Tablas 33. Indicadores compuestos: Hogares según si están privados por analfabetismo (IPM)</v>
      </c>
    </row>
    <row r="43" spans="1:1" x14ac:dyDescent="0.25">
      <c r="A43" s="7" t="str">
        <f>HYPERLINK("#'Tablas 34'!A1", "Tablas 34. Indicadores compuestos: Hogares según si están privados por inasistencia escolar (IPM)")</f>
        <v>Tablas 34. Indicadores compuestos: Hogares según si están privados por inasistencia escolar (IPM)</v>
      </c>
    </row>
    <row r="44" spans="1:1" x14ac:dyDescent="0.25">
      <c r="A44" s="7" t="str">
        <f>HYPERLINK("#'Tablas 35'!A1", "Tablas 35. Indicadores compuestos: Hogares según si están privados por rezago escolar (IPM)")</f>
        <v>Tablas 35. Indicadores compuestos: Hogares según si están privados por rezago escolar (IPM)</v>
      </c>
    </row>
    <row r="45" spans="1:1" x14ac:dyDescent="0.25">
      <c r="A45" s="7" t="str">
        <f>HYPERLINK("#'Tablas 36'!A1", "Tablas 36. Indicadores compuestos: Hogares según si están privados por barreras en atención a la 1a infancia (IPM)")</f>
        <v>Tablas 36. Indicadores compuestos: Hogares según si están privados por barreras en atención a la 1a infancia (IPM)</v>
      </c>
    </row>
    <row r="46" spans="1:1" x14ac:dyDescent="0.25">
      <c r="A46" s="7" t="str">
        <f>HYPERLINK("#'Tablas 37'!A1", "Tablas 37. Indicadores compuestos: Hogares según si están privados por trabajo infantil (IPM)")</f>
        <v>Tablas 37. Indicadores compuestos: Hogares según si están privados por trabajo infantil (IPM)</v>
      </c>
    </row>
    <row r="47" spans="1:1" x14ac:dyDescent="0.25">
      <c r="A47" s="7" t="str">
        <f>HYPERLINK("#'Tablas 38'!A1", "Tablas 38. Indicadores compuestos: Hogares según si están privados por desempleo de larga duración (IPM)")</f>
        <v>Tablas 38. Indicadores compuestos: Hogares según si están privados por desempleo de larga duración (IPM)</v>
      </c>
    </row>
    <row r="48" spans="1:1" x14ac:dyDescent="0.25">
      <c r="A48" s="7" t="str">
        <f>HYPERLINK("#'Tablas 39'!A1", "Tablas 39. Indicadores compuestos: Hogares según si están privados por empleo informal (IPM)")</f>
        <v>Tablas 39. Indicadores compuestos: Hogares según si están privados por empleo informal (IPM)</v>
      </c>
    </row>
    <row r="49" spans="1:1" x14ac:dyDescent="0.25">
      <c r="A49" s="7" t="str">
        <f>HYPERLINK("#'Tablas 40'!A1", "Tablas 40. Indicadores compuestos: Hogares según si están privados por falta de aseguramiento en salud (IPM)")</f>
        <v>Tablas 40. Indicadores compuestos: Hogares según si están privados por falta de aseguramiento en salud (IPM)</v>
      </c>
    </row>
    <row r="50" spans="1:1" x14ac:dyDescent="0.25">
      <c r="A50" s="7" t="str">
        <f>HYPERLINK("#'Tablas 41'!A1", "Tablas 41. Indicadores compuestos: Hogares según si están privados por barreras de acceso a salud (IPM)")</f>
        <v>Tablas 41. Indicadores compuestos: Hogares según si están privados por barreras de acceso a salud (IPM)</v>
      </c>
    </row>
    <row r="51" spans="1:1" x14ac:dyDescent="0.25">
      <c r="A51" s="7" t="str">
        <f>HYPERLINK("#'Tablas 42'!A1", "Tablas 42. Indicadores compuestos: Hogares según si están privados por falta de acceso a fuente de agua mejorda (IPM)")</f>
        <v>Tablas 42. Indicadores compuestos: Hogares según si están privados por falta de acceso a fuente de agua mejorda (IPM)</v>
      </c>
    </row>
    <row r="52" spans="1:1" x14ac:dyDescent="0.25">
      <c r="A52" s="7" t="str">
        <f>HYPERLINK("#'Tablas 43'!A1", "Tablas 43. Indicadores compuestos: Hogares según si están privados por inadecuada eliminación de excretas (IPM)")</f>
        <v>Tablas 43. Indicadores compuestos: Hogares según si están privados por inadecuada eliminación de excretas (IPM)</v>
      </c>
    </row>
    <row r="53" spans="1:1" x14ac:dyDescent="0.25">
      <c r="A53" s="7" t="str">
        <f>HYPERLINK("#'Tablas 44'!A1", "Tablas 44. Indicadores compuestos: Hogares según si están privados por pisos inadecuados (IPM)")</f>
        <v>Tablas 44. Indicadores compuestos: Hogares según si están privados por pisos inadecuados (IPM)</v>
      </c>
    </row>
    <row r="54" spans="1:1" x14ac:dyDescent="0.25">
      <c r="A54" s="7" t="str">
        <f>HYPERLINK("#'Tablas 45'!A1", "Tablas 45. Indicadores compuestos: Hogares según si están privados por paredes inadecuadas (IPM)")</f>
        <v>Tablas 45. Indicadores compuestos: Hogares según si están privados por paredes inadecuadas (IPM)</v>
      </c>
    </row>
    <row r="55" spans="1:1" x14ac:dyDescent="0.25">
      <c r="A55" s="7" t="str">
        <f>HYPERLINK("#'Tablas 46'!A1", "Tablas 46. Indicadores compuestos: Hogares según si están privados por hacinamiento (IPM)")</f>
        <v>Tablas 46. Indicadores compuestos: Hogares según si están privados por hacinamiento (IPM)</v>
      </c>
    </row>
    <row r="56" spans="1:1" x14ac:dyDescent="0.25">
      <c r="A56" s="7" t="str">
        <f>HYPERLINK("#'Tablas 47'!A1", "Tablas 47. Indicadores compuestos: Hogares según el número de personas que lo conforman")</f>
        <v>Tablas 47. Indicadores compuestos: Hogares según el número de personas que lo conforman</v>
      </c>
    </row>
    <row r="57" spans="1:1" x14ac:dyDescent="0.25">
      <c r="A57" s="7" t="str">
        <f>HYPERLINK("#'Tablas 48'!A1", "Tablas 48. Indicadores compuestos: Personas según si se encuentran en condición de discapacidad")</f>
        <v>Tablas 48. Indicadores compuestos: Personas según si se encuentran en condición de discapacidad</v>
      </c>
    </row>
    <row r="58" spans="1:1" x14ac:dyDescent="0.25">
      <c r="A58" s="7" t="str">
        <f>HYPERLINK("#'Tablas 49'!A1", "Tablas 49. Indicadores compuestos: Personas según si pertenecen a los sectores LGBTI")</f>
        <v>Tablas 49. Indicadores compuestos: Personas según si pertenecen a los sectores LGBTI</v>
      </c>
    </row>
    <row r="59" spans="1:1" x14ac:dyDescent="0.25">
      <c r="A59" s="7" t="str">
        <f>HYPERLINK("#'Tablas 50'!A1", "Tablas 50. Indicadores compuestos: Personas según el sexo del jefe de hogar al que pertenencen")</f>
        <v>Tablas 50. Indicadores compuestos: Personas según el sexo del jefe de hogar al que pertenencen</v>
      </c>
    </row>
    <row r="60" spans="1:1" x14ac:dyDescent="0.25">
      <c r="A60" s="7" t="str">
        <f>HYPERLINK("#'Tablas 51'!A1", "Tablas 51. Indicadores compuestos: Personas según lugar de nacimiento y lugar donde vivían hace menos de 5 años")</f>
        <v>Tablas 51. Indicadores compuestos: Personas según lugar de nacimiento y lugar donde vivían hace menos de 5 años</v>
      </c>
    </row>
    <row r="61" spans="1:1" x14ac:dyDescent="0.25">
      <c r="A61" s="7" t="str">
        <f>HYPERLINK("#'Tablas 52'!A1", "Tablas 52. Indicadores compuestos: Personas según tiempo de desplazamiento al sitio de estudio (educación preescolar, básica y media)")</f>
        <v>Tablas 52. Indicadores compuestos: Personas según tiempo de desplazamiento al sitio de estudio (educación preescolar, básica y media)</v>
      </c>
    </row>
    <row r="62" spans="1:1" x14ac:dyDescent="0.25">
      <c r="A62" s="7" t="str">
        <f>HYPERLINK("#'Tablas 53'!A1", "Tablas 53. Indicadores compuestos: Personas según tiempo de desplazamiento al sitio de estudio (educación superior)")</f>
        <v>Tablas 53. Indicadores compuestos: Personas según tiempo de desplazamiento al sitio de estudio (educación superior)</v>
      </c>
    </row>
    <row r="63" spans="1:1" x14ac:dyDescent="0.25">
      <c r="A63" s="7" t="str">
        <f>HYPERLINK("#'Tablas 54'!A1", "Tablas 54. Indicadores compuestos: Personas según tiempo de desplazamiento al sitio de trabajo")</f>
        <v>Tablas 54. Indicadores compuestos: Personas según tiempo de desplazamiento al sitio de trabajo</v>
      </c>
    </row>
    <row r="64" spans="1:1" x14ac:dyDescent="0.25">
      <c r="A64" s="7" t="str">
        <f>HYPERLINK("#'Tablas 55'!A1", "Tablas 55. Indicadores compuestos: Promedio del gasto corriente mensual")</f>
        <v>Tablas 55. Indicadores compuestos: Promedio del gasto corriente mensual</v>
      </c>
    </row>
    <row r="65" spans="1:1" x14ac:dyDescent="0.25">
      <c r="A65" s="7" t="str">
        <f>HYPERLINK("#'Tablas 56'!A1", "Tablas 56. Indicadores compuestos: Promedio del gasto mensual en alimentación")</f>
        <v>Tablas 56. Indicadores compuestos: Promedio del gasto mensual en alimentación</v>
      </c>
    </row>
    <row r="66" spans="1:1" x14ac:dyDescent="0.25">
      <c r="A66" s="7" t="str">
        <f>HYPERLINK("#'Tablas 57'!A1", "Tablas 57. Indicadores compuestos: Promedio del gasto mensual en bebidas alcohólicas")</f>
        <v>Tablas 57. Indicadores compuestos: Promedio del gasto mensual en bebidas alcohólicas</v>
      </c>
    </row>
    <row r="67" spans="1:1" x14ac:dyDescent="0.25">
      <c r="A67" s="7" t="str">
        <f>HYPERLINK("#'Tablas 58'!A1", "Tablas 58. Indicadores compuestos: Promedio del gasto mensual en vestuario")</f>
        <v>Tablas 58. Indicadores compuestos: Promedio del gasto mensual en vestuario</v>
      </c>
    </row>
    <row r="68" spans="1:1" x14ac:dyDescent="0.25">
      <c r="A68" s="7" t="str">
        <f>HYPERLINK("#'Tablas 59'!A1", "Tablas 59. Indicadores compuestos: Promedio del gasto mensual en vivienda")</f>
        <v>Tablas 59. Indicadores compuestos: Promedio del gasto mensual en vivienda</v>
      </c>
    </row>
    <row r="69" spans="1:1" x14ac:dyDescent="0.25">
      <c r="A69" s="7" t="str">
        <f>HYPERLINK("#'Tablas 60'!A1", "Tablas 60. Indicadores compuestos: Promedio del gasto mensual en enseres")</f>
        <v>Tablas 60. Indicadores compuestos: Promedio del gasto mensual en enseres</v>
      </c>
    </row>
    <row r="70" spans="1:1" x14ac:dyDescent="0.25">
      <c r="A70" s="7" t="str">
        <f>HYPERLINK("#'Tablas 61'!A1", "Tablas 61. Indicadores compuestos: Promedio del gasto mensual en salud")</f>
        <v>Tablas 61. Indicadores compuestos: Promedio del gasto mensual en salud</v>
      </c>
    </row>
    <row r="71" spans="1:1" x14ac:dyDescent="0.25">
      <c r="A71" s="7" t="str">
        <f>HYPERLINK("#'Tablas 62'!A1", "Tablas 62. Indicadores compuestos: Promedio del gasto mensual en transporte y comunicaciones")</f>
        <v>Tablas 62. Indicadores compuestos: Promedio del gasto mensual en transporte y comunicaciones</v>
      </c>
    </row>
    <row r="72" spans="1:1" x14ac:dyDescent="0.25">
      <c r="A72" s="7" t="str">
        <f>HYPERLINK("#'Tablas 63'!A1", "Tablas 63. Indicadores compuestos: Promedio del gasto mensual en recreación")</f>
        <v>Tablas 63. Indicadores compuestos: Promedio del gasto mensual en recreación</v>
      </c>
    </row>
    <row r="73" spans="1:1" x14ac:dyDescent="0.25">
      <c r="A73" s="7" t="str">
        <f>HYPERLINK("#'Tablas 64'!A1", "Tablas 64. Indicadores compuestos: Promedio del gasto mensual en educación")</f>
        <v>Tablas 64. Indicadores compuestos: Promedio del gasto mensual en educación</v>
      </c>
    </row>
    <row r="74" spans="1:1" x14ac:dyDescent="0.25">
      <c r="A74" s="7" t="str">
        <f>HYPERLINK("#'Tablas 65'!A1", "Tablas 65. Indicadores compuestos: Promedio del gasto mensual en otros")</f>
        <v>Tablas 65. Indicadores compuestos: Promedio del gasto mensual en otros</v>
      </c>
    </row>
    <row r="75" spans="1:1" x14ac:dyDescent="0.25">
      <c r="A75" s="7" t="str">
        <f>HYPERLINK("#'Tablas 66'!A1", "Tablas 66. Indicadores compuestos: Promedio del gasto mensual en bienes durables")</f>
        <v>Tablas 66. Indicadores compuestos: Promedio del gasto mensual en bienes durables</v>
      </c>
    </row>
    <row r="76" spans="1:1" x14ac:dyDescent="0.25">
      <c r="A76" s="7" t="str">
        <f>HYPERLINK("#'Tablas 67'!A1", "Tablas 67. Indicadores compuestos: Promedio del gasto corriente mensual percapita")</f>
        <v>Tablas 67. Indicadores compuestos: Promedio del gasto corriente mensual percapita</v>
      </c>
    </row>
    <row r="77" spans="1:1" x14ac:dyDescent="0.25">
      <c r="A77" s="7" t="str">
        <f>HYPERLINK("#'Tablas 68'!A1", "Tablas 68. Indicadores compuestos: Promedio del gasto mensual percapita en alimentación")</f>
        <v>Tablas 68. Indicadores compuestos: Promedio del gasto mensual percapita en alimentación</v>
      </c>
    </row>
    <row r="78" spans="1:1" x14ac:dyDescent="0.25">
      <c r="A78" s="7" t="str">
        <f>HYPERLINK("#'Tablas 69'!A1", "Tablas 69. Indicadores compuestos: Promedio del gasto mensual percapita en bebidas alcohólicas")</f>
        <v>Tablas 69. Indicadores compuestos: Promedio del gasto mensual percapita en bebidas alcohólicas</v>
      </c>
    </row>
    <row r="79" spans="1:1" x14ac:dyDescent="0.25">
      <c r="A79" s="7" t="str">
        <f>HYPERLINK("#'Tablas 70'!A1", "Tablas 70. Indicadores compuestos: Promedio del gasto mensual percapita en vestuario")</f>
        <v>Tablas 70. Indicadores compuestos: Promedio del gasto mensual percapita en vestuario</v>
      </c>
    </row>
    <row r="80" spans="1:1" x14ac:dyDescent="0.25">
      <c r="A80" s="7" t="str">
        <f>HYPERLINK("#'Tablas 71'!A1", "Tablas 71. Indicadores compuestos: Promedio del gasto mensual percapita en vivienda")</f>
        <v>Tablas 71. Indicadores compuestos: Promedio del gasto mensual percapita en vivienda</v>
      </c>
    </row>
    <row r="81" spans="1:1" x14ac:dyDescent="0.25">
      <c r="A81" s="7" t="str">
        <f>HYPERLINK("#'Tablas 72'!A1", "Tablas 72. Indicadores compuestos: Promedio del gasto mensual percapita en enseres")</f>
        <v>Tablas 72. Indicadores compuestos: Promedio del gasto mensual percapita en enseres</v>
      </c>
    </row>
    <row r="82" spans="1:1" x14ac:dyDescent="0.25">
      <c r="A82" s="7" t="str">
        <f>HYPERLINK("#'Tablas 73'!A1", "Tablas 73. Indicadores compuestos: Promedio del gasto mensual percapita en salud")</f>
        <v>Tablas 73. Indicadores compuestos: Promedio del gasto mensual percapita en salud</v>
      </c>
    </row>
    <row r="83" spans="1:1" x14ac:dyDescent="0.25">
      <c r="A83" s="7" t="str">
        <f>HYPERLINK("#'Tablas 74'!A1", "Tablas 74. Indicadores compuestos: Promedio del gasto mensual percapita en transporte y comunicaciones")</f>
        <v>Tablas 74. Indicadores compuestos: Promedio del gasto mensual percapita en transporte y comunicaciones</v>
      </c>
    </row>
    <row r="84" spans="1:1" x14ac:dyDescent="0.25">
      <c r="A84" s="7" t="str">
        <f>HYPERLINK("#'Tablas 75'!A1", "Tablas 75. Indicadores compuestos: Promedio del gasto mensual percapita en recreación")</f>
        <v>Tablas 75. Indicadores compuestos: Promedio del gasto mensual percapita en recreación</v>
      </c>
    </row>
    <row r="85" spans="1:1" x14ac:dyDescent="0.25">
      <c r="A85" s="7" t="str">
        <f>HYPERLINK("#'Tablas 76'!A1", "Tablas 76. Indicadores compuestos: Promedio del gasto mensual percapita en educación")</f>
        <v>Tablas 76. Indicadores compuestos: Promedio del gasto mensual percapita en educación</v>
      </c>
    </row>
    <row r="86" spans="1:1" x14ac:dyDescent="0.25">
      <c r="A86" s="7" t="str">
        <f>HYPERLINK("#'Tablas 77'!A1", "Tablas 77. Indicadores compuestos: Promedio del gasto mensual percapita en otros")</f>
        <v>Tablas 77. Indicadores compuestos: Promedio del gasto mensual percapita en otros</v>
      </c>
    </row>
    <row r="87" spans="1:1" x14ac:dyDescent="0.25">
      <c r="A87" s="7" t="str">
        <f>HYPERLINK("#'Tablas 78'!A1", "Tablas 78. Indicadores compuestos: Promedio del gasto mensual percapita en bienes durables")</f>
        <v>Tablas 78. Indicadores compuestos: Promedio del gasto mensual percapita en bienes durables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73"/>
  <sheetViews>
    <sheetView workbookViewId="0">
      <selection activeCell="E1" sqref="E1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1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1087</v>
      </c>
    </row>
    <row r="12" spans="1:5" x14ac:dyDescent="0.25">
      <c r="A12" s="3" t="s">
        <v>1165</v>
      </c>
    </row>
    <row r="13" spans="1:5" x14ac:dyDescent="0.25">
      <c r="A13" s="3" t="s">
        <v>1166</v>
      </c>
    </row>
    <row r="15" spans="1:5" ht="17.25" x14ac:dyDescent="0.3">
      <c r="A15" s="4" t="s">
        <v>1167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6</v>
      </c>
      <c r="E16" s="5" t="s">
        <v>7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2790066.056878</v>
      </c>
      <c r="E17" s="6">
        <v>0.21202393338474201</v>
      </c>
    </row>
    <row r="18" spans="1:5" x14ac:dyDescent="0.25">
      <c r="A18" s="6" t="s">
        <v>8</v>
      </c>
      <c r="B18" s="6" t="s">
        <v>1168</v>
      </c>
      <c r="C18" s="6" t="s">
        <v>9</v>
      </c>
      <c r="D18" s="6">
        <v>9141.8507320000008</v>
      </c>
      <c r="E18" s="6"/>
    </row>
    <row r="19" spans="1:5" x14ac:dyDescent="0.25">
      <c r="A19" s="6" t="s">
        <v>8</v>
      </c>
      <c r="B19" s="6" t="s">
        <v>1169</v>
      </c>
      <c r="C19" s="6" t="s">
        <v>9</v>
      </c>
      <c r="D19" s="6">
        <v>2780924.206146</v>
      </c>
      <c r="E19" s="6">
        <v>0.21229141453601399</v>
      </c>
    </row>
    <row r="20" spans="1:5" x14ac:dyDescent="0.25">
      <c r="A20" t="s">
        <v>1250</v>
      </c>
    </row>
    <row r="21" spans="1:5" x14ac:dyDescent="0.25">
      <c r="A21" t="s">
        <v>1251</v>
      </c>
    </row>
    <row r="22" spans="1:5" x14ac:dyDescent="0.25">
      <c r="A22" t="s">
        <v>1252</v>
      </c>
    </row>
    <row r="23" spans="1:5" x14ac:dyDescent="0.25">
      <c r="A23" t="s">
        <v>1253</v>
      </c>
    </row>
    <row r="24" spans="1:5" x14ac:dyDescent="0.25">
      <c r="A24" t="s">
        <v>1254</v>
      </c>
    </row>
    <row r="27" spans="1:5" x14ac:dyDescent="0.25">
      <c r="E27" s="9" t="str">
        <f>HYPERLINK("#'Indice'!A1", "Ir al índice")</f>
        <v>Ir al índice</v>
      </c>
    </row>
    <row r="28" spans="1:5" ht="17.25" x14ac:dyDescent="0.3">
      <c r="A28" s="4" t="s">
        <v>725</v>
      </c>
    </row>
    <row r="29" spans="1:5" x14ac:dyDescent="0.25">
      <c r="A29" s="5" t="s">
        <v>10</v>
      </c>
      <c r="B29" s="5" t="s">
        <v>4</v>
      </c>
      <c r="C29" s="5" t="s">
        <v>5</v>
      </c>
      <c r="D29" s="5" t="s">
        <v>6</v>
      </c>
      <c r="E29" s="5" t="s">
        <v>7</v>
      </c>
    </row>
    <row r="30" spans="1:5" x14ac:dyDescent="0.25">
      <c r="A30" s="6" t="s">
        <v>8</v>
      </c>
      <c r="B30" s="6" t="s">
        <v>11</v>
      </c>
      <c r="C30" s="6" t="s">
        <v>9</v>
      </c>
      <c r="D30" s="6">
        <v>2790066.056878</v>
      </c>
      <c r="E30" s="6">
        <v>0.21202393338474201</v>
      </c>
    </row>
    <row r="31" spans="1:5" x14ac:dyDescent="0.25">
      <c r="A31" s="6" t="s">
        <v>12</v>
      </c>
      <c r="B31" s="6" t="s">
        <v>13</v>
      </c>
      <c r="C31" s="6" t="s">
        <v>9</v>
      </c>
      <c r="D31" s="6">
        <v>52454.521681699996</v>
      </c>
      <c r="E31" s="6">
        <v>1.57084620144525</v>
      </c>
    </row>
    <row r="32" spans="1:5" x14ac:dyDescent="0.25">
      <c r="A32" s="6" t="s">
        <v>14</v>
      </c>
      <c r="B32" s="6" t="s">
        <v>15</v>
      </c>
      <c r="C32" s="6" t="s">
        <v>9</v>
      </c>
      <c r="D32" s="6">
        <v>12060.6495237</v>
      </c>
      <c r="E32" s="6">
        <v>1.30955479199822</v>
      </c>
    </row>
    <row r="33" spans="1:5" x14ac:dyDescent="0.25">
      <c r="A33" s="6" t="s">
        <v>16</v>
      </c>
      <c r="B33" s="6" t="s">
        <v>17</v>
      </c>
      <c r="C33" s="6" t="s">
        <v>9</v>
      </c>
      <c r="D33" s="6">
        <v>40330.229470500002</v>
      </c>
      <c r="E33" s="6">
        <v>1.2638287578911001</v>
      </c>
    </row>
    <row r="34" spans="1:5" x14ac:dyDescent="0.25">
      <c r="A34" s="6" t="s">
        <v>18</v>
      </c>
      <c r="B34" s="6" t="s">
        <v>19</v>
      </c>
      <c r="C34" s="6" t="s">
        <v>9</v>
      </c>
      <c r="D34" s="6">
        <v>13220.028281299999</v>
      </c>
      <c r="E34" s="6">
        <v>1.2948356075194001</v>
      </c>
    </row>
    <row r="35" spans="1:5" x14ac:dyDescent="0.25">
      <c r="A35" s="6" t="s">
        <v>20</v>
      </c>
      <c r="B35" s="6" t="s">
        <v>21</v>
      </c>
      <c r="C35" s="6" t="s">
        <v>9</v>
      </c>
      <c r="D35" s="6">
        <v>49607.222971399999</v>
      </c>
      <c r="E35" s="6">
        <v>1.8026196237446801</v>
      </c>
    </row>
    <row r="36" spans="1:5" x14ac:dyDescent="0.25">
      <c r="A36" s="6" t="s">
        <v>22</v>
      </c>
      <c r="B36" s="6" t="s">
        <v>23</v>
      </c>
      <c r="C36" s="6" t="s">
        <v>9</v>
      </c>
      <c r="D36" s="6">
        <v>258944.35804379999</v>
      </c>
      <c r="E36" s="6">
        <v>1.9779369474436199</v>
      </c>
    </row>
    <row r="37" spans="1:5" x14ac:dyDescent="0.25">
      <c r="A37" s="6" t="s">
        <v>24</v>
      </c>
      <c r="B37" s="6" t="s">
        <v>25</v>
      </c>
      <c r="C37" s="6" t="s">
        <v>9</v>
      </c>
      <c r="D37" s="6">
        <v>9724.3010450000002</v>
      </c>
      <c r="E37" s="6">
        <v>1.0767797509536501</v>
      </c>
    </row>
    <row r="38" spans="1:5" x14ac:dyDescent="0.25">
      <c r="A38" t="s">
        <v>1250</v>
      </c>
    </row>
    <row r="39" spans="1:5" x14ac:dyDescent="0.25">
      <c r="A39" t="s">
        <v>1251</v>
      </c>
    </row>
    <row r="40" spans="1:5" x14ac:dyDescent="0.25">
      <c r="A40" t="s">
        <v>1252</v>
      </c>
    </row>
    <row r="41" spans="1:5" x14ac:dyDescent="0.25">
      <c r="A41" t="s">
        <v>1253</v>
      </c>
    </row>
    <row r="42" spans="1:5" x14ac:dyDescent="0.25">
      <c r="A42" t="s">
        <v>1254</v>
      </c>
    </row>
    <row r="45" spans="1:5" x14ac:dyDescent="0.25">
      <c r="E45" s="7" t="str">
        <f>HYPERLINK("#'Indice'!A1", "Ir al índice")</f>
        <v>Ir al índice</v>
      </c>
    </row>
    <row r="46" spans="1:5" ht="17.25" x14ac:dyDescent="0.3">
      <c r="A46" s="4" t="s">
        <v>726</v>
      </c>
    </row>
    <row r="47" spans="1:5" x14ac:dyDescent="0.25">
      <c r="A47" s="5" t="s">
        <v>10</v>
      </c>
      <c r="B47" s="5" t="s">
        <v>4</v>
      </c>
      <c r="C47" s="5" t="s">
        <v>5</v>
      </c>
      <c r="D47" s="5" t="s">
        <v>6</v>
      </c>
      <c r="E47" s="5" t="s">
        <v>7</v>
      </c>
    </row>
    <row r="48" spans="1:5" x14ac:dyDescent="0.25">
      <c r="A48" s="6" t="s">
        <v>8</v>
      </c>
      <c r="B48" s="6" t="s">
        <v>11</v>
      </c>
      <c r="C48" s="6" t="s">
        <v>9</v>
      </c>
      <c r="D48" s="6">
        <v>2780924.206146</v>
      </c>
      <c r="E48" s="6">
        <v>0.21229141453601399</v>
      </c>
    </row>
    <row r="49" spans="1:5" x14ac:dyDescent="0.25">
      <c r="A49" s="6" t="s">
        <v>26</v>
      </c>
      <c r="B49" s="6" t="s">
        <v>27</v>
      </c>
      <c r="C49" s="6" t="s">
        <v>9</v>
      </c>
      <c r="D49" s="6">
        <v>3604.2503707000001</v>
      </c>
      <c r="E49" s="6">
        <v>2.49321898647458</v>
      </c>
    </row>
    <row r="50" spans="1:5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</row>
    <row r="51" spans="1:5" x14ac:dyDescent="0.25">
      <c r="A51" s="6" t="s">
        <v>12</v>
      </c>
      <c r="B51" s="6" t="s">
        <v>13</v>
      </c>
      <c r="C51" s="6" t="s">
        <v>9</v>
      </c>
      <c r="D51" s="6">
        <v>44495.645752999997</v>
      </c>
      <c r="E51" s="6">
        <v>1.8466869068256699</v>
      </c>
    </row>
    <row r="52" spans="1:5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</row>
    <row r="53" spans="1:5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</row>
    <row r="54" spans="1:5" x14ac:dyDescent="0.25">
      <c r="A54" s="6" t="s">
        <v>32</v>
      </c>
      <c r="B54" s="6" t="s">
        <v>33</v>
      </c>
      <c r="C54" s="6" t="s">
        <v>9</v>
      </c>
      <c r="D54" s="6">
        <v>48853.202160200002</v>
      </c>
      <c r="E54" s="6">
        <v>1.47344909206811</v>
      </c>
    </row>
    <row r="55" spans="1:5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</row>
    <row r="56" spans="1:5" x14ac:dyDescent="0.25">
      <c r="A56" s="6" t="s">
        <v>34</v>
      </c>
      <c r="B56" s="6" t="s">
        <v>35</v>
      </c>
      <c r="C56" s="6" t="s">
        <v>9</v>
      </c>
      <c r="D56" s="6">
        <v>56195.913191300002</v>
      </c>
      <c r="E56" s="6">
        <v>2.07962749458878</v>
      </c>
    </row>
    <row r="57" spans="1:5" x14ac:dyDescent="0.25">
      <c r="A57" s="6" t="s">
        <v>36</v>
      </c>
      <c r="B57" s="6" t="s">
        <v>37</v>
      </c>
      <c r="C57" s="6" t="s">
        <v>9</v>
      </c>
      <c r="D57" s="6">
        <v>4736.3111273000004</v>
      </c>
      <c r="E57" s="6">
        <v>2.21926779553355</v>
      </c>
    </row>
    <row r="58" spans="1:5" x14ac:dyDescent="0.25">
      <c r="A58" s="6" t="s">
        <v>18</v>
      </c>
      <c r="B58" s="6" t="s">
        <v>19</v>
      </c>
      <c r="C58" s="6" t="s">
        <v>9</v>
      </c>
      <c r="D58" s="6">
        <v>6310.4953938999997</v>
      </c>
      <c r="E58" s="6">
        <v>2.31671041082791</v>
      </c>
    </row>
    <row r="59" spans="1:5" x14ac:dyDescent="0.25">
      <c r="A59" s="6" t="s">
        <v>38</v>
      </c>
      <c r="B59" s="6" t="s">
        <v>39</v>
      </c>
      <c r="C59" s="6" t="s">
        <v>9</v>
      </c>
      <c r="D59" s="6">
        <v>43414.9654878</v>
      </c>
      <c r="E59" s="6">
        <v>1.1414428872876099</v>
      </c>
    </row>
    <row r="60" spans="1:5" x14ac:dyDescent="0.25">
      <c r="A60" s="6" t="s">
        <v>20</v>
      </c>
      <c r="B60" s="6" t="s">
        <v>21</v>
      </c>
      <c r="C60" s="6" t="s">
        <v>9</v>
      </c>
      <c r="D60" s="6">
        <v>48917.6652483</v>
      </c>
      <c r="E60" s="6">
        <v>1.82802750863806</v>
      </c>
    </row>
    <row r="61" spans="1:5" x14ac:dyDescent="0.25">
      <c r="A61" s="6" t="s">
        <v>40</v>
      </c>
      <c r="B61" s="6" t="s">
        <v>41</v>
      </c>
      <c r="C61" s="6" t="s">
        <v>9</v>
      </c>
      <c r="D61" s="6">
        <v>9252.2416859000004</v>
      </c>
      <c r="E61" s="6">
        <v>2.2401842179996998</v>
      </c>
    </row>
    <row r="62" spans="1:5" x14ac:dyDescent="0.25">
      <c r="A62" s="6" t="s">
        <v>22</v>
      </c>
      <c r="B62" s="6" t="s">
        <v>23</v>
      </c>
      <c r="C62" s="6" t="s">
        <v>9</v>
      </c>
      <c r="D62" s="6">
        <v>257282.05584750001</v>
      </c>
      <c r="E62" s="6">
        <v>1.9906924095601</v>
      </c>
    </row>
    <row r="63" spans="1:5" x14ac:dyDescent="0.25">
      <c r="A63" s="6" t="s">
        <v>24</v>
      </c>
      <c r="B63" s="6" t="s">
        <v>25</v>
      </c>
      <c r="C63" s="6" t="s">
        <v>9</v>
      </c>
      <c r="D63" s="6">
        <v>6750.1092697000004</v>
      </c>
      <c r="E63" s="6">
        <v>1.35700836691991</v>
      </c>
    </row>
    <row r="64" spans="1:5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</row>
    <row r="65" spans="1:5" x14ac:dyDescent="0.25">
      <c r="A65" s="6" t="s">
        <v>44</v>
      </c>
      <c r="B65" s="6" t="s">
        <v>45</v>
      </c>
      <c r="C65" s="6" t="s">
        <v>9</v>
      </c>
      <c r="D65" s="6">
        <v>2873.9182083999999</v>
      </c>
      <c r="E65" s="6">
        <v>2.51405552294267</v>
      </c>
    </row>
    <row r="66" spans="1:5" x14ac:dyDescent="0.25">
      <c r="A66" s="6" t="s">
        <v>46</v>
      </c>
      <c r="B66" s="6" t="s">
        <v>47</v>
      </c>
      <c r="C66" s="6" t="s">
        <v>9</v>
      </c>
      <c r="D66" s="6">
        <v>3837.9794080000001</v>
      </c>
      <c r="E66" s="6">
        <v>2.81376203423094</v>
      </c>
    </row>
    <row r="67" spans="1:5" x14ac:dyDescent="0.25">
      <c r="A67" s="6" t="s">
        <v>48</v>
      </c>
      <c r="B67" s="6" t="s">
        <v>49</v>
      </c>
      <c r="C67" s="6" t="s">
        <v>9</v>
      </c>
      <c r="D67" s="6">
        <v>6912.1396691999998</v>
      </c>
      <c r="E67" s="6">
        <v>3.2977160618642101</v>
      </c>
    </row>
    <row r="68" spans="1:5" x14ac:dyDescent="0.25">
      <c r="A68" s="6" t="s">
        <v>50</v>
      </c>
      <c r="B68" s="6" t="s">
        <v>51</v>
      </c>
      <c r="C68" s="6" t="s">
        <v>9</v>
      </c>
      <c r="D68" s="6">
        <v>571.5206541</v>
      </c>
      <c r="E68" s="6">
        <v>3.1017625317584301</v>
      </c>
    </row>
    <row r="69" spans="1:5" x14ac:dyDescent="0.25">
      <c r="A69" s="6" t="s">
        <v>52</v>
      </c>
      <c r="B69" s="6" t="s">
        <v>53</v>
      </c>
      <c r="C69" s="6" t="s">
        <v>9</v>
      </c>
      <c r="D69" s="6">
        <v>42494.655865699999</v>
      </c>
      <c r="E69" s="6">
        <v>1.62762481032887</v>
      </c>
    </row>
    <row r="70" spans="1:5" x14ac:dyDescent="0.25">
      <c r="A70" t="s">
        <v>1250</v>
      </c>
    </row>
    <row r="71" spans="1:5" x14ac:dyDescent="0.25">
      <c r="A71" t="s">
        <v>1251</v>
      </c>
    </row>
    <row r="72" spans="1:5" x14ac:dyDescent="0.25">
      <c r="A72" t="s">
        <v>1252</v>
      </c>
    </row>
    <row r="73" spans="1:5" x14ac:dyDescent="0.25">
      <c r="A73" t="s">
        <v>1253</v>
      </c>
    </row>
    <row r="74" spans="1:5" x14ac:dyDescent="0.25">
      <c r="A74" t="s">
        <v>1254</v>
      </c>
    </row>
    <row r="77" spans="1:5" x14ac:dyDescent="0.25">
      <c r="E77" s="7" t="str">
        <f>HYPERLINK("#'Indice'!A1", "Ir al índice")</f>
        <v>Ir al índice</v>
      </c>
    </row>
    <row r="78" spans="1:5" ht="17.25" x14ac:dyDescent="0.3">
      <c r="A78" s="4" t="s">
        <v>727</v>
      </c>
    </row>
    <row r="79" spans="1:5" x14ac:dyDescent="0.25">
      <c r="A79" s="5" t="s">
        <v>10</v>
      </c>
      <c r="B79" s="5" t="s">
        <v>54</v>
      </c>
      <c r="C79" s="5" t="s">
        <v>5</v>
      </c>
      <c r="D79" s="5" t="s">
        <v>6</v>
      </c>
      <c r="E79" s="5" t="s">
        <v>7</v>
      </c>
    </row>
    <row r="80" spans="1:5" x14ac:dyDescent="0.25">
      <c r="A80" s="6" t="s">
        <v>55</v>
      </c>
      <c r="B80" s="6" t="s">
        <v>56</v>
      </c>
      <c r="C80" s="6" t="s">
        <v>9</v>
      </c>
      <c r="D80" s="6">
        <v>229364.940355</v>
      </c>
      <c r="E80" s="6">
        <v>0.66963771863923605</v>
      </c>
    </row>
    <row r="81" spans="1:5" x14ac:dyDescent="0.25">
      <c r="A81" s="6" t="s">
        <v>57</v>
      </c>
      <c r="B81" s="6" t="s">
        <v>58</v>
      </c>
      <c r="C81" s="6" t="s">
        <v>9</v>
      </c>
      <c r="D81" s="6">
        <v>77847.171688100003</v>
      </c>
      <c r="E81" s="6">
        <v>1.6793465315854299</v>
      </c>
    </row>
    <row r="82" spans="1:5" x14ac:dyDescent="0.25">
      <c r="A82" s="6" t="s">
        <v>59</v>
      </c>
      <c r="B82" s="6" t="s">
        <v>60</v>
      </c>
      <c r="C82" s="6" t="s">
        <v>9</v>
      </c>
      <c r="D82" s="6">
        <v>38866.499511200003</v>
      </c>
      <c r="E82" s="6">
        <v>1.3226259432312999</v>
      </c>
    </row>
    <row r="83" spans="1:5" x14ac:dyDescent="0.25">
      <c r="A83" s="6" t="s">
        <v>61</v>
      </c>
      <c r="B83" s="6" t="s">
        <v>62</v>
      </c>
      <c r="C83" s="6" t="s">
        <v>9</v>
      </c>
      <c r="D83" s="6">
        <v>134919.9150792</v>
      </c>
      <c r="E83" s="6">
        <v>1.0041797575282201</v>
      </c>
    </row>
    <row r="84" spans="1:5" x14ac:dyDescent="0.25">
      <c r="A84" s="6" t="s">
        <v>63</v>
      </c>
      <c r="B84" s="6" t="s">
        <v>64</v>
      </c>
      <c r="C84" s="6" t="s">
        <v>9</v>
      </c>
      <c r="D84" s="6">
        <v>127072.71921549999</v>
      </c>
      <c r="E84" s="6">
        <v>0.95457160891529302</v>
      </c>
    </row>
    <row r="85" spans="1:5" x14ac:dyDescent="0.25">
      <c r="A85" s="6" t="s">
        <v>65</v>
      </c>
      <c r="B85" s="6" t="s">
        <v>66</v>
      </c>
      <c r="C85" s="6" t="s">
        <v>9</v>
      </c>
      <c r="D85" s="6">
        <v>70318.540804300006</v>
      </c>
      <c r="E85" s="6">
        <v>1.1003811869160001</v>
      </c>
    </row>
    <row r="86" spans="1:5" x14ac:dyDescent="0.25">
      <c r="A86" s="6" t="s">
        <v>67</v>
      </c>
      <c r="B86" s="6" t="s">
        <v>68</v>
      </c>
      <c r="C86" s="6" t="s">
        <v>9</v>
      </c>
      <c r="D86" s="6">
        <v>232894.22516979999</v>
      </c>
      <c r="E86" s="6">
        <v>0.90115195726478203</v>
      </c>
    </row>
    <row r="87" spans="1:5" x14ac:dyDescent="0.25">
      <c r="A87" s="6" t="s">
        <v>69</v>
      </c>
      <c r="B87" s="6" t="s">
        <v>70</v>
      </c>
      <c r="C87" s="6" t="s">
        <v>9</v>
      </c>
      <c r="D87" s="6">
        <v>362727.06043880002</v>
      </c>
      <c r="E87" s="6">
        <v>0.605463499713356</v>
      </c>
    </row>
    <row r="88" spans="1:5" x14ac:dyDescent="0.25">
      <c r="A88" s="6" t="s">
        <v>71</v>
      </c>
      <c r="B88" s="6" t="s">
        <v>72</v>
      </c>
      <c r="C88" s="6" t="s">
        <v>9</v>
      </c>
      <c r="D88" s="6">
        <v>145989.10315549999</v>
      </c>
      <c r="E88" s="6">
        <v>0.61219016025976303</v>
      </c>
    </row>
    <row r="89" spans="1:5" x14ac:dyDescent="0.25">
      <c r="A89" s="6" t="s">
        <v>73</v>
      </c>
      <c r="B89" s="6" t="s">
        <v>74</v>
      </c>
      <c r="C89" s="6" t="s">
        <v>9</v>
      </c>
      <c r="D89" s="6">
        <v>294459.2862342</v>
      </c>
      <c r="E89" s="6">
        <v>0.66864963626107399</v>
      </c>
    </row>
    <row r="90" spans="1:5" x14ac:dyDescent="0.25">
      <c r="A90" s="6" t="s">
        <v>75</v>
      </c>
      <c r="B90" s="6" t="s">
        <v>76</v>
      </c>
      <c r="C90" s="6" t="s">
        <v>9</v>
      </c>
      <c r="D90" s="6">
        <v>442637.97873730003</v>
      </c>
      <c r="E90" s="6">
        <v>0.531512517517711</v>
      </c>
    </row>
    <row r="91" spans="1:5" x14ac:dyDescent="0.25">
      <c r="A91" s="6" t="s">
        <v>77</v>
      </c>
      <c r="B91" s="6" t="s">
        <v>78</v>
      </c>
      <c r="C91" s="6" t="s">
        <v>9</v>
      </c>
      <c r="D91" s="6">
        <v>55559.877270600002</v>
      </c>
      <c r="E91" s="6">
        <v>0.96250430207830695</v>
      </c>
    </row>
    <row r="92" spans="1:5" x14ac:dyDescent="0.25">
      <c r="A92" s="6" t="s">
        <v>79</v>
      </c>
      <c r="B92" s="6" t="s">
        <v>80</v>
      </c>
      <c r="C92" s="6" t="s">
        <v>9</v>
      </c>
      <c r="D92" s="6">
        <v>76868.384989500002</v>
      </c>
      <c r="E92" s="6">
        <v>0.875878175958689</v>
      </c>
    </row>
    <row r="93" spans="1:5" x14ac:dyDescent="0.25">
      <c r="A93" s="6" t="s">
        <v>81</v>
      </c>
      <c r="B93" s="6" t="s">
        <v>82</v>
      </c>
      <c r="C93" s="6" t="s">
        <v>9</v>
      </c>
      <c r="D93" s="6">
        <v>33037.4759443</v>
      </c>
      <c r="E93" s="6">
        <v>1.5934446424995301</v>
      </c>
    </row>
    <row r="94" spans="1:5" x14ac:dyDescent="0.25">
      <c r="A94" s="6" t="s">
        <v>83</v>
      </c>
      <c r="B94" s="6" t="s">
        <v>84</v>
      </c>
      <c r="C94" s="6" t="s">
        <v>9</v>
      </c>
      <c r="D94" s="6">
        <v>27995.623336699999</v>
      </c>
      <c r="E94" s="6">
        <v>1.50154555444372</v>
      </c>
    </row>
    <row r="95" spans="1:5" x14ac:dyDescent="0.25">
      <c r="A95" s="6" t="s">
        <v>85</v>
      </c>
      <c r="B95" s="6" t="s">
        <v>86</v>
      </c>
      <c r="C95" s="6" t="s">
        <v>9</v>
      </c>
      <c r="D95" s="6">
        <v>89139.623537499996</v>
      </c>
      <c r="E95" s="6">
        <v>0.92486007165129203</v>
      </c>
    </row>
    <row r="96" spans="1:5" x14ac:dyDescent="0.25">
      <c r="A96" s="6" t="s">
        <v>87</v>
      </c>
      <c r="B96" s="6" t="s">
        <v>88</v>
      </c>
      <c r="C96" s="6" t="s">
        <v>9</v>
      </c>
      <c r="D96" s="6">
        <v>7564.0236252000004</v>
      </c>
      <c r="E96" s="6">
        <v>1.64389275929401</v>
      </c>
    </row>
    <row r="97" spans="1:5" x14ac:dyDescent="0.25">
      <c r="A97" s="6" t="s">
        <v>89</v>
      </c>
      <c r="B97" s="6" t="s">
        <v>90</v>
      </c>
      <c r="C97" s="6" t="s">
        <v>9</v>
      </c>
      <c r="D97" s="6">
        <v>135125.82752940001</v>
      </c>
      <c r="E97" s="6">
        <v>0.95807596566363296</v>
      </c>
    </row>
    <row r="98" spans="1:5" x14ac:dyDescent="0.25">
      <c r="A98" s="6" t="s">
        <v>91</v>
      </c>
      <c r="B98" s="6" t="s">
        <v>92</v>
      </c>
      <c r="C98" s="6" t="s">
        <v>9</v>
      </c>
      <c r="D98" s="6">
        <v>206560.71280030001</v>
      </c>
      <c r="E98" s="6">
        <v>0.93703031290648897</v>
      </c>
    </row>
    <row r="99" spans="1:5" x14ac:dyDescent="0.25">
      <c r="A99" s="6" t="s">
        <v>93</v>
      </c>
      <c r="B99" s="6" t="s">
        <v>94</v>
      </c>
      <c r="C99" s="6" t="s">
        <v>9</v>
      </c>
      <c r="D99" s="6">
        <v>1117.0674555999999</v>
      </c>
      <c r="E99" s="6">
        <v>7.7597952349538604</v>
      </c>
    </row>
    <row r="100" spans="1:5" x14ac:dyDescent="0.25">
      <c r="A100" t="s">
        <v>1250</v>
      </c>
    </row>
    <row r="101" spans="1:5" x14ac:dyDescent="0.25">
      <c r="A101" t="s">
        <v>1251</v>
      </c>
    </row>
    <row r="102" spans="1:5" x14ac:dyDescent="0.25">
      <c r="A102" t="s">
        <v>1252</v>
      </c>
    </row>
    <row r="103" spans="1:5" x14ac:dyDescent="0.25">
      <c r="A103" t="s">
        <v>1253</v>
      </c>
    </row>
    <row r="104" spans="1:5" x14ac:dyDescent="0.25">
      <c r="A104" t="s">
        <v>1254</v>
      </c>
    </row>
    <row r="107" spans="1:5" x14ac:dyDescent="0.25">
      <c r="E107" s="7" t="str">
        <f>HYPERLINK("#'Indice'!A1", "Ir al índice")</f>
        <v>Ir al índice</v>
      </c>
    </row>
    <row r="108" spans="1:5" ht="17.25" x14ac:dyDescent="0.3">
      <c r="A108" s="4" t="s">
        <v>728</v>
      </c>
    </row>
    <row r="109" spans="1:5" x14ac:dyDescent="0.25">
      <c r="A109" s="5" t="s">
        <v>10</v>
      </c>
      <c r="B109" s="5" t="s">
        <v>54</v>
      </c>
      <c r="C109" s="5" t="s">
        <v>5</v>
      </c>
      <c r="D109" s="5" t="s">
        <v>6</v>
      </c>
      <c r="E109" s="5" t="s">
        <v>7</v>
      </c>
    </row>
    <row r="110" spans="1:5" x14ac:dyDescent="0.25">
      <c r="A110" s="6" t="s">
        <v>55</v>
      </c>
      <c r="B110" s="6" t="s">
        <v>56</v>
      </c>
      <c r="C110" s="6" t="s">
        <v>9</v>
      </c>
      <c r="D110" s="6">
        <v>229209.0185417</v>
      </c>
      <c r="E110" s="6">
        <v>0.66987761130735801</v>
      </c>
    </row>
    <row r="111" spans="1:5" x14ac:dyDescent="0.25">
      <c r="A111" s="6" t="s">
        <v>57</v>
      </c>
      <c r="B111" s="6" t="s">
        <v>58</v>
      </c>
      <c r="C111" s="6" t="s">
        <v>9</v>
      </c>
      <c r="D111" s="6">
        <v>77476.900323099995</v>
      </c>
      <c r="E111" s="6">
        <v>1.6850544312718601</v>
      </c>
    </row>
    <row r="112" spans="1:5" x14ac:dyDescent="0.25">
      <c r="A112" s="6" t="s">
        <v>59</v>
      </c>
      <c r="B112" s="6" t="s">
        <v>60</v>
      </c>
      <c r="C112" s="6" t="s">
        <v>9</v>
      </c>
      <c r="D112" s="6">
        <v>38530.740928699997</v>
      </c>
      <c r="E112" s="6">
        <v>1.2860588070665699</v>
      </c>
    </row>
    <row r="113" spans="1:5" x14ac:dyDescent="0.25">
      <c r="A113" s="6" t="s">
        <v>61</v>
      </c>
      <c r="B113" s="6" t="s">
        <v>62</v>
      </c>
      <c r="C113" s="6" t="s">
        <v>9</v>
      </c>
      <c r="D113" s="6">
        <v>134919.9150792</v>
      </c>
      <c r="E113" s="6">
        <v>1.0041797575282201</v>
      </c>
    </row>
    <row r="114" spans="1:5" x14ac:dyDescent="0.25">
      <c r="A114" s="6" t="s">
        <v>63</v>
      </c>
      <c r="B114" s="6" t="s">
        <v>64</v>
      </c>
      <c r="C114" s="6" t="s">
        <v>9</v>
      </c>
      <c r="D114" s="6">
        <v>124143.9088667</v>
      </c>
      <c r="E114" s="6">
        <v>0.97636753491622097</v>
      </c>
    </row>
    <row r="115" spans="1:5" x14ac:dyDescent="0.25">
      <c r="A115" s="6" t="s">
        <v>65</v>
      </c>
      <c r="B115" s="6" t="s">
        <v>66</v>
      </c>
      <c r="C115" s="6" t="s">
        <v>9</v>
      </c>
      <c r="D115" s="6">
        <v>70318.540804300006</v>
      </c>
      <c r="E115" s="6">
        <v>1.1003811869160001</v>
      </c>
    </row>
    <row r="116" spans="1:5" x14ac:dyDescent="0.25">
      <c r="A116" s="6" t="s">
        <v>67</v>
      </c>
      <c r="B116" s="6" t="s">
        <v>68</v>
      </c>
      <c r="C116" s="6" t="s">
        <v>9</v>
      </c>
      <c r="D116" s="6">
        <v>232894.22516979999</v>
      </c>
      <c r="E116" s="6">
        <v>0.90115195726478203</v>
      </c>
    </row>
    <row r="117" spans="1:5" x14ac:dyDescent="0.25">
      <c r="A117" s="6" t="s">
        <v>69</v>
      </c>
      <c r="B117" s="6" t="s">
        <v>70</v>
      </c>
      <c r="C117" s="6" t="s">
        <v>9</v>
      </c>
      <c r="D117" s="6">
        <v>362727.06043880002</v>
      </c>
      <c r="E117" s="6">
        <v>0.605463499713356</v>
      </c>
    </row>
    <row r="118" spans="1:5" x14ac:dyDescent="0.25">
      <c r="A118" s="6" t="s">
        <v>71</v>
      </c>
      <c r="B118" s="6" t="s">
        <v>72</v>
      </c>
      <c r="C118" s="6" t="s">
        <v>9</v>
      </c>
      <c r="D118" s="6">
        <v>145989.10315549999</v>
      </c>
      <c r="E118" s="6">
        <v>0.61219016025976303</v>
      </c>
    </row>
    <row r="119" spans="1:5" x14ac:dyDescent="0.25">
      <c r="A119" s="6" t="s">
        <v>73</v>
      </c>
      <c r="B119" s="6" t="s">
        <v>74</v>
      </c>
      <c r="C119" s="6" t="s">
        <v>9</v>
      </c>
      <c r="D119" s="6">
        <v>294459.2862342</v>
      </c>
      <c r="E119" s="6">
        <v>0.66864963626107399</v>
      </c>
    </row>
    <row r="120" spans="1:5" x14ac:dyDescent="0.25">
      <c r="A120" s="6" t="s">
        <v>75</v>
      </c>
      <c r="B120" s="6" t="s">
        <v>76</v>
      </c>
      <c r="C120" s="6" t="s">
        <v>9</v>
      </c>
      <c r="D120" s="6">
        <v>441394.8737847</v>
      </c>
      <c r="E120" s="6">
        <v>0.52811691571219799</v>
      </c>
    </row>
    <row r="121" spans="1:5" x14ac:dyDescent="0.25">
      <c r="A121" s="6" t="s">
        <v>77</v>
      </c>
      <c r="B121" s="6" t="s">
        <v>78</v>
      </c>
      <c r="C121" s="6" t="s">
        <v>9</v>
      </c>
      <c r="D121" s="6">
        <v>55559.877270600002</v>
      </c>
      <c r="E121" s="6">
        <v>0.96250430207830695</v>
      </c>
    </row>
    <row r="122" spans="1:5" x14ac:dyDescent="0.25">
      <c r="A122" s="6" t="s">
        <v>79</v>
      </c>
      <c r="B122" s="6" t="s">
        <v>80</v>
      </c>
      <c r="C122" s="6" t="s">
        <v>9</v>
      </c>
      <c r="D122" s="6">
        <v>76868.384989500002</v>
      </c>
      <c r="E122" s="6">
        <v>0.875878175958689</v>
      </c>
    </row>
    <row r="123" spans="1:5" x14ac:dyDescent="0.25">
      <c r="A123" s="6" t="s">
        <v>81</v>
      </c>
      <c r="B123" s="6" t="s">
        <v>82</v>
      </c>
      <c r="C123" s="6" t="s">
        <v>9</v>
      </c>
      <c r="D123" s="6">
        <v>33037.4759443</v>
      </c>
      <c r="E123" s="6">
        <v>1.5934446424995301</v>
      </c>
    </row>
    <row r="124" spans="1:5" x14ac:dyDescent="0.25">
      <c r="A124" s="6" t="s">
        <v>83</v>
      </c>
      <c r="B124" s="6" t="s">
        <v>84</v>
      </c>
      <c r="C124" s="6" t="s">
        <v>9</v>
      </c>
      <c r="D124" s="6">
        <v>27995.623336699999</v>
      </c>
      <c r="E124" s="6">
        <v>1.50154555444372</v>
      </c>
    </row>
    <row r="125" spans="1:5" x14ac:dyDescent="0.25">
      <c r="A125" s="6" t="s">
        <v>85</v>
      </c>
      <c r="B125" s="6" t="s">
        <v>86</v>
      </c>
      <c r="C125" s="6" t="s">
        <v>9</v>
      </c>
      <c r="D125" s="6">
        <v>89139.623537499996</v>
      </c>
      <c r="E125" s="6">
        <v>0.92486007165129203</v>
      </c>
    </row>
    <row r="126" spans="1:5" x14ac:dyDescent="0.25">
      <c r="A126" s="6" t="s">
        <v>87</v>
      </c>
      <c r="B126" s="6" t="s">
        <v>88</v>
      </c>
      <c r="C126" s="6" t="s">
        <v>9</v>
      </c>
      <c r="D126" s="6">
        <v>7564.0236252000004</v>
      </c>
      <c r="E126" s="6">
        <v>1.64389275929401</v>
      </c>
    </row>
    <row r="127" spans="1:5" x14ac:dyDescent="0.25">
      <c r="A127" s="6" t="s">
        <v>89</v>
      </c>
      <c r="B127" s="6" t="s">
        <v>90</v>
      </c>
      <c r="C127" s="6" t="s">
        <v>9</v>
      </c>
      <c r="D127" s="6">
        <v>135125.82752940001</v>
      </c>
      <c r="E127" s="6">
        <v>0.95807596566363296</v>
      </c>
    </row>
    <row r="128" spans="1:5" x14ac:dyDescent="0.25">
      <c r="A128" s="6" t="s">
        <v>91</v>
      </c>
      <c r="B128" s="6" t="s">
        <v>92</v>
      </c>
      <c r="C128" s="6" t="s">
        <v>9</v>
      </c>
      <c r="D128" s="6">
        <v>203569.79658610001</v>
      </c>
      <c r="E128" s="6">
        <v>0.95011009235756505</v>
      </c>
    </row>
    <row r="129" spans="1:5" x14ac:dyDescent="0.25">
      <c r="A129" t="s">
        <v>1250</v>
      </c>
    </row>
    <row r="130" spans="1:5" x14ac:dyDescent="0.25">
      <c r="A130" t="s">
        <v>1251</v>
      </c>
    </row>
    <row r="131" spans="1:5" x14ac:dyDescent="0.25">
      <c r="A131" t="s">
        <v>1252</v>
      </c>
    </row>
    <row r="132" spans="1:5" x14ac:dyDescent="0.25">
      <c r="A132" t="s">
        <v>1253</v>
      </c>
    </row>
    <row r="133" spans="1:5" x14ac:dyDescent="0.25">
      <c r="A133" t="s">
        <v>1254</v>
      </c>
    </row>
    <row r="136" spans="1:5" x14ac:dyDescent="0.25">
      <c r="E136" s="7" t="str">
        <f>HYPERLINK("#'Indice'!A1", "Ir al índice")</f>
        <v>Ir al índice</v>
      </c>
    </row>
    <row r="137" spans="1:5" ht="17.25" x14ac:dyDescent="0.3">
      <c r="A137" s="4" t="s">
        <v>729</v>
      </c>
    </row>
    <row r="138" spans="1:5" x14ac:dyDescent="0.25">
      <c r="A138" s="5" t="s">
        <v>10</v>
      </c>
      <c r="B138" s="5" t="s">
        <v>95</v>
      </c>
      <c r="C138" s="5" t="s">
        <v>5</v>
      </c>
      <c r="D138" s="5" t="s">
        <v>6</v>
      </c>
      <c r="E138" s="5" t="s">
        <v>7</v>
      </c>
    </row>
    <row r="139" spans="1:5" x14ac:dyDescent="0.25">
      <c r="A139" s="6" t="s">
        <v>71</v>
      </c>
      <c r="B139" s="6" t="s">
        <v>96</v>
      </c>
      <c r="C139" s="6" t="s">
        <v>9</v>
      </c>
      <c r="D139" s="6">
        <v>44997.5285133</v>
      </c>
      <c r="E139" s="6">
        <v>1.78842790290229</v>
      </c>
    </row>
    <row r="140" spans="1:5" x14ac:dyDescent="0.25">
      <c r="A140" s="6" t="s">
        <v>75</v>
      </c>
      <c r="B140" s="6" t="s">
        <v>97</v>
      </c>
      <c r="C140" s="6" t="s">
        <v>9</v>
      </c>
      <c r="D140" s="6">
        <v>25187.949798199999</v>
      </c>
      <c r="E140" s="6">
        <v>1.5984041563760301</v>
      </c>
    </row>
    <row r="141" spans="1:5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</row>
    <row r="142" spans="1:5" x14ac:dyDescent="0.25">
      <c r="A142" s="6" t="s">
        <v>79</v>
      </c>
      <c r="B142" s="6" t="s">
        <v>99</v>
      </c>
      <c r="C142" s="6" t="s">
        <v>9</v>
      </c>
      <c r="D142" s="6">
        <v>60587.632679800001</v>
      </c>
      <c r="E142" s="6">
        <v>1.3289354090066701</v>
      </c>
    </row>
    <row r="143" spans="1:5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</row>
    <row r="144" spans="1:5" x14ac:dyDescent="0.25">
      <c r="A144" s="6" t="s">
        <v>89</v>
      </c>
      <c r="B144" s="6" t="s">
        <v>101</v>
      </c>
      <c r="C144" s="6" t="s">
        <v>9</v>
      </c>
      <c r="D144" s="6">
        <v>36884.947467600003</v>
      </c>
      <c r="E144" s="6">
        <v>0.84331253751908797</v>
      </c>
    </row>
    <row r="145" spans="1:5" x14ac:dyDescent="0.25">
      <c r="A145" s="6" t="s">
        <v>91</v>
      </c>
      <c r="B145" s="6" t="s">
        <v>102</v>
      </c>
      <c r="C145" s="6" t="s">
        <v>9</v>
      </c>
      <c r="D145" s="6">
        <v>41280.888658199998</v>
      </c>
      <c r="E145" s="6">
        <v>0.90183618650705399</v>
      </c>
    </row>
    <row r="146" spans="1:5" x14ac:dyDescent="0.25">
      <c r="A146" s="6" t="s">
        <v>93</v>
      </c>
      <c r="B146" s="6" t="s">
        <v>103</v>
      </c>
      <c r="C146" s="6" t="s">
        <v>9</v>
      </c>
      <c r="D146" s="6">
        <v>19250.685295499999</v>
      </c>
      <c r="E146" s="6">
        <v>1.14033712349829</v>
      </c>
    </row>
    <row r="147" spans="1:5" x14ac:dyDescent="0.25">
      <c r="A147" s="6" t="s">
        <v>104</v>
      </c>
      <c r="B147" s="6" t="s">
        <v>105</v>
      </c>
      <c r="C147" s="6" t="s">
        <v>9</v>
      </c>
      <c r="D147" s="6">
        <v>11540.8144928</v>
      </c>
      <c r="E147" s="6">
        <v>1.7552578488557</v>
      </c>
    </row>
    <row r="148" spans="1:5" x14ac:dyDescent="0.25">
      <c r="A148" s="6" t="s">
        <v>106</v>
      </c>
      <c r="B148" s="6" t="s">
        <v>107</v>
      </c>
      <c r="C148" s="6" t="s">
        <v>9</v>
      </c>
      <c r="D148" s="6">
        <v>22221.845037499999</v>
      </c>
      <c r="E148" s="6">
        <v>1.3001547923199399</v>
      </c>
    </row>
    <row r="149" spans="1:5" x14ac:dyDescent="0.25">
      <c r="A149" s="6" t="s">
        <v>108</v>
      </c>
      <c r="B149" s="6" t="s">
        <v>109</v>
      </c>
      <c r="C149" s="6" t="s">
        <v>9</v>
      </c>
      <c r="D149" s="6">
        <v>31055.243031599999</v>
      </c>
      <c r="E149" s="6">
        <v>1.2673709658421399</v>
      </c>
    </row>
    <row r="150" spans="1:5" x14ac:dyDescent="0.25">
      <c r="A150" s="6" t="s">
        <v>110</v>
      </c>
      <c r="B150" s="6" t="s">
        <v>111</v>
      </c>
      <c r="C150" s="6" t="s">
        <v>9</v>
      </c>
      <c r="D150" s="6">
        <v>17247.610948099998</v>
      </c>
      <c r="E150" s="6">
        <v>0.843208057328517</v>
      </c>
    </row>
    <row r="151" spans="1:5" x14ac:dyDescent="0.25">
      <c r="A151" s="6" t="s">
        <v>112</v>
      </c>
      <c r="B151" s="6" t="s">
        <v>113</v>
      </c>
      <c r="C151" s="6" t="s">
        <v>9</v>
      </c>
      <c r="D151" s="6">
        <v>36589.421461700003</v>
      </c>
      <c r="E151" s="6">
        <v>1.06878318529363</v>
      </c>
    </row>
    <row r="152" spans="1:5" x14ac:dyDescent="0.25">
      <c r="A152" s="6" t="s">
        <v>114</v>
      </c>
      <c r="B152" s="6" t="s">
        <v>115</v>
      </c>
      <c r="C152" s="6" t="s">
        <v>9</v>
      </c>
      <c r="D152" s="6">
        <v>63428.519844900002</v>
      </c>
      <c r="E152" s="6">
        <v>1.18828360460196</v>
      </c>
    </row>
    <row r="153" spans="1:5" x14ac:dyDescent="0.25">
      <c r="A153" s="6" t="s">
        <v>116</v>
      </c>
      <c r="B153" s="6" t="s">
        <v>117</v>
      </c>
      <c r="C153" s="6" t="s">
        <v>9</v>
      </c>
      <c r="D153" s="6">
        <v>98427.482666600001</v>
      </c>
      <c r="E153" s="6">
        <v>1.6072517966728099</v>
      </c>
    </row>
    <row r="154" spans="1:5" x14ac:dyDescent="0.25">
      <c r="A154" s="6" t="s">
        <v>118</v>
      </c>
      <c r="B154" s="6" t="s">
        <v>119</v>
      </c>
      <c r="C154" s="6" t="s">
        <v>9</v>
      </c>
      <c r="D154" s="6">
        <v>39950.242406600002</v>
      </c>
      <c r="E154" s="6">
        <v>1.25796296587255</v>
      </c>
    </row>
    <row r="155" spans="1:5" x14ac:dyDescent="0.25">
      <c r="A155" s="6" t="s">
        <v>120</v>
      </c>
      <c r="B155" s="6" t="s">
        <v>121</v>
      </c>
      <c r="C155" s="6" t="s">
        <v>9</v>
      </c>
      <c r="D155" s="6">
        <v>46670.720608299998</v>
      </c>
      <c r="E155" s="6">
        <v>1.95154783060479</v>
      </c>
    </row>
    <row r="156" spans="1:5" x14ac:dyDescent="0.25">
      <c r="A156" s="6" t="s">
        <v>122</v>
      </c>
      <c r="B156" s="6" t="s">
        <v>123</v>
      </c>
      <c r="C156" s="6" t="s">
        <v>9</v>
      </c>
      <c r="D156" s="6">
        <v>33321.474530599997</v>
      </c>
      <c r="E156" s="6">
        <v>2.1341183011009299</v>
      </c>
    </row>
    <row r="157" spans="1:5" x14ac:dyDescent="0.25">
      <c r="A157" s="6" t="s">
        <v>124</v>
      </c>
      <c r="B157" s="6" t="s">
        <v>125</v>
      </c>
      <c r="C157" s="6" t="s">
        <v>9</v>
      </c>
      <c r="D157" s="6">
        <v>15603.711738600001</v>
      </c>
      <c r="E157" s="6">
        <v>1.28870839808556</v>
      </c>
    </row>
    <row r="158" spans="1:5" x14ac:dyDescent="0.25">
      <c r="A158" s="6" t="s">
        <v>126</v>
      </c>
      <c r="B158" s="6" t="s">
        <v>127</v>
      </c>
      <c r="C158" s="6" t="s">
        <v>9</v>
      </c>
      <c r="D158" s="6">
        <v>26769.253187400001</v>
      </c>
      <c r="E158" s="6">
        <v>2.04514610652758</v>
      </c>
    </row>
    <row r="159" spans="1:5" x14ac:dyDescent="0.25">
      <c r="A159" s="6" t="s">
        <v>128</v>
      </c>
      <c r="B159" s="6" t="s">
        <v>129</v>
      </c>
      <c r="C159" s="6" t="s">
        <v>9</v>
      </c>
      <c r="D159" s="6">
        <v>9323.8249290000003</v>
      </c>
      <c r="E159" s="6">
        <v>2.3925419721703398</v>
      </c>
    </row>
    <row r="160" spans="1:5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</row>
    <row r="161" spans="1:5" x14ac:dyDescent="0.25">
      <c r="A161" s="6" t="s">
        <v>132</v>
      </c>
      <c r="B161" s="6" t="s">
        <v>133</v>
      </c>
      <c r="C161" s="6" t="s">
        <v>9</v>
      </c>
      <c r="D161" s="6">
        <v>17647.732867899998</v>
      </c>
      <c r="E161" s="6">
        <v>2.3042984282048602</v>
      </c>
    </row>
    <row r="162" spans="1:5" x14ac:dyDescent="0.25">
      <c r="A162" s="6" t="s">
        <v>134</v>
      </c>
      <c r="B162" s="6" t="s">
        <v>135</v>
      </c>
      <c r="C162" s="6" t="s">
        <v>9</v>
      </c>
      <c r="D162" s="6">
        <v>18671.7984077</v>
      </c>
      <c r="E162" s="6">
        <v>1.90819282024536</v>
      </c>
    </row>
    <row r="163" spans="1:5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</row>
    <row r="164" spans="1:5" x14ac:dyDescent="0.25">
      <c r="A164" s="6" t="s">
        <v>138</v>
      </c>
      <c r="B164" s="6" t="s">
        <v>139</v>
      </c>
      <c r="C164" s="6" t="s">
        <v>9</v>
      </c>
      <c r="D164" s="6">
        <v>36980.593744899998</v>
      </c>
      <c r="E164" s="6">
        <v>1.57856377927058</v>
      </c>
    </row>
    <row r="165" spans="1:5" x14ac:dyDescent="0.25">
      <c r="A165" s="6" t="s">
        <v>140</v>
      </c>
      <c r="B165" s="6" t="s">
        <v>141</v>
      </c>
      <c r="C165" s="6" t="s">
        <v>9</v>
      </c>
      <c r="D165" s="6">
        <v>20765.7155012</v>
      </c>
      <c r="E165" s="6">
        <v>1.93874913935618</v>
      </c>
    </row>
    <row r="166" spans="1:5" x14ac:dyDescent="0.25">
      <c r="A166" s="6" t="s">
        <v>142</v>
      </c>
      <c r="B166" s="6" t="s">
        <v>143</v>
      </c>
      <c r="C166" s="6" t="s">
        <v>9</v>
      </c>
      <c r="D166" s="6">
        <v>55382.534406999999</v>
      </c>
      <c r="E166" s="6">
        <v>1.22329681114281</v>
      </c>
    </row>
    <row r="167" spans="1:5" x14ac:dyDescent="0.25">
      <c r="A167" s="6" t="s">
        <v>144</v>
      </c>
      <c r="B167" s="6" t="s">
        <v>145</v>
      </c>
      <c r="C167" s="6" t="s">
        <v>9</v>
      </c>
      <c r="D167" s="6">
        <v>24593.35887</v>
      </c>
      <c r="E167" s="6">
        <v>1.5529154503876801</v>
      </c>
    </row>
    <row r="168" spans="1:5" x14ac:dyDescent="0.25">
      <c r="A168" s="6" t="s">
        <v>146</v>
      </c>
      <c r="B168" s="6" t="s">
        <v>147</v>
      </c>
      <c r="C168" s="6" t="s">
        <v>9</v>
      </c>
      <c r="D168" s="6">
        <v>30858.6214053</v>
      </c>
      <c r="E168" s="6">
        <v>1.35564856985223</v>
      </c>
    </row>
    <row r="169" spans="1:5" x14ac:dyDescent="0.25">
      <c r="A169" s="6" t="s">
        <v>148</v>
      </c>
      <c r="B169" s="6" t="s">
        <v>149</v>
      </c>
      <c r="C169" s="6" t="s">
        <v>9</v>
      </c>
      <c r="D169" s="6">
        <v>30476.793856200002</v>
      </c>
      <c r="E169" s="6">
        <v>1.56962219287815</v>
      </c>
    </row>
    <row r="170" spans="1:5" x14ac:dyDescent="0.25">
      <c r="A170" s="6" t="s">
        <v>150</v>
      </c>
      <c r="B170" s="6" t="s">
        <v>151</v>
      </c>
      <c r="C170" s="6" t="s">
        <v>9</v>
      </c>
      <c r="D170" s="6">
        <v>33773.493763799997</v>
      </c>
      <c r="E170" s="6">
        <v>1.34479781577441</v>
      </c>
    </row>
    <row r="171" spans="1:5" x14ac:dyDescent="0.25">
      <c r="A171" s="6" t="s">
        <v>152</v>
      </c>
      <c r="B171" s="6" t="s">
        <v>153</v>
      </c>
      <c r="C171" s="6" t="s">
        <v>9</v>
      </c>
      <c r="D171" s="6">
        <v>47515.997479999998</v>
      </c>
      <c r="E171" s="6">
        <v>1.8290550874095499</v>
      </c>
    </row>
    <row r="172" spans="1:5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</row>
    <row r="173" spans="1:5" x14ac:dyDescent="0.25">
      <c r="A173" s="6" t="s">
        <v>156</v>
      </c>
      <c r="B173" s="6" t="s">
        <v>157</v>
      </c>
      <c r="C173" s="6" t="s">
        <v>9</v>
      </c>
      <c r="D173" s="6">
        <v>32981.285981200002</v>
      </c>
      <c r="E173" s="6">
        <v>2.1963657158446801</v>
      </c>
    </row>
    <row r="174" spans="1:5" x14ac:dyDescent="0.25">
      <c r="A174" s="6" t="s">
        <v>158</v>
      </c>
      <c r="B174" s="6" t="s">
        <v>159</v>
      </c>
      <c r="C174" s="6" t="s">
        <v>9</v>
      </c>
      <c r="D174" s="6">
        <v>26244.1896414</v>
      </c>
      <c r="E174" s="6">
        <v>2.5983134698405199</v>
      </c>
    </row>
    <row r="175" spans="1:5" x14ac:dyDescent="0.25">
      <c r="A175" s="6" t="s">
        <v>160</v>
      </c>
      <c r="B175" s="6" t="s">
        <v>161</v>
      </c>
      <c r="C175" s="6" t="s">
        <v>9</v>
      </c>
      <c r="D175" s="6">
        <v>6650.2328725999996</v>
      </c>
      <c r="E175" s="6">
        <v>2.3394413537664902</v>
      </c>
    </row>
    <row r="176" spans="1:5" x14ac:dyDescent="0.25">
      <c r="A176" s="6" t="s">
        <v>162</v>
      </c>
      <c r="B176" s="6" t="s">
        <v>163</v>
      </c>
      <c r="C176" s="6" t="s">
        <v>9</v>
      </c>
      <c r="D176" s="6">
        <v>18301.3012232</v>
      </c>
      <c r="E176" s="6">
        <v>1.6747874202169599</v>
      </c>
    </row>
    <row r="177" spans="1:5" x14ac:dyDescent="0.25">
      <c r="A177" s="6" t="s">
        <v>164</v>
      </c>
      <c r="B177" s="6" t="s">
        <v>165</v>
      </c>
      <c r="C177" s="6" t="s">
        <v>9</v>
      </c>
      <c r="D177" s="6">
        <v>37584.794766799998</v>
      </c>
      <c r="E177" s="6">
        <v>2.4117382749141401</v>
      </c>
    </row>
    <row r="178" spans="1:5" x14ac:dyDescent="0.25">
      <c r="A178" s="6" t="s">
        <v>166</v>
      </c>
      <c r="B178" s="6" t="s">
        <v>167</v>
      </c>
      <c r="C178" s="6" t="s">
        <v>9</v>
      </c>
      <c r="D178" s="6">
        <v>26152.0961389</v>
      </c>
      <c r="E178" s="6">
        <v>1.6535711237908599</v>
      </c>
    </row>
    <row r="179" spans="1:5" x14ac:dyDescent="0.25">
      <c r="A179" s="6" t="s">
        <v>168</v>
      </c>
      <c r="B179" s="6" t="s">
        <v>169</v>
      </c>
      <c r="C179" s="6" t="s">
        <v>9</v>
      </c>
      <c r="D179" s="6">
        <v>42360.578770499997</v>
      </c>
      <c r="E179" s="6">
        <v>1.9117343051308699</v>
      </c>
    </row>
    <row r="180" spans="1:5" x14ac:dyDescent="0.25">
      <c r="A180" s="6" t="s">
        <v>170</v>
      </c>
      <c r="B180" s="6" t="s">
        <v>171</v>
      </c>
      <c r="C180" s="6" t="s">
        <v>9</v>
      </c>
      <c r="D180" s="6">
        <v>31634.965478300001</v>
      </c>
      <c r="E180" s="6">
        <v>1.72386184640331</v>
      </c>
    </row>
    <row r="181" spans="1:5" x14ac:dyDescent="0.25">
      <c r="A181" s="6" t="s">
        <v>172</v>
      </c>
      <c r="B181" s="6" t="s">
        <v>173</v>
      </c>
      <c r="C181" s="6" t="s">
        <v>9</v>
      </c>
      <c r="D181" s="6">
        <v>14936.0063973</v>
      </c>
      <c r="E181" s="6">
        <v>2.5026787698177602</v>
      </c>
    </row>
    <row r="182" spans="1:5" x14ac:dyDescent="0.25">
      <c r="A182" s="6" t="s">
        <v>174</v>
      </c>
      <c r="B182" s="6" t="s">
        <v>175</v>
      </c>
      <c r="C182" s="6" t="s">
        <v>9</v>
      </c>
      <c r="D182" s="6">
        <v>26906.680102800001</v>
      </c>
      <c r="E182" s="6">
        <v>1.78407690847492</v>
      </c>
    </row>
    <row r="183" spans="1:5" x14ac:dyDescent="0.25">
      <c r="A183" s="6" t="s">
        <v>176</v>
      </c>
      <c r="B183" s="6" t="s">
        <v>177</v>
      </c>
      <c r="C183" s="6" t="s">
        <v>9</v>
      </c>
      <c r="D183" s="6">
        <v>22148.874715000002</v>
      </c>
      <c r="E183" s="6">
        <v>1.79591924527322</v>
      </c>
    </row>
    <row r="184" spans="1:5" x14ac:dyDescent="0.25">
      <c r="A184" s="6" t="s">
        <v>178</v>
      </c>
      <c r="B184" s="6" t="s">
        <v>179</v>
      </c>
      <c r="C184" s="6" t="s">
        <v>9</v>
      </c>
      <c r="D184" s="6">
        <v>54007.238187900002</v>
      </c>
      <c r="E184" s="6">
        <v>2.2452873538757401</v>
      </c>
    </row>
    <row r="185" spans="1:5" x14ac:dyDescent="0.25">
      <c r="A185" s="6" t="s">
        <v>180</v>
      </c>
      <c r="B185" s="6" t="s">
        <v>181</v>
      </c>
      <c r="C185" s="6" t="s">
        <v>9</v>
      </c>
      <c r="D185" s="6">
        <v>52215.579354200003</v>
      </c>
      <c r="E185" s="6">
        <v>2.2264095059966</v>
      </c>
    </row>
    <row r="186" spans="1:5" x14ac:dyDescent="0.25">
      <c r="A186" s="6" t="s">
        <v>182</v>
      </c>
      <c r="B186" s="6" t="s">
        <v>183</v>
      </c>
      <c r="C186" s="6" t="s">
        <v>9</v>
      </c>
      <c r="D186" s="6">
        <v>29510.8081432</v>
      </c>
      <c r="E186" s="6">
        <v>1.8760418268125501</v>
      </c>
    </row>
    <row r="187" spans="1:5" x14ac:dyDescent="0.25">
      <c r="A187" s="6" t="s">
        <v>184</v>
      </c>
      <c r="B187" s="6" t="s">
        <v>185</v>
      </c>
      <c r="C187" s="6" t="s">
        <v>9</v>
      </c>
      <c r="D187" s="6">
        <v>90775.100526800001</v>
      </c>
      <c r="E187" s="6">
        <v>1.43177176267637</v>
      </c>
    </row>
    <row r="188" spans="1:5" x14ac:dyDescent="0.25">
      <c r="A188" s="6" t="s">
        <v>186</v>
      </c>
      <c r="B188" s="6" t="s">
        <v>187</v>
      </c>
      <c r="C188" s="6" t="s">
        <v>9</v>
      </c>
      <c r="D188" s="6">
        <v>31554.785062300001</v>
      </c>
      <c r="E188" s="6">
        <v>0.93055220784066495</v>
      </c>
    </row>
    <row r="189" spans="1:5" x14ac:dyDescent="0.25">
      <c r="A189" s="6" t="s">
        <v>188</v>
      </c>
      <c r="B189" s="6" t="s">
        <v>189</v>
      </c>
      <c r="C189" s="6" t="s">
        <v>9</v>
      </c>
      <c r="D189" s="6">
        <v>58750.394401899997</v>
      </c>
      <c r="E189" s="6">
        <v>2.1869566641069502</v>
      </c>
    </row>
    <row r="190" spans="1:5" x14ac:dyDescent="0.25">
      <c r="A190" s="6" t="s">
        <v>190</v>
      </c>
      <c r="B190" s="6" t="s">
        <v>191</v>
      </c>
      <c r="C190" s="6" t="s">
        <v>9</v>
      </c>
      <c r="D190" s="6">
        <v>47898.439461100003</v>
      </c>
      <c r="E190" s="6">
        <v>1.74285588693764</v>
      </c>
    </row>
    <row r="191" spans="1:5" x14ac:dyDescent="0.25">
      <c r="A191" s="6" t="s">
        <v>192</v>
      </c>
      <c r="B191" s="6" t="s">
        <v>193</v>
      </c>
      <c r="C191" s="6" t="s">
        <v>9</v>
      </c>
      <c r="D191" s="6">
        <v>49277.760199700002</v>
      </c>
      <c r="E191" s="6">
        <v>1.3811359700146599</v>
      </c>
    </row>
    <row r="192" spans="1:5" x14ac:dyDescent="0.25">
      <c r="A192" s="6" t="s">
        <v>194</v>
      </c>
      <c r="B192" s="6" t="s">
        <v>195</v>
      </c>
      <c r="C192" s="6" t="s">
        <v>9</v>
      </c>
      <c r="D192" s="6">
        <v>11403.6230966</v>
      </c>
      <c r="E192" s="6">
        <v>2.0357362298054902</v>
      </c>
    </row>
    <row r="193" spans="1:5" x14ac:dyDescent="0.25">
      <c r="A193" s="6" t="s">
        <v>196</v>
      </c>
      <c r="B193" s="6" t="s">
        <v>197</v>
      </c>
      <c r="C193" s="6" t="s">
        <v>9</v>
      </c>
      <c r="D193" s="6">
        <v>22127.191855500001</v>
      </c>
      <c r="E193" s="6">
        <v>1.63785397681745</v>
      </c>
    </row>
    <row r="194" spans="1:5" x14ac:dyDescent="0.25">
      <c r="A194" s="6" t="s">
        <v>198</v>
      </c>
      <c r="B194" s="6" t="s">
        <v>199</v>
      </c>
      <c r="C194" s="6" t="s">
        <v>9</v>
      </c>
      <c r="D194" s="6">
        <v>10039.1931883</v>
      </c>
      <c r="E194" s="6">
        <v>1.07310449746183</v>
      </c>
    </row>
    <row r="195" spans="1:5" x14ac:dyDescent="0.25">
      <c r="A195" s="6" t="s">
        <v>200</v>
      </c>
      <c r="B195" s="6" t="s">
        <v>201</v>
      </c>
      <c r="C195" s="6" t="s">
        <v>9</v>
      </c>
      <c r="D195" s="6">
        <v>42348.6419551</v>
      </c>
      <c r="E195" s="6">
        <v>0.97968683282399505</v>
      </c>
    </row>
    <row r="196" spans="1:5" x14ac:dyDescent="0.25">
      <c r="A196" s="6" t="s">
        <v>202</v>
      </c>
      <c r="B196" s="6" t="s">
        <v>203</v>
      </c>
      <c r="C196" s="6" t="s">
        <v>9</v>
      </c>
      <c r="D196" s="6">
        <v>19128.746865900001</v>
      </c>
      <c r="E196" s="6">
        <v>1.2966405482262899</v>
      </c>
    </row>
    <row r="197" spans="1:5" x14ac:dyDescent="0.25">
      <c r="A197" s="6" t="s">
        <v>204</v>
      </c>
      <c r="B197" s="6" t="s">
        <v>205</v>
      </c>
      <c r="C197" s="6" t="s">
        <v>9</v>
      </c>
      <c r="D197" s="6">
        <v>21282.153917700001</v>
      </c>
      <c r="E197" s="6">
        <v>2.3791586606110302</v>
      </c>
    </row>
    <row r="198" spans="1:5" x14ac:dyDescent="0.25">
      <c r="A198" s="6" t="s">
        <v>206</v>
      </c>
      <c r="B198" s="6" t="s">
        <v>207</v>
      </c>
      <c r="C198" s="6" t="s">
        <v>9</v>
      </c>
      <c r="D198" s="6">
        <v>44682.772316499999</v>
      </c>
      <c r="E198" s="6">
        <v>1.83478757404599</v>
      </c>
    </row>
    <row r="199" spans="1:5" x14ac:dyDescent="0.25">
      <c r="A199" s="6" t="s">
        <v>208</v>
      </c>
      <c r="B199" s="6" t="s">
        <v>209</v>
      </c>
      <c r="C199" s="6" t="s">
        <v>9</v>
      </c>
      <c r="D199" s="6">
        <v>9208.4063344999995</v>
      </c>
      <c r="E199" s="6">
        <v>1.2384372664746099</v>
      </c>
    </row>
    <row r="200" spans="1:5" x14ac:dyDescent="0.25">
      <c r="A200" s="6" t="s">
        <v>210</v>
      </c>
      <c r="B200" s="6" t="s">
        <v>211</v>
      </c>
      <c r="C200" s="6" t="s">
        <v>9</v>
      </c>
      <c r="D200" s="6">
        <v>62633.187721499999</v>
      </c>
      <c r="E200" s="6">
        <v>2.3366319786144798</v>
      </c>
    </row>
    <row r="201" spans="1:5" x14ac:dyDescent="0.25">
      <c r="A201" s="6" t="s">
        <v>212</v>
      </c>
      <c r="B201" s="6" t="s">
        <v>213</v>
      </c>
      <c r="C201" s="6" t="s">
        <v>9</v>
      </c>
      <c r="D201" s="6">
        <v>78462.422776699997</v>
      </c>
      <c r="E201" s="6">
        <v>1.42648795160639</v>
      </c>
    </row>
    <row r="202" spans="1:5" x14ac:dyDescent="0.25">
      <c r="A202" s="6" t="s">
        <v>214</v>
      </c>
      <c r="B202" s="6" t="s">
        <v>215</v>
      </c>
      <c r="C202" s="6" t="s">
        <v>9</v>
      </c>
      <c r="D202" s="6">
        <v>45705.741137199999</v>
      </c>
      <c r="E202" s="6">
        <v>1.86154678975917</v>
      </c>
    </row>
    <row r="203" spans="1:5" x14ac:dyDescent="0.25">
      <c r="A203" s="6" t="s">
        <v>216</v>
      </c>
      <c r="B203" s="6" t="s">
        <v>217</v>
      </c>
      <c r="C203" s="6" t="s">
        <v>9</v>
      </c>
      <c r="D203" s="6">
        <v>34613.5351639</v>
      </c>
      <c r="E203" s="6">
        <v>1.3995069146021599</v>
      </c>
    </row>
    <row r="204" spans="1:5" x14ac:dyDescent="0.25">
      <c r="A204" s="6" t="s">
        <v>218</v>
      </c>
      <c r="B204" s="6" t="s">
        <v>219</v>
      </c>
      <c r="C204" s="6" t="s">
        <v>9</v>
      </c>
      <c r="D204" s="6">
        <v>5571.5039691000002</v>
      </c>
      <c r="E204" s="6">
        <v>2.0307333992143501</v>
      </c>
    </row>
    <row r="205" spans="1:5" x14ac:dyDescent="0.25">
      <c r="A205" s="6" t="s">
        <v>220</v>
      </c>
      <c r="B205" s="6" t="s">
        <v>221</v>
      </c>
      <c r="C205" s="6" t="s">
        <v>9</v>
      </c>
      <c r="D205" s="6">
        <v>4884.6689202999996</v>
      </c>
      <c r="E205" s="6">
        <v>2.2384083739332898</v>
      </c>
    </row>
    <row r="206" spans="1:5" x14ac:dyDescent="0.25">
      <c r="A206" s="6" t="s">
        <v>222</v>
      </c>
      <c r="B206" s="6" t="s">
        <v>223</v>
      </c>
      <c r="C206" s="6" t="s">
        <v>9</v>
      </c>
      <c r="D206" s="6">
        <v>7564.0236252000004</v>
      </c>
      <c r="E206" s="6">
        <v>1.64389275929401</v>
      </c>
    </row>
    <row r="207" spans="1:5" x14ac:dyDescent="0.25">
      <c r="A207" s="6" t="s">
        <v>224</v>
      </c>
      <c r="B207" s="6" t="s">
        <v>225</v>
      </c>
      <c r="C207" s="6" t="s">
        <v>9</v>
      </c>
      <c r="D207" s="6">
        <v>7567.9144993</v>
      </c>
      <c r="E207" s="6">
        <v>1.6779965349650601</v>
      </c>
    </row>
    <row r="208" spans="1:5" x14ac:dyDescent="0.25">
      <c r="A208" s="6" t="s">
        <v>226</v>
      </c>
      <c r="B208" s="6" t="s">
        <v>227</v>
      </c>
      <c r="C208" s="6" t="s">
        <v>9</v>
      </c>
      <c r="D208" s="6">
        <v>13617.9027878</v>
      </c>
      <c r="E208" s="6">
        <v>2.5461636045596898</v>
      </c>
    </row>
    <row r="209" spans="1:5" x14ac:dyDescent="0.25">
      <c r="A209" s="6" t="s">
        <v>228</v>
      </c>
      <c r="B209" s="6" t="s">
        <v>229</v>
      </c>
      <c r="C209" s="6" t="s">
        <v>9</v>
      </c>
      <c r="D209" s="6">
        <v>17701.379843399998</v>
      </c>
      <c r="E209" s="6">
        <v>1.66405206043551</v>
      </c>
    </row>
    <row r="210" spans="1:5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</row>
    <row r="211" spans="1:5" x14ac:dyDescent="0.25">
      <c r="A211" s="6" t="s">
        <v>232</v>
      </c>
      <c r="B211" s="6" t="s">
        <v>233</v>
      </c>
      <c r="C211" s="6" t="s">
        <v>9</v>
      </c>
      <c r="D211" s="6">
        <v>15166.804496000001</v>
      </c>
      <c r="E211" s="6">
        <v>1.4821982645765399</v>
      </c>
    </row>
    <row r="212" spans="1:5" x14ac:dyDescent="0.25">
      <c r="A212" s="6" t="s">
        <v>234</v>
      </c>
      <c r="B212" s="6" t="s">
        <v>235</v>
      </c>
      <c r="C212" s="6" t="s">
        <v>9</v>
      </c>
      <c r="D212" s="6">
        <v>15389.7430764</v>
      </c>
      <c r="E212" s="6">
        <v>2.1722910918198202</v>
      </c>
    </row>
    <row r="213" spans="1:5" x14ac:dyDescent="0.25">
      <c r="A213" s="6" t="s">
        <v>236</v>
      </c>
      <c r="B213" s="6" t="s">
        <v>237</v>
      </c>
      <c r="C213" s="6" t="s">
        <v>9</v>
      </c>
      <c r="D213" s="6">
        <v>13427.3340176</v>
      </c>
      <c r="E213" s="6">
        <v>1.4012265636282899</v>
      </c>
    </row>
    <row r="214" spans="1:5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</row>
    <row r="215" spans="1:5" x14ac:dyDescent="0.25">
      <c r="A215" s="6" t="s">
        <v>240</v>
      </c>
      <c r="B215" s="6" t="s">
        <v>241</v>
      </c>
      <c r="C215" s="6" t="s">
        <v>9</v>
      </c>
      <c r="D215" s="6">
        <v>19035.179133199999</v>
      </c>
      <c r="E215" s="6">
        <v>1.2851133836309601</v>
      </c>
    </row>
    <row r="216" spans="1:5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</row>
    <row r="217" spans="1:5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</row>
    <row r="218" spans="1:5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</row>
    <row r="219" spans="1:5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</row>
    <row r="220" spans="1:5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</row>
    <row r="221" spans="1:5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</row>
    <row r="222" spans="1:5" x14ac:dyDescent="0.25">
      <c r="A222" s="6" t="s">
        <v>254</v>
      </c>
      <c r="B222" s="6" t="s">
        <v>255</v>
      </c>
      <c r="C222" s="6" t="s">
        <v>9</v>
      </c>
      <c r="D222" s="6">
        <v>20822.550307900001</v>
      </c>
      <c r="E222" s="6">
        <v>1.73774082900088</v>
      </c>
    </row>
    <row r="223" spans="1:5" x14ac:dyDescent="0.25">
      <c r="A223" s="6" t="s">
        <v>256</v>
      </c>
      <c r="B223" s="6" t="s">
        <v>257</v>
      </c>
      <c r="C223" s="6" t="s">
        <v>9</v>
      </c>
      <c r="D223" s="6">
        <v>26317.6829344</v>
      </c>
      <c r="E223" s="6">
        <v>1.5111936895385301</v>
      </c>
    </row>
    <row r="224" spans="1:5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</row>
    <row r="225" spans="1:5" x14ac:dyDescent="0.25">
      <c r="A225" s="6" t="s">
        <v>260</v>
      </c>
      <c r="B225" s="6" t="s">
        <v>261</v>
      </c>
      <c r="C225" s="6" t="s">
        <v>9</v>
      </c>
      <c r="D225" s="6">
        <v>6799.9554214</v>
      </c>
      <c r="E225" s="6">
        <v>2.5868927448247798</v>
      </c>
    </row>
    <row r="226" spans="1:5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</row>
    <row r="227" spans="1:5" x14ac:dyDescent="0.25">
      <c r="A227" s="6" t="s">
        <v>264</v>
      </c>
      <c r="B227" s="6" t="s">
        <v>265</v>
      </c>
      <c r="C227" s="6" t="s">
        <v>9</v>
      </c>
      <c r="D227" s="6">
        <v>24866.282785700001</v>
      </c>
      <c r="E227" s="6">
        <v>2.5379937175134502</v>
      </c>
    </row>
    <row r="228" spans="1:5" x14ac:dyDescent="0.25">
      <c r="A228" s="6" t="s">
        <v>266</v>
      </c>
      <c r="B228" s="6" t="s">
        <v>267</v>
      </c>
      <c r="C228" s="6" t="s">
        <v>9</v>
      </c>
      <c r="D228" s="6">
        <v>18631.8489596</v>
      </c>
      <c r="E228" s="6">
        <v>1.64098351065152</v>
      </c>
    </row>
    <row r="229" spans="1:5" x14ac:dyDescent="0.25">
      <c r="A229" s="6" t="s">
        <v>268</v>
      </c>
      <c r="B229" s="6" t="s">
        <v>269</v>
      </c>
      <c r="C229" s="6" t="s">
        <v>9</v>
      </c>
      <c r="D229" s="6">
        <v>6791.6439772000003</v>
      </c>
      <c r="E229" s="6">
        <v>1.35231864432632</v>
      </c>
    </row>
    <row r="230" spans="1:5" x14ac:dyDescent="0.25">
      <c r="A230" s="6" t="s">
        <v>270</v>
      </c>
      <c r="B230" s="6" t="s">
        <v>271</v>
      </c>
      <c r="C230" s="6" t="s">
        <v>9</v>
      </c>
      <c r="D230" s="6">
        <v>12460.2547213</v>
      </c>
      <c r="E230" s="6">
        <v>2.5026518373009399</v>
      </c>
    </row>
    <row r="231" spans="1:5" x14ac:dyDescent="0.25">
      <c r="A231" s="6" t="s">
        <v>272</v>
      </c>
      <c r="B231" s="6" t="s">
        <v>273</v>
      </c>
      <c r="C231" s="6" t="s">
        <v>9</v>
      </c>
      <c r="D231" s="6">
        <v>18780.616083000001</v>
      </c>
      <c r="E231" s="6">
        <v>2.5189028962158599</v>
      </c>
    </row>
    <row r="232" spans="1:5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</row>
    <row r="233" spans="1:5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</row>
    <row r="234" spans="1:5" x14ac:dyDescent="0.25">
      <c r="A234" t="s">
        <v>1250</v>
      </c>
    </row>
    <row r="235" spans="1:5" x14ac:dyDescent="0.25">
      <c r="A235" t="s">
        <v>1251</v>
      </c>
    </row>
    <row r="236" spans="1:5" x14ac:dyDescent="0.25">
      <c r="A236" t="s">
        <v>1252</v>
      </c>
    </row>
    <row r="237" spans="1:5" x14ac:dyDescent="0.25">
      <c r="A237" t="s">
        <v>1253</v>
      </c>
    </row>
    <row r="238" spans="1:5" x14ac:dyDescent="0.25">
      <c r="A238" t="s">
        <v>1254</v>
      </c>
    </row>
    <row r="241" spans="1:5" x14ac:dyDescent="0.25">
      <c r="E241" s="7" t="str">
        <f>HYPERLINK("#'Indice'!A1", "Ir al índice")</f>
        <v>Ir al índice</v>
      </c>
    </row>
    <row r="242" spans="1:5" ht="17.25" x14ac:dyDescent="0.3">
      <c r="A242" s="4" t="s">
        <v>730</v>
      </c>
    </row>
    <row r="243" spans="1:5" x14ac:dyDescent="0.25">
      <c r="A243" s="5" t="s">
        <v>10</v>
      </c>
      <c r="B243" s="5" t="s">
        <v>54</v>
      </c>
      <c r="C243" s="5" t="s">
        <v>5</v>
      </c>
      <c r="D243" s="5" t="s">
        <v>6</v>
      </c>
      <c r="E243" s="5" t="s">
        <v>7</v>
      </c>
    </row>
    <row r="244" spans="1:5" x14ac:dyDescent="0.25">
      <c r="A244" s="6" t="s">
        <v>55</v>
      </c>
      <c r="B244" s="6" t="s">
        <v>56</v>
      </c>
      <c r="C244" s="6" t="s">
        <v>9</v>
      </c>
      <c r="D244" s="6">
        <v>155.9218133</v>
      </c>
      <c r="E244" s="6"/>
    </row>
    <row r="245" spans="1:5" x14ac:dyDescent="0.25">
      <c r="A245" s="6" t="s">
        <v>57</v>
      </c>
      <c r="B245" s="6" t="s">
        <v>58</v>
      </c>
      <c r="C245" s="6" t="s">
        <v>9</v>
      </c>
      <c r="D245" s="6">
        <v>370.271365</v>
      </c>
      <c r="E245" s="6"/>
    </row>
    <row r="246" spans="1:5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</row>
    <row r="247" spans="1:5" x14ac:dyDescent="0.25">
      <c r="A247" s="6" t="s">
        <v>63</v>
      </c>
      <c r="B247" s="6" t="s">
        <v>64</v>
      </c>
      <c r="C247" s="6" t="s">
        <v>9</v>
      </c>
      <c r="D247" s="6">
        <v>2928.8103488000002</v>
      </c>
      <c r="E247" s="6"/>
    </row>
    <row r="248" spans="1:5" x14ac:dyDescent="0.25">
      <c r="A248" s="6" t="s">
        <v>75</v>
      </c>
      <c r="B248" s="6" t="s">
        <v>76</v>
      </c>
      <c r="C248" s="6" t="s">
        <v>9</v>
      </c>
      <c r="D248" s="6">
        <v>1243.1049525999999</v>
      </c>
      <c r="E248" s="6"/>
    </row>
    <row r="249" spans="1:5" x14ac:dyDescent="0.25">
      <c r="A249" s="6" t="s">
        <v>91</v>
      </c>
      <c r="B249" s="6" t="s">
        <v>92</v>
      </c>
      <c r="C249" s="6" t="s">
        <v>9</v>
      </c>
      <c r="D249" s="6">
        <v>2990.9162142</v>
      </c>
      <c r="E249" s="6"/>
    </row>
    <row r="250" spans="1:5" x14ac:dyDescent="0.25">
      <c r="A250" s="6" t="s">
        <v>93</v>
      </c>
      <c r="B250" s="6" t="s">
        <v>94</v>
      </c>
      <c r="C250" s="6" t="s">
        <v>9</v>
      </c>
      <c r="D250" s="6">
        <v>1117.0674555999999</v>
      </c>
      <c r="E250" s="6"/>
    </row>
    <row r="251" spans="1:5" x14ac:dyDescent="0.25">
      <c r="A251" t="s">
        <v>1250</v>
      </c>
    </row>
    <row r="252" spans="1:5" x14ac:dyDescent="0.25">
      <c r="A252" t="s">
        <v>1251</v>
      </c>
    </row>
    <row r="253" spans="1:5" x14ac:dyDescent="0.25">
      <c r="A253" t="s">
        <v>1252</v>
      </c>
    </row>
    <row r="254" spans="1:5" x14ac:dyDescent="0.25">
      <c r="A254" t="s">
        <v>1253</v>
      </c>
    </row>
    <row r="255" spans="1:5" x14ac:dyDescent="0.25">
      <c r="A255" t="s">
        <v>1254</v>
      </c>
    </row>
    <row r="258" spans="1:5" x14ac:dyDescent="0.25">
      <c r="E258" s="7" t="str">
        <f>HYPERLINK("#'Indice'!A1", "Ir al índice")</f>
        <v>Ir al índice</v>
      </c>
    </row>
    <row r="259" spans="1:5" ht="17.25" x14ac:dyDescent="0.3">
      <c r="A259" s="8" t="s">
        <v>731</v>
      </c>
    </row>
    <row r="260" spans="1:5" x14ac:dyDescent="0.25">
      <c r="A260" s="5" t="s">
        <v>10</v>
      </c>
      <c r="B260" s="5" t="s">
        <v>4</v>
      </c>
      <c r="C260" s="5" t="s">
        <v>5</v>
      </c>
      <c r="D260" s="5" t="s">
        <v>6</v>
      </c>
      <c r="E260" s="5" t="s">
        <v>7</v>
      </c>
    </row>
    <row r="261" spans="1:5" x14ac:dyDescent="0.25">
      <c r="A261" s="6" t="s">
        <v>8</v>
      </c>
      <c r="B261" s="6" t="s">
        <v>11</v>
      </c>
      <c r="C261" s="6" t="s">
        <v>9</v>
      </c>
      <c r="D261" s="6">
        <v>9141.8507320000008</v>
      </c>
      <c r="E261" s="6"/>
    </row>
    <row r="262" spans="1:5" x14ac:dyDescent="0.25">
      <c r="A262" s="6" t="s">
        <v>12</v>
      </c>
      <c r="B262" s="6" t="s">
        <v>13</v>
      </c>
      <c r="C262" s="6" t="s">
        <v>9</v>
      </c>
      <c r="D262" s="6">
        <v>7958.8759287000003</v>
      </c>
      <c r="E262" s="6">
        <v>0.77041570618261201</v>
      </c>
    </row>
    <row r="263" spans="1:5" x14ac:dyDescent="0.25">
      <c r="A263" s="6" t="s">
        <v>14</v>
      </c>
      <c r="B263" s="6" t="s">
        <v>15</v>
      </c>
      <c r="C263" s="6" t="s">
        <v>9</v>
      </c>
      <c r="D263" s="6">
        <v>3762.0680435999998</v>
      </c>
      <c r="E263" s="6">
        <v>2.24698095527603</v>
      </c>
    </row>
    <row r="264" spans="1:5" x14ac:dyDescent="0.25">
      <c r="A264" s="6" t="s">
        <v>16</v>
      </c>
      <c r="B264" s="6" t="s">
        <v>17</v>
      </c>
      <c r="C264" s="6" t="s">
        <v>9</v>
      </c>
      <c r="D264" s="6">
        <v>622.42235000000005</v>
      </c>
      <c r="E264" s="6">
        <v>4.5672206134838103</v>
      </c>
    </row>
    <row r="265" spans="1:5" x14ac:dyDescent="0.25">
      <c r="A265" s="6" t="s">
        <v>18</v>
      </c>
      <c r="B265" s="6" t="s">
        <v>19</v>
      </c>
      <c r="C265" s="6" t="s">
        <v>9</v>
      </c>
      <c r="D265" s="6">
        <v>6909.5328873999997</v>
      </c>
      <c r="E265" s="6">
        <v>1.28868840439972</v>
      </c>
    </row>
    <row r="266" spans="1:5" x14ac:dyDescent="0.25">
      <c r="A266" s="6" t="s">
        <v>20</v>
      </c>
      <c r="B266" s="6" t="s">
        <v>21</v>
      </c>
      <c r="C266" s="6" t="s">
        <v>9</v>
      </c>
      <c r="D266" s="6">
        <v>689.55772309999998</v>
      </c>
      <c r="E266" s="6">
        <v>0.20876828058080199</v>
      </c>
    </row>
    <row r="267" spans="1:5" x14ac:dyDescent="0.25">
      <c r="A267" s="6" t="s">
        <v>22</v>
      </c>
      <c r="B267" s="6" t="s">
        <v>23</v>
      </c>
      <c r="C267" s="6" t="s">
        <v>9</v>
      </c>
      <c r="D267" s="6">
        <v>1662.3021963000001</v>
      </c>
      <c r="E267" s="6">
        <v>1.51327046565497</v>
      </c>
    </row>
    <row r="268" spans="1:5" x14ac:dyDescent="0.25">
      <c r="A268" s="6" t="s">
        <v>24</v>
      </c>
      <c r="B268" s="6" t="s">
        <v>25</v>
      </c>
      <c r="C268" s="6" t="s">
        <v>9</v>
      </c>
      <c r="D268" s="6">
        <v>2974.1917752999998</v>
      </c>
      <c r="E268" s="6">
        <v>1.7056828960361401</v>
      </c>
    </row>
    <row r="269" spans="1:5" x14ac:dyDescent="0.25">
      <c r="A269" t="s">
        <v>1250</v>
      </c>
    </row>
    <row r="270" spans="1:5" x14ac:dyDescent="0.25">
      <c r="A270" t="s">
        <v>1251</v>
      </c>
    </row>
    <row r="271" spans="1:5" x14ac:dyDescent="0.25">
      <c r="A271" t="s">
        <v>1252</v>
      </c>
    </row>
    <row r="272" spans="1:5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73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278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1088</v>
      </c>
    </row>
    <row r="12" spans="1:5" x14ac:dyDescent="0.25">
      <c r="A12" s="3" t="s">
        <v>1165</v>
      </c>
    </row>
    <row r="13" spans="1:5" x14ac:dyDescent="0.25">
      <c r="A13" s="3" t="s">
        <v>1166</v>
      </c>
    </row>
    <row r="15" spans="1:5" ht="17.25" x14ac:dyDescent="0.3">
      <c r="A15" s="4" t="s">
        <v>1170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279</v>
      </c>
      <c r="E16" s="5" t="s">
        <v>280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2809760.0666751</v>
      </c>
      <c r="E17" s="6">
        <v>0.22226228017257699</v>
      </c>
    </row>
    <row r="18" spans="1:5" x14ac:dyDescent="0.25">
      <c r="A18" s="6" t="s">
        <v>8</v>
      </c>
      <c r="B18" s="6" t="s">
        <v>1168</v>
      </c>
      <c r="C18" s="6" t="s">
        <v>9</v>
      </c>
      <c r="D18" s="6">
        <v>9201.7880937000009</v>
      </c>
      <c r="E18" s="6"/>
    </row>
    <row r="19" spans="1:5" x14ac:dyDescent="0.25">
      <c r="A19" s="6" t="s">
        <v>8</v>
      </c>
      <c r="B19" s="6" t="s">
        <v>1169</v>
      </c>
      <c r="C19" s="6" t="s">
        <v>9</v>
      </c>
      <c r="D19" s="6">
        <v>2800558.2785813999</v>
      </c>
      <c r="E19" s="6">
        <v>0.22258728237692699</v>
      </c>
    </row>
    <row r="20" spans="1:5" x14ac:dyDescent="0.25">
      <c r="A20" t="s">
        <v>1250</v>
      </c>
    </row>
    <row r="21" spans="1:5" x14ac:dyDescent="0.25">
      <c r="A21" t="s">
        <v>1251</v>
      </c>
    </row>
    <row r="22" spans="1:5" x14ac:dyDescent="0.25">
      <c r="A22" t="s">
        <v>1252</v>
      </c>
    </row>
    <row r="23" spans="1:5" x14ac:dyDescent="0.25">
      <c r="A23" t="s">
        <v>1253</v>
      </c>
    </row>
    <row r="24" spans="1:5" x14ac:dyDescent="0.25">
      <c r="A24" t="s">
        <v>1254</v>
      </c>
    </row>
    <row r="27" spans="1:5" x14ac:dyDescent="0.25">
      <c r="E27" s="7" t="str">
        <f>HYPERLINK("#'Indice'!A1", "Ir al índice")</f>
        <v>Ir al índice</v>
      </c>
    </row>
    <row r="28" spans="1:5" ht="17.25" x14ac:dyDescent="0.3">
      <c r="A28" s="4" t="s">
        <v>732</v>
      </c>
    </row>
    <row r="29" spans="1:5" x14ac:dyDescent="0.25">
      <c r="A29" s="5" t="s">
        <v>10</v>
      </c>
      <c r="B29" s="5" t="s">
        <v>4</v>
      </c>
      <c r="C29" s="5" t="s">
        <v>5</v>
      </c>
      <c r="D29" s="5" t="s">
        <v>279</v>
      </c>
      <c r="E29" s="5" t="s">
        <v>280</v>
      </c>
    </row>
    <row r="30" spans="1:5" x14ac:dyDescent="0.25">
      <c r="A30" s="6" t="s">
        <v>8</v>
      </c>
      <c r="B30" s="6" t="s">
        <v>11</v>
      </c>
      <c r="C30" s="6" t="s">
        <v>9</v>
      </c>
      <c r="D30" s="6">
        <v>2809760.0666751</v>
      </c>
      <c r="E30" s="6">
        <v>0.22226228017257699</v>
      </c>
    </row>
    <row r="31" spans="1:5" x14ac:dyDescent="0.25">
      <c r="A31" s="6" t="s">
        <v>12</v>
      </c>
      <c r="B31" s="6" t="s">
        <v>13</v>
      </c>
      <c r="C31" s="6" t="s">
        <v>9</v>
      </c>
      <c r="D31" s="6">
        <v>53176.745331700004</v>
      </c>
      <c r="E31" s="6">
        <v>1.63014893239363</v>
      </c>
    </row>
    <row r="32" spans="1:5" x14ac:dyDescent="0.25">
      <c r="A32" s="6" t="s">
        <v>14</v>
      </c>
      <c r="B32" s="6" t="s">
        <v>15</v>
      </c>
      <c r="C32" s="6" t="s">
        <v>9</v>
      </c>
      <c r="D32" s="6">
        <v>12073.553827199999</v>
      </c>
      <c r="E32" s="6">
        <v>1.3061344327840001</v>
      </c>
    </row>
    <row r="33" spans="1:5" x14ac:dyDescent="0.25">
      <c r="A33" s="6" t="s">
        <v>16</v>
      </c>
      <c r="B33" s="6" t="s">
        <v>17</v>
      </c>
      <c r="C33" s="6" t="s">
        <v>9</v>
      </c>
      <c r="D33" s="6">
        <v>40330.229470500002</v>
      </c>
      <c r="E33" s="6">
        <v>1.2638287578911001</v>
      </c>
    </row>
    <row r="34" spans="1:5" x14ac:dyDescent="0.25">
      <c r="A34" s="6" t="s">
        <v>18</v>
      </c>
      <c r="B34" s="6" t="s">
        <v>19</v>
      </c>
      <c r="C34" s="6" t="s">
        <v>9</v>
      </c>
      <c r="D34" s="6">
        <v>13225.939194099999</v>
      </c>
      <c r="E34" s="6">
        <v>1.29002359722201</v>
      </c>
    </row>
    <row r="35" spans="1:5" x14ac:dyDescent="0.25">
      <c r="A35" s="6" t="s">
        <v>20</v>
      </c>
      <c r="B35" s="6" t="s">
        <v>21</v>
      </c>
      <c r="C35" s="6" t="s">
        <v>9</v>
      </c>
      <c r="D35" s="6">
        <v>50599.499726200003</v>
      </c>
      <c r="E35" s="6">
        <v>2.0170164342718202</v>
      </c>
    </row>
    <row r="36" spans="1:5" x14ac:dyDescent="0.25">
      <c r="A36" s="6" t="s">
        <v>22</v>
      </c>
      <c r="B36" s="6" t="s">
        <v>23</v>
      </c>
      <c r="C36" s="6" t="s">
        <v>9</v>
      </c>
      <c r="D36" s="6">
        <v>258953.17633640001</v>
      </c>
      <c r="E36" s="6">
        <v>1.9778726170106</v>
      </c>
    </row>
    <row r="37" spans="1:5" x14ac:dyDescent="0.25">
      <c r="A37" s="6" t="s">
        <v>24</v>
      </c>
      <c r="B37" s="6" t="s">
        <v>25</v>
      </c>
      <c r="C37" s="6" t="s">
        <v>9</v>
      </c>
      <c r="D37" s="6">
        <v>9764.1685983000007</v>
      </c>
      <c r="E37" s="6">
        <v>1.0697549528180501</v>
      </c>
    </row>
    <row r="38" spans="1:5" x14ac:dyDescent="0.25">
      <c r="A38" t="s">
        <v>1250</v>
      </c>
    </row>
    <row r="39" spans="1:5" x14ac:dyDescent="0.25">
      <c r="A39" t="s">
        <v>1251</v>
      </c>
    </row>
    <row r="40" spans="1:5" x14ac:dyDescent="0.25">
      <c r="A40" t="s">
        <v>1252</v>
      </c>
    </row>
    <row r="41" spans="1:5" x14ac:dyDescent="0.25">
      <c r="A41" t="s">
        <v>1253</v>
      </c>
    </row>
    <row r="42" spans="1:5" x14ac:dyDescent="0.25">
      <c r="A42" t="s">
        <v>1254</v>
      </c>
    </row>
    <row r="45" spans="1:5" x14ac:dyDescent="0.25">
      <c r="E45" s="7" t="str">
        <f>HYPERLINK("#'Indice'!A1", "Ir al índice")</f>
        <v>Ir al índice</v>
      </c>
    </row>
    <row r="46" spans="1:5" ht="17.25" x14ac:dyDescent="0.3">
      <c r="A46" s="4" t="s">
        <v>733</v>
      </c>
    </row>
    <row r="47" spans="1:5" x14ac:dyDescent="0.25">
      <c r="A47" s="5" t="s">
        <v>10</v>
      </c>
      <c r="B47" s="5" t="s">
        <v>4</v>
      </c>
      <c r="C47" s="5" t="s">
        <v>5</v>
      </c>
      <c r="D47" s="5" t="s">
        <v>279</v>
      </c>
      <c r="E47" s="5" t="s">
        <v>280</v>
      </c>
    </row>
    <row r="48" spans="1:5" x14ac:dyDescent="0.25">
      <c r="A48" s="6" t="s">
        <v>8</v>
      </c>
      <c r="B48" s="6" t="s">
        <v>11</v>
      </c>
      <c r="C48" s="6" t="s">
        <v>9</v>
      </c>
      <c r="D48" s="6">
        <v>2800558.2785813999</v>
      </c>
      <c r="E48" s="6">
        <v>0.22258728237692699</v>
      </c>
    </row>
    <row r="49" spans="1:5" x14ac:dyDescent="0.25">
      <c r="A49" s="6" t="s">
        <v>26</v>
      </c>
      <c r="B49" s="6" t="s">
        <v>27</v>
      </c>
      <c r="C49" s="6" t="s">
        <v>9</v>
      </c>
      <c r="D49" s="6">
        <v>3615.4043053</v>
      </c>
      <c r="E49" s="6">
        <v>2.4870474842545001</v>
      </c>
    </row>
    <row r="50" spans="1:5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</row>
    <row r="51" spans="1:5" x14ac:dyDescent="0.25">
      <c r="A51" s="6" t="s">
        <v>12</v>
      </c>
      <c r="B51" s="6" t="s">
        <v>13</v>
      </c>
      <c r="C51" s="6" t="s">
        <v>9</v>
      </c>
      <c r="D51" s="6">
        <v>45115.470070199997</v>
      </c>
      <c r="E51" s="6">
        <v>1.91542025137281</v>
      </c>
    </row>
    <row r="52" spans="1:5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</row>
    <row r="53" spans="1:5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</row>
    <row r="54" spans="1:5" x14ac:dyDescent="0.25">
      <c r="A54" s="6" t="s">
        <v>32</v>
      </c>
      <c r="B54" s="6" t="s">
        <v>33</v>
      </c>
      <c r="C54" s="6" t="s">
        <v>9</v>
      </c>
      <c r="D54" s="6">
        <v>49108.758965699999</v>
      </c>
      <c r="E54" s="6">
        <v>1.4669677795884599</v>
      </c>
    </row>
    <row r="55" spans="1:5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</row>
    <row r="56" spans="1:5" x14ac:dyDescent="0.25">
      <c r="A56" s="6" t="s">
        <v>34</v>
      </c>
      <c r="B56" s="6" t="s">
        <v>35</v>
      </c>
      <c r="C56" s="6" t="s">
        <v>9</v>
      </c>
      <c r="D56" s="6">
        <v>56419.7523124</v>
      </c>
      <c r="E56" s="6">
        <v>2.0813537213776199</v>
      </c>
    </row>
    <row r="57" spans="1:5" x14ac:dyDescent="0.25">
      <c r="A57" s="6" t="s">
        <v>36</v>
      </c>
      <c r="B57" s="6" t="s">
        <v>37</v>
      </c>
      <c r="C57" s="6" t="s">
        <v>9</v>
      </c>
      <c r="D57" s="6">
        <v>4748.9422427999998</v>
      </c>
      <c r="E57" s="6">
        <v>2.2196722567705001</v>
      </c>
    </row>
    <row r="58" spans="1:5" x14ac:dyDescent="0.25">
      <c r="A58" s="6" t="s">
        <v>18</v>
      </c>
      <c r="B58" s="6" t="s">
        <v>19</v>
      </c>
      <c r="C58" s="6" t="s">
        <v>9</v>
      </c>
      <c r="D58" s="6">
        <v>6316.4063066999997</v>
      </c>
      <c r="E58" s="6">
        <v>2.3041572361385101</v>
      </c>
    </row>
    <row r="59" spans="1:5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</row>
    <row r="60" spans="1:5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</row>
    <row r="61" spans="1:5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</row>
    <row r="62" spans="1:5" x14ac:dyDescent="0.25">
      <c r="A62" s="6" t="s">
        <v>22</v>
      </c>
      <c r="B62" s="6" t="s">
        <v>23</v>
      </c>
      <c r="C62" s="6" t="s">
        <v>9</v>
      </c>
      <c r="D62" s="6">
        <v>257282.05584750001</v>
      </c>
      <c r="E62" s="6">
        <v>1.9906924095601</v>
      </c>
    </row>
    <row r="63" spans="1:5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</row>
    <row r="64" spans="1:5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</row>
    <row r="65" spans="1:5" x14ac:dyDescent="0.25">
      <c r="A65" s="6" t="s">
        <v>44</v>
      </c>
      <c r="B65" s="6" t="s">
        <v>45</v>
      </c>
      <c r="C65" s="6" t="s">
        <v>9</v>
      </c>
      <c r="D65" s="6">
        <v>2882.7687256999998</v>
      </c>
      <c r="E65" s="6">
        <v>2.4931127881352899</v>
      </c>
    </row>
    <row r="66" spans="1:5" x14ac:dyDescent="0.25">
      <c r="A66" s="6" t="s">
        <v>46</v>
      </c>
      <c r="B66" s="6" t="s">
        <v>47</v>
      </c>
      <c r="C66" s="6" t="s">
        <v>9</v>
      </c>
      <c r="D66" s="6">
        <v>3837.9794080000001</v>
      </c>
      <c r="E66" s="6">
        <v>2.81376203423094</v>
      </c>
    </row>
    <row r="67" spans="1:5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</row>
    <row r="68" spans="1:5" x14ac:dyDescent="0.25">
      <c r="A68" s="6" t="s">
        <v>50</v>
      </c>
      <c r="B68" s="6" t="s">
        <v>51</v>
      </c>
      <c r="C68" s="6" t="s">
        <v>9</v>
      </c>
      <c r="D68" s="6">
        <v>574.86446560000002</v>
      </c>
      <c r="E68" s="6">
        <v>3.1095262712360601</v>
      </c>
    </row>
    <row r="69" spans="1:5" x14ac:dyDescent="0.25">
      <c r="A69" s="6" t="s">
        <v>52</v>
      </c>
      <c r="B69" s="6" t="s">
        <v>53</v>
      </c>
      <c r="C69" s="6" t="s">
        <v>9</v>
      </c>
      <c r="D69" s="6">
        <v>42681.543394</v>
      </c>
      <c r="E69" s="6">
        <v>1.64809558110309</v>
      </c>
    </row>
    <row r="70" spans="1:5" x14ac:dyDescent="0.25">
      <c r="A70" t="s">
        <v>1250</v>
      </c>
    </row>
    <row r="71" spans="1:5" x14ac:dyDescent="0.25">
      <c r="A71" t="s">
        <v>1251</v>
      </c>
    </row>
    <row r="72" spans="1:5" x14ac:dyDescent="0.25">
      <c r="A72" t="s">
        <v>1252</v>
      </c>
    </row>
    <row r="73" spans="1:5" x14ac:dyDescent="0.25">
      <c r="A73" t="s">
        <v>1253</v>
      </c>
    </row>
    <row r="74" spans="1:5" x14ac:dyDescent="0.25">
      <c r="A74" t="s">
        <v>1254</v>
      </c>
    </row>
    <row r="77" spans="1:5" x14ac:dyDescent="0.25">
      <c r="E77" s="7" t="str">
        <f>HYPERLINK("#'Indice'!A1", "Ir al índice")</f>
        <v>Ir al índice</v>
      </c>
    </row>
    <row r="78" spans="1:5" ht="17.25" x14ac:dyDescent="0.3">
      <c r="A78" s="4" t="s">
        <v>734</v>
      </c>
    </row>
    <row r="79" spans="1:5" x14ac:dyDescent="0.25">
      <c r="A79" s="5" t="s">
        <v>10</v>
      </c>
      <c r="B79" s="5" t="s">
        <v>54</v>
      </c>
      <c r="C79" s="5" t="s">
        <v>5</v>
      </c>
      <c r="D79" s="5" t="s">
        <v>279</v>
      </c>
      <c r="E79" s="5" t="s">
        <v>280</v>
      </c>
    </row>
    <row r="80" spans="1:5" x14ac:dyDescent="0.25">
      <c r="A80" s="6" t="s">
        <v>55</v>
      </c>
      <c r="B80" s="6" t="s">
        <v>56</v>
      </c>
      <c r="C80" s="6" t="s">
        <v>9</v>
      </c>
      <c r="D80" s="6">
        <v>229952.12785759999</v>
      </c>
      <c r="E80" s="6">
        <v>0.68148151118998401</v>
      </c>
    </row>
    <row r="81" spans="1:5" x14ac:dyDescent="0.25">
      <c r="A81" s="6" t="s">
        <v>57</v>
      </c>
      <c r="B81" s="6" t="s">
        <v>58</v>
      </c>
      <c r="C81" s="6" t="s">
        <v>9</v>
      </c>
      <c r="D81" s="6">
        <v>78022.155334199997</v>
      </c>
      <c r="E81" s="6">
        <v>1.6776090998569499</v>
      </c>
    </row>
    <row r="82" spans="1:5" x14ac:dyDescent="0.25">
      <c r="A82" s="6" t="s">
        <v>59</v>
      </c>
      <c r="B82" s="6" t="s">
        <v>60</v>
      </c>
      <c r="C82" s="6" t="s">
        <v>9</v>
      </c>
      <c r="D82" s="6">
        <v>39054.866684599998</v>
      </c>
      <c r="E82" s="6">
        <v>1.30367462227357</v>
      </c>
    </row>
    <row r="83" spans="1:5" x14ac:dyDescent="0.25">
      <c r="A83" s="6" t="s">
        <v>61</v>
      </c>
      <c r="B83" s="6" t="s">
        <v>62</v>
      </c>
      <c r="C83" s="6" t="s">
        <v>9</v>
      </c>
      <c r="D83" s="6">
        <v>135591.50398420001</v>
      </c>
      <c r="E83" s="6">
        <v>1.0260777078124601</v>
      </c>
    </row>
    <row r="84" spans="1:5" x14ac:dyDescent="0.25">
      <c r="A84" s="6" t="s">
        <v>63</v>
      </c>
      <c r="B84" s="6" t="s">
        <v>64</v>
      </c>
      <c r="C84" s="6" t="s">
        <v>9</v>
      </c>
      <c r="D84" s="6">
        <v>128688.9211454</v>
      </c>
      <c r="E84" s="6">
        <v>0.998619310255634</v>
      </c>
    </row>
    <row r="85" spans="1:5" x14ac:dyDescent="0.25">
      <c r="A85" s="6" t="s">
        <v>65</v>
      </c>
      <c r="B85" s="6" t="s">
        <v>66</v>
      </c>
      <c r="C85" s="6" t="s">
        <v>9</v>
      </c>
      <c r="D85" s="6">
        <v>70431.856299799998</v>
      </c>
      <c r="E85" s="6">
        <v>1.1406107231531499</v>
      </c>
    </row>
    <row r="86" spans="1:5" x14ac:dyDescent="0.25">
      <c r="A86" s="6" t="s">
        <v>67</v>
      </c>
      <c r="B86" s="6" t="s">
        <v>68</v>
      </c>
      <c r="C86" s="6" t="s">
        <v>9</v>
      </c>
      <c r="D86" s="6">
        <v>233680.1496258</v>
      </c>
      <c r="E86" s="6">
        <v>0.92968979090414905</v>
      </c>
    </row>
    <row r="87" spans="1:5" x14ac:dyDescent="0.25">
      <c r="A87" s="6" t="s">
        <v>69</v>
      </c>
      <c r="B87" s="6" t="s">
        <v>70</v>
      </c>
      <c r="C87" s="6" t="s">
        <v>9</v>
      </c>
      <c r="D87" s="6">
        <v>365083.8463261</v>
      </c>
      <c r="E87" s="6">
        <v>0.60936944799276105</v>
      </c>
    </row>
    <row r="88" spans="1:5" x14ac:dyDescent="0.25">
      <c r="A88" s="6" t="s">
        <v>71</v>
      </c>
      <c r="B88" s="6" t="s">
        <v>72</v>
      </c>
      <c r="C88" s="6" t="s">
        <v>9</v>
      </c>
      <c r="D88" s="6">
        <v>146776.9006282</v>
      </c>
      <c r="E88" s="6">
        <v>0.63473600692293797</v>
      </c>
    </row>
    <row r="89" spans="1:5" x14ac:dyDescent="0.25">
      <c r="A89" s="6" t="s">
        <v>73</v>
      </c>
      <c r="B89" s="6" t="s">
        <v>74</v>
      </c>
      <c r="C89" s="6" t="s">
        <v>9</v>
      </c>
      <c r="D89" s="6">
        <v>297205.04225549998</v>
      </c>
      <c r="E89" s="6">
        <v>0.725888715392358</v>
      </c>
    </row>
    <row r="90" spans="1:5" x14ac:dyDescent="0.25">
      <c r="A90" s="6" t="s">
        <v>75</v>
      </c>
      <c r="B90" s="6" t="s">
        <v>76</v>
      </c>
      <c r="C90" s="6" t="s">
        <v>9</v>
      </c>
      <c r="D90" s="6">
        <v>446269.06371720001</v>
      </c>
      <c r="E90" s="6">
        <v>0.60023525111044895</v>
      </c>
    </row>
    <row r="91" spans="1:5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</row>
    <row r="92" spans="1:5" x14ac:dyDescent="0.25">
      <c r="A92" s="6" t="s">
        <v>79</v>
      </c>
      <c r="B92" s="6" t="s">
        <v>80</v>
      </c>
      <c r="C92" s="6" t="s">
        <v>9</v>
      </c>
      <c r="D92" s="6">
        <v>77322.8840834</v>
      </c>
      <c r="E92" s="6">
        <v>0.89355432249125299</v>
      </c>
    </row>
    <row r="93" spans="1:5" x14ac:dyDescent="0.25">
      <c r="A93" s="6" t="s">
        <v>81</v>
      </c>
      <c r="B93" s="6" t="s">
        <v>82</v>
      </c>
      <c r="C93" s="6" t="s">
        <v>9</v>
      </c>
      <c r="D93" s="6">
        <v>33136.594637299997</v>
      </c>
      <c r="E93" s="6">
        <v>1.57124747263234</v>
      </c>
    </row>
    <row r="94" spans="1:5" x14ac:dyDescent="0.25">
      <c r="A94" s="6" t="s">
        <v>83</v>
      </c>
      <c r="B94" s="6" t="s">
        <v>84</v>
      </c>
      <c r="C94" s="6" t="s">
        <v>9</v>
      </c>
      <c r="D94" s="6">
        <v>28176.4512947</v>
      </c>
      <c r="E94" s="6">
        <v>1.5625446507749501</v>
      </c>
    </row>
    <row r="95" spans="1:5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</row>
    <row r="96" spans="1:5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</row>
    <row r="97" spans="1:5" x14ac:dyDescent="0.25">
      <c r="A97" s="6" t="s">
        <v>89</v>
      </c>
      <c r="B97" s="6" t="s">
        <v>90</v>
      </c>
      <c r="C97" s="6" t="s">
        <v>9</v>
      </c>
      <c r="D97" s="6">
        <v>136581.63716509999</v>
      </c>
      <c r="E97" s="6">
        <v>0.99204556495205598</v>
      </c>
    </row>
    <row r="98" spans="1:5" x14ac:dyDescent="0.25">
      <c r="A98" s="6" t="s">
        <v>91</v>
      </c>
      <c r="B98" s="6" t="s">
        <v>92</v>
      </c>
      <c r="C98" s="6" t="s">
        <v>9</v>
      </c>
      <c r="D98" s="6">
        <v>208698.3031626</v>
      </c>
      <c r="E98" s="6">
        <v>0.96660205835495405</v>
      </c>
    </row>
    <row r="99" spans="1:5" x14ac:dyDescent="0.25">
      <c r="A99" s="6" t="s">
        <v>93</v>
      </c>
      <c r="B99" s="6" t="s">
        <v>94</v>
      </c>
      <c r="C99" s="6" t="s">
        <v>9</v>
      </c>
      <c r="D99" s="6">
        <v>1133.3091472000001</v>
      </c>
      <c r="E99" s="6">
        <v>7.6118828821704598</v>
      </c>
    </row>
    <row r="100" spans="1:5" x14ac:dyDescent="0.25">
      <c r="A100" t="s">
        <v>1250</v>
      </c>
    </row>
    <row r="101" spans="1:5" x14ac:dyDescent="0.25">
      <c r="A101" t="s">
        <v>1251</v>
      </c>
    </row>
    <row r="102" spans="1:5" x14ac:dyDescent="0.25">
      <c r="A102" t="s">
        <v>1252</v>
      </c>
    </row>
    <row r="103" spans="1:5" x14ac:dyDescent="0.25">
      <c r="A103" t="s">
        <v>1253</v>
      </c>
    </row>
    <row r="104" spans="1:5" x14ac:dyDescent="0.25">
      <c r="A104" t="s">
        <v>1254</v>
      </c>
    </row>
    <row r="107" spans="1:5" x14ac:dyDescent="0.25">
      <c r="E107" s="7" t="str">
        <f>HYPERLINK("#'Indice'!A1", "Ir al índice")</f>
        <v>Ir al índice</v>
      </c>
    </row>
    <row r="108" spans="1:5" ht="17.25" x14ac:dyDescent="0.3">
      <c r="A108" s="4" t="s">
        <v>735</v>
      </c>
    </row>
    <row r="109" spans="1:5" x14ac:dyDescent="0.25">
      <c r="A109" s="5" t="s">
        <v>10</v>
      </c>
      <c r="B109" s="5" t="s">
        <v>54</v>
      </c>
      <c r="C109" s="5" t="s">
        <v>5</v>
      </c>
      <c r="D109" s="5" t="s">
        <v>279</v>
      </c>
      <c r="E109" s="5" t="s">
        <v>280</v>
      </c>
    </row>
    <row r="110" spans="1:5" x14ac:dyDescent="0.25">
      <c r="A110" s="6" t="s">
        <v>55</v>
      </c>
      <c r="B110" s="6" t="s">
        <v>56</v>
      </c>
      <c r="C110" s="6" t="s">
        <v>9</v>
      </c>
      <c r="D110" s="6">
        <v>229793.84390430001</v>
      </c>
      <c r="E110" s="6">
        <v>0.68173924723233903</v>
      </c>
    </row>
    <row r="111" spans="1:5" x14ac:dyDescent="0.25">
      <c r="A111" s="6" t="s">
        <v>57</v>
      </c>
      <c r="B111" s="6" t="s">
        <v>58</v>
      </c>
      <c r="C111" s="6" t="s">
        <v>9</v>
      </c>
      <c r="D111" s="6">
        <v>77651.883969200004</v>
      </c>
      <c r="E111" s="6">
        <v>1.6832986532709799</v>
      </c>
    </row>
    <row r="112" spans="1:5" x14ac:dyDescent="0.25">
      <c r="A112" s="6" t="s">
        <v>59</v>
      </c>
      <c r="B112" s="6" t="s">
        <v>60</v>
      </c>
      <c r="C112" s="6" t="s">
        <v>9</v>
      </c>
      <c r="D112" s="6">
        <v>38719.108102099999</v>
      </c>
      <c r="E112" s="6">
        <v>1.2666419937154201</v>
      </c>
    </row>
    <row r="113" spans="1:5" x14ac:dyDescent="0.25">
      <c r="A113" s="6" t="s">
        <v>61</v>
      </c>
      <c r="B113" s="6" t="s">
        <v>62</v>
      </c>
      <c r="C113" s="6" t="s">
        <v>9</v>
      </c>
      <c r="D113" s="6">
        <v>135591.50398420001</v>
      </c>
      <c r="E113" s="6">
        <v>1.0260777078124601</v>
      </c>
    </row>
    <row r="114" spans="1:5" x14ac:dyDescent="0.25">
      <c r="A114" s="6" t="s">
        <v>63</v>
      </c>
      <c r="B114" s="6" t="s">
        <v>64</v>
      </c>
      <c r="C114" s="6" t="s">
        <v>9</v>
      </c>
      <c r="D114" s="6">
        <v>125760.1107966</v>
      </c>
      <c r="E114" s="6">
        <v>1.0212011003269901</v>
      </c>
    </row>
    <row r="115" spans="1:5" x14ac:dyDescent="0.25">
      <c r="A115" s="6" t="s">
        <v>65</v>
      </c>
      <c r="B115" s="6" t="s">
        <v>66</v>
      </c>
      <c r="C115" s="6" t="s">
        <v>9</v>
      </c>
      <c r="D115" s="6">
        <v>70431.856299799998</v>
      </c>
      <c r="E115" s="6">
        <v>1.1406107231531499</v>
      </c>
    </row>
    <row r="116" spans="1:5" x14ac:dyDescent="0.25">
      <c r="A116" s="6" t="s">
        <v>67</v>
      </c>
      <c r="B116" s="6" t="s">
        <v>68</v>
      </c>
      <c r="C116" s="6" t="s">
        <v>9</v>
      </c>
      <c r="D116" s="6">
        <v>233680.1496258</v>
      </c>
      <c r="E116" s="6">
        <v>0.92968979090414905</v>
      </c>
    </row>
    <row r="117" spans="1:5" x14ac:dyDescent="0.25">
      <c r="A117" s="6" t="s">
        <v>69</v>
      </c>
      <c r="B117" s="6" t="s">
        <v>70</v>
      </c>
      <c r="C117" s="6" t="s">
        <v>9</v>
      </c>
      <c r="D117" s="6">
        <v>365083.8463261</v>
      </c>
      <c r="E117" s="6">
        <v>0.60936944799276105</v>
      </c>
    </row>
    <row r="118" spans="1:5" x14ac:dyDescent="0.25">
      <c r="A118" s="6" t="s">
        <v>71</v>
      </c>
      <c r="B118" s="6" t="s">
        <v>72</v>
      </c>
      <c r="C118" s="6" t="s">
        <v>9</v>
      </c>
      <c r="D118" s="6">
        <v>146776.9006282</v>
      </c>
      <c r="E118" s="6">
        <v>0.63473600692293797</v>
      </c>
    </row>
    <row r="119" spans="1:5" x14ac:dyDescent="0.25">
      <c r="A119" s="6" t="s">
        <v>73</v>
      </c>
      <c r="B119" s="6" t="s">
        <v>74</v>
      </c>
      <c r="C119" s="6" t="s">
        <v>9</v>
      </c>
      <c r="D119" s="6">
        <v>297205.04225549998</v>
      </c>
      <c r="E119" s="6">
        <v>0.725888715392358</v>
      </c>
    </row>
    <row r="120" spans="1:5" x14ac:dyDescent="0.25">
      <c r="A120" s="6" t="s">
        <v>75</v>
      </c>
      <c r="B120" s="6" t="s">
        <v>76</v>
      </c>
      <c r="C120" s="6" t="s">
        <v>9</v>
      </c>
      <c r="D120" s="6">
        <v>445021.30349750002</v>
      </c>
      <c r="E120" s="6">
        <v>0.59766463911092804</v>
      </c>
    </row>
    <row r="121" spans="1:5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</row>
    <row r="122" spans="1:5" x14ac:dyDescent="0.25">
      <c r="A122" s="6" t="s">
        <v>79</v>
      </c>
      <c r="B122" s="6" t="s">
        <v>80</v>
      </c>
      <c r="C122" s="6" t="s">
        <v>9</v>
      </c>
      <c r="D122" s="6">
        <v>77322.8840834</v>
      </c>
      <c r="E122" s="6">
        <v>0.89355432249125299</v>
      </c>
    </row>
    <row r="123" spans="1:5" x14ac:dyDescent="0.25">
      <c r="A123" s="6" t="s">
        <v>81</v>
      </c>
      <c r="B123" s="6" t="s">
        <v>82</v>
      </c>
      <c r="C123" s="6" t="s">
        <v>9</v>
      </c>
      <c r="D123" s="6">
        <v>33136.594637299997</v>
      </c>
      <c r="E123" s="6">
        <v>1.57124747263234</v>
      </c>
    </row>
    <row r="124" spans="1:5" x14ac:dyDescent="0.25">
      <c r="A124" s="6" t="s">
        <v>83</v>
      </c>
      <c r="B124" s="6" t="s">
        <v>84</v>
      </c>
      <c r="C124" s="6" t="s">
        <v>9</v>
      </c>
      <c r="D124" s="6">
        <v>28176.4512947</v>
      </c>
      <c r="E124" s="6">
        <v>1.5625446507749501</v>
      </c>
    </row>
    <row r="125" spans="1:5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</row>
    <row r="126" spans="1:5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</row>
    <row r="127" spans="1:5" x14ac:dyDescent="0.25">
      <c r="A127" s="6" t="s">
        <v>89</v>
      </c>
      <c r="B127" s="6" t="s">
        <v>90</v>
      </c>
      <c r="C127" s="6" t="s">
        <v>9</v>
      </c>
      <c r="D127" s="6">
        <v>136581.63716509999</v>
      </c>
      <c r="E127" s="6">
        <v>0.99204556495205598</v>
      </c>
    </row>
    <row r="128" spans="1:5" x14ac:dyDescent="0.25">
      <c r="A128" s="6" t="s">
        <v>91</v>
      </c>
      <c r="B128" s="6" t="s">
        <v>92</v>
      </c>
      <c r="C128" s="6" t="s">
        <v>9</v>
      </c>
      <c r="D128" s="6">
        <v>205670.70868539999</v>
      </c>
      <c r="E128" s="6">
        <v>0.98010319818506297</v>
      </c>
    </row>
    <row r="129" spans="1:5" x14ac:dyDescent="0.25">
      <c r="A129" t="s">
        <v>1250</v>
      </c>
    </row>
    <row r="130" spans="1:5" x14ac:dyDescent="0.25">
      <c r="A130" t="s">
        <v>1251</v>
      </c>
    </row>
    <row r="131" spans="1:5" x14ac:dyDescent="0.25">
      <c r="A131" t="s">
        <v>1252</v>
      </c>
    </row>
    <row r="132" spans="1:5" x14ac:dyDescent="0.25">
      <c r="A132" t="s">
        <v>1253</v>
      </c>
    </row>
    <row r="133" spans="1:5" x14ac:dyDescent="0.25">
      <c r="A133" t="s">
        <v>1254</v>
      </c>
    </row>
    <row r="136" spans="1:5" x14ac:dyDescent="0.25">
      <c r="E136" s="7" t="str">
        <f>HYPERLINK("#'Indice'!A1", "Ir al índice")</f>
        <v>Ir al índice</v>
      </c>
    </row>
    <row r="137" spans="1:5" ht="17.25" x14ac:dyDescent="0.3">
      <c r="A137" s="4" t="s">
        <v>736</v>
      </c>
    </row>
    <row r="138" spans="1:5" x14ac:dyDescent="0.25">
      <c r="A138" s="5" t="s">
        <v>10</v>
      </c>
      <c r="B138" s="5" t="s">
        <v>95</v>
      </c>
      <c r="C138" s="5" t="s">
        <v>5</v>
      </c>
      <c r="D138" s="5" t="s">
        <v>279</v>
      </c>
      <c r="E138" s="5" t="s">
        <v>280</v>
      </c>
    </row>
    <row r="139" spans="1:5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</row>
    <row r="140" spans="1:5" x14ac:dyDescent="0.25">
      <c r="A140" s="6" t="s">
        <v>75</v>
      </c>
      <c r="B140" s="6" t="s">
        <v>97</v>
      </c>
      <c r="C140" s="6" t="s">
        <v>9</v>
      </c>
      <c r="D140" s="6">
        <v>25513.981668299999</v>
      </c>
      <c r="E140" s="6">
        <v>1.7202341871697699</v>
      </c>
    </row>
    <row r="141" spans="1:5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</row>
    <row r="142" spans="1:5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</row>
    <row r="143" spans="1:5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</row>
    <row r="144" spans="1:5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</row>
    <row r="145" spans="1:5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</row>
    <row r="146" spans="1:5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</row>
    <row r="147" spans="1:5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</row>
    <row r="148" spans="1:5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</row>
    <row r="149" spans="1:5" x14ac:dyDescent="0.25">
      <c r="A149" s="6" t="s">
        <v>108</v>
      </c>
      <c r="B149" s="6" t="s">
        <v>109</v>
      </c>
      <c r="C149" s="6" t="s">
        <v>9</v>
      </c>
      <c r="D149" s="6">
        <v>31282.051934399999</v>
      </c>
      <c r="E149" s="6">
        <v>1.52809352586356</v>
      </c>
    </row>
    <row r="150" spans="1:5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</row>
    <row r="151" spans="1:5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</row>
    <row r="152" spans="1:5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</row>
    <row r="153" spans="1:5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</row>
    <row r="154" spans="1:5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</row>
    <row r="155" spans="1:5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</row>
    <row r="156" spans="1:5" x14ac:dyDescent="0.25">
      <c r="A156" s="6" t="s">
        <v>122</v>
      </c>
      <c r="B156" s="6" t="s">
        <v>123</v>
      </c>
      <c r="C156" s="6" t="s">
        <v>9</v>
      </c>
      <c r="D156" s="6">
        <v>33637.863584899998</v>
      </c>
      <c r="E156" s="6">
        <v>2.2178527815009601</v>
      </c>
    </row>
    <row r="157" spans="1:5" x14ac:dyDescent="0.25">
      <c r="A157" s="6" t="s">
        <v>124</v>
      </c>
      <c r="B157" s="6" t="s">
        <v>125</v>
      </c>
      <c r="C157" s="6" t="s">
        <v>9</v>
      </c>
      <c r="D157" s="6">
        <v>15697.9599691</v>
      </c>
      <c r="E157" s="6">
        <v>1.36770914359028</v>
      </c>
    </row>
    <row r="158" spans="1:5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</row>
    <row r="159" spans="1:5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</row>
    <row r="160" spans="1:5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</row>
    <row r="161" spans="1:5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</row>
    <row r="162" spans="1:5" x14ac:dyDescent="0.25">
      <c r="A162" s="6" t="s">
        <v>134</v>
      </c>
      <c r="B162" s="6" t="s">
        <v>135</v>
      </c>
      <c r="C162" s="6" t="s">
        <v>9</v>
      </c>
      <c r="D162" s="6">
        <v>18790.754374299999</v>
      </c>
      <c r="E162" s="6">
        <v>1.9745167191036299</v>
      </c>
    </row>
    <row r="163" spans="1:5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</row>
    <row r="164" spans="1:5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</row>
    <row r="165" spans="1:5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</row>
    <row r="166" spans="1:5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</row>
    <row r="167" spans="1:5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</row>
    <row r="168" spans="1:5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</row>
    <row r="169" spans="1:5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</row>
    <row r="170" spans="1:5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</row>
    <row r="171" spans="1:5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</row>
    <row r="172" spans="1:5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</row>
    <row r="173" spans="1:5" x14ac:dyDescent="0.25">
      <c r="A173" s="6" t="s">
        <v>156</v>
      </c>
      <c r="B173" s="6" t="s">
        <v>157</v>
      </c>
      <c r="C173" s="6" t="s">
        <v>9</v>
      </c>
      <c r="D173" s="6">
        <v>32981.285981200002</v>
      </c>
      <c r="E173" s="6">
        <v>2.1963657158446801</v>
      </c>
    </row>
    <row r="174" spans="1:5" x14ac:dyDescent="0.25">
      <c r="A174" s="6" t="s">
        <v>158</v>
      </c>
      <c r="B174" s="6" t="s">
        <v>159</v>
      </c>
      <c r="C174" s="6" t="s">
        <v>9</v>
      </c>
      <c r="D174" s="6">
        <v>26366.629878899999</v>
      </c>
      <c r="E174" s="6">
        <v>2.61804857674848</v>
      </c>
    </row>
    <row r="175" spans="1:5" x14ac:dyDescent="0.25">
      <c r="A175" s="6" t="s">
        <v>160</v>
      </c>
      <c r="B175" s="6" t="s">
        <v>161</v>
      </c>
      <c r="C175" s="6" t="s">
        <v>9</v>
      </c>
      <c r="D175" s="6">
        <v>6762.2346537000003</v>
      </c>
      <c r="E175" s="6">
        <v>2.4142818697845998</v>
      </c>
    </row>
    <row r="176" spans="1:5" x14ac:dyDescent="0.25">
      <c r="A176" s="6" t="s">
        <v>162</v>
      </c>
      <c r="B176" s="6" t="s">
        <v>163</v>
      </c>
      <c r="C176" s="6" t="s">
        <v>9</v>
      </c>
      <c r="D176" s="6">
        <v>18328.179786600002</v>
      </c>
      <c r="E176" s="6">
        <v>1.6833202314102</v>
      </c>
    </row>
    <row r="177" spans="1:5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</row>
    <row r="178" spans="1:5" x14ac:dyDescent="0.25">
      <c r="A178" s="6" t="s">
        <v>166</v>
      </c>
      <c r="B178" s="6" t="s">
        <v>167</v>
      </c>
      <c r="C178" s="6" t="s">
        <v>9</v>
      </c>
      <c r="D178" s="6">
        <v>26469.746767500001</v>
      </c>
      <c r="E178" s="6">
        <v>1.6333901420532599</v>
      </c>
    </row>
    <row r="179" spans="1:5" x14ac:dyDescent="0.25">
      <c r="A179" s="6" t="s">
        <v>168</v>
      </c>
      <c r="B179" s="6" t="s">
        <v>169</v>
      </c>
      <c r="C179" s="6" t="s">
        <v>9</v>
      </c>
      <c r="D179" s="6">
        <v>42792.744111400003</v>
      </c>
      <c r="E179" s="6">
        <v>1.9811182548142701</v>
      </c>
    </row>
    <row r="180" spans="1:5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</row>
    <row r="181" spans="1:5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</row>
    <row r="182" spans="1:5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</row>
    <row r="183" spans="1:5" x14ac:dyDescent="0.25">
      <c r="A183" s="6" t="s">
        <v>176</v>
      </c>
      <c r="B183" s="6" t="s">
        <v>177</v>
      </c>
      <c r="C183" s="6" t="s">
        <v>9</v>
      </c>
      <c r="D183" s="6">
        <v>22396.702205699999</v>
      </c>
      <c r="E183" s="6">
        <v>1.86431627096868</v>
      </c>
    </row>
    <row r="184" spans="1:5" x14ac:dyDescent="0.25">
      <c r="A184" s="6" t="s">
        <v>178</v>
      </c>
      <c r="B184" s="6" t="s">
        <v>179</v>
      </c>
      <c r="C184" s="6" t="s">
        <v>9</v>
      </c>
      <c r="D184" s="6">
        <v>54244.144512899999</v>
      </c>
      <c r="E184" s="6">
        <v>2.31509696981992</v>
      </c>
    </row>
    <row r="185" spans="1:5" x14ac:dyDescent="0.25">
      <c r="A185" s="6" t="s">
        <v>180</v>
      </c>
      <c r="B185" s="6" t="s">
        <v>181</v>
      </c>
      <c r="C185" s="6" t="s">
        <v>9</v>
      </c>
      <c r="D185" s="6">
        <v>53011.851808799998</v>
      </c>
      <c r="E185" s="6">
        <v>2.3062452124637001</v>
      </c>
    </row>
    <row r="186" spans="1:5" x14ac:dyDescent="0.25">
      <c r="A186" s="6" t="s">
        <v>182</v>
      </c>
      <c r="B186" s="6" t="s">
        <v>183</v>
      </c>
      <c r="C186" s="6" t="s">
        <v>9</v>
      </c>
      <c r="D186" s="6">
        <v>30043.970852900002</v>
      </c>
      <c r="E186" s="6">
        <v>1.8690637382698401</v>
      </c>
    </row>
    <row r="187" spans="1:5" x14ac:dyDescent="0.25">
      <c r="A187" s="6" t="s">
        <v>184</v>
      </c>
      <c r="B187" s="6" t="s">
        <v>185</v>
      </c>
      <c r="C187" s="6" t="s">
        <v>9</v>
      </c>
      <c r="D187" s="6">
        <v>91657.869566900001</v>
      </c>
      <c r="E187" s="6">
        <v>1.48566929730203</v>
      </c>
    </row>
    <row r="188" spans="1:5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</row>
    <row r="189" spans="1:5" x14ac:dyDescent="0.25">
      <c r="A189" s="6" t="s">
        <v>188</v>
      </c>
      <c r="B189" s="6" t="s">
        <v>189</v>
      </c>
      <c r="C189" s="6" t="s">
        <v>9</v>
      </c>
      <c r="D189" s="6">
        <v>59222.631821800001</v>
      </c>
      <c r="E189" s="6">
        <v>2.4203231262097602</v>
      </c>
    </row>
    <row r="190" spans="1:5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</row>
    <row r="191" spans="1:5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</row>
    <row r="192" spans="1:5" x14ac:dyDescent="0.25">
      <c r="A192" s="6" t="s">
        <v>194</v>
      </c>
      <c r="B192" s="6" t="s">
        <v>195</v>
      </c>
      <c r="C192" s="6" t="s">
        <v>9</v>
      </c>
      <c r="D192" s="6">
        <v>11556.9839546</v>
      </c>
      <c r="E192" s="6">
        <v>2.0834646960090901</v>
      </c>
    </row>
    <row r="193" spans="1:5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</row>
    <row r="194" spans="1:5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</row>
    <row r="195" spans="1:5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</row>
    <row r="196" spans="1:5" x14ac:dyDescent="0.25">
      <c r="A196" s="6" t="s">
        <v>202</v>
      </c>
      <c r="B196" s="6" t="s">
        <v>203</v>
      </c>
      <c r="C196" s="6" t="s">
        <v>9</v>
      </c>
      <c r="D196" s="6">
        <v>19196.087447099999</v>
      </c>
      <c r="E196" s="6">
        <v>1.28174147958378</v>
      </c>
    </row>
    <row r="197" spans="1:5" x14ac:dyDescent="0.25">
      <c r="A197" s="6" t="s">
        <v>204</v>
      </c>
      <c r="B197" s="6" t="s">
        <v>205</v>
      </c>
      <c r="C197" s="6" t="s">
        <v>9</v>
      </c>
      <c r="D197" s="6">
        <v>21367.519261099998</v>
      </c>
      <c r="E197" s="6">
        <v>2.3746284714465302</v>
      </c>
    </row>
    <row r="198" spans="1:5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</row>
    <row r="199" spans="1:5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</row>
    <row r="200" spans="1:5" x14ac:dyDescent="0.25">
      <c r="A200" s="6" t="s">
        <v>210</v>
      </c>
      <c r="B200" s="6" t="s">
        <v>211</v>
      </c>
      <c r="C200" s="6" t="s">
        <v>9</v>
      </c>
      <c r="D200" s="6">
        <v>62953.919982699997</v>
      </c>
      <c r="E200" s="6">
        <v>2.46314743221946</v>
      </c>
    </row>
    <row r="201" spans="1:5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</row>
    <row r="202" spans="1:5" x14ac:dyDescent="0.25">
      <c r="A202" s="6" t="s">
        <v>214</v>
      </c>
      <c r="B202" s="6" t="s">
        <v>215</v>
      </c>
      <c r="C202" s="6" t="s">
        <v>9</v>
      </c>
      <c r="D202" s="6">
        <v>45759.319810100002</v>
      </c>
      <c r="E202" s="6">
        <v>1.85510194982988</v>
      </c>
    </row>
    <row r="203" spans="1:5" x14ac:dyDescent="0.25">
      <c r="A203" s="6" t="s">
        <v>216</v>
      </c>
      <c r="B203" s="6" t="s">
        <v>217</v>
      </c>
      <c r="C203" s="6" t="s">
        <v>9</v>
      </c>
      <c r="D203" s="6">
        <v>34660.538053099997</v>
      </c>
      <c r="E203" s="6">
        <v>1.4015648824953499</v>
      </c>
    </row>
    <row r="204" spans="1:5" x14ac:dyDescent="0.25">
      <c r="A204" s="6" t="s">
        <v>218</v>
      </c>
      <c r="B204" s="6" t="s">
        <v>219</v>
      </c>
      <c r="C204" s="6" t="s">
        <v>9</v>
      </c>
      <c r="D204" s="6">
        <v>5746.4876151999997</v>
      </c>
      <c r="E204" s="6">
        <v>2.2651071968205998</v>
      </c>
    </row>
    <row r="205" spans="1:5" x14ac:dyDescent="0.25">
      <c r="A205" s="6" t="s">
        <v>220</v>
      </c>
      <c r="B205" s="6" t="s">
        <v>221</v>
      </c>
      <c r="C205" s="6" t="s">
        <v>9</v>
      </c>
      <c r="D205" s="6">
        <v>4895.7765252999998</v>
      </c>
      <c r="E205" s="6">
        <v>2.2580333067484402</v>
      </c>
    </row>
    <row r="206" spans="1:5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</row>
    <row r="207" spans="1:5" x14ac:dyDescent="0.25">
      <c r="A207" s="6" t="s">
        <v>224</v>
      </c>
      <c r="B207" s="6" t="s">
        <v>225</v>
      </c>
      <c r="C207" s="6" t="s">
        <v>9</v>
      </c>
      <c r="D207" s="6">
        <v>7607.6335994000001</v>
      </c>
      <c r="E207" s="6">
        <v>1.68643443037342</v>
      </c>
    </row>
    <row r="208" spans="1:5" x14ac:dyDescent="0.25">
      <c r="A208" s="6" t="s">
        <v>226</v>
      </c>
      <c r="B208" s="6" t="s">
        <v>227</v>
      </c>
      <c r="C208" s="6" t="s">
        <v>9</v>
      </c>
      <c r="D208" s="6">
        <v>13755.443256099999</v>
      </c>
      <c r="E208" s="6">
        <v>2.4610410640643101</v>
      </c>
    </row>
    <row r="209" spans="1:5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</row>
    <row r="210" spans="1:5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</row>
    <row r="211" spans="1:5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</row>
    <row r="212" spans="1:5" x14ac:dyDescent="0.25">
      <c r="A212" s="6" t="s">
        <v>234</v>
      </c>
      <c r="B212" s="6" t="s">
        <v>235</v>
      </c>
      <c r="C212" s="6" t="s">
        <v>9</v>
      </c>
      <c r="D212" s="6">
        <v>15417.821089499999</v>
      </c>
      <c r="E212" s="6">
        <v>2.1768285289159399</v>
      </c>
    </row>
    <row r="213" spans="1:5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</row>
    <row r="214" spans="1:5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</row>
    <row r="215" spans="1:5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</row>
    <row r="216" spans="1:5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</row>
    <row r="217" spans="1:5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</row>
    <row r="218" spans="1:5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</row>
    <row r="219" spans="1:5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</row>
    <row r="220" spans="1:5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</row>
    <row r="221" spans="1:5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</row>
    <row r="222" spans="1:5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</row>
    <row r="223" spans="1:5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</row>
    <row r="224" spans="1:5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</row>
    <row r="225" spans="1:5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</row>
    <row r="226" spans="1:5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</row>
    <row r="227" spans="1:5" x14ac:dyDescent="0.25">
      <c r="A227" s="6" t="s">
        <v>264</v>
      </c>
      <c r="B227" s="6" t="s">
        <v>265</v>
      </c>
      <c r="C227" s="6" t="s">
        <v>9</v>
      </c>
      <c r="D227" s="6">
        <v>25148.782425000001</v>
      </c>
      <c r="E227" s="6">
        <v>2.6984298884732598</v>
      </c>
    </row>
    <row r="228" spans="1:5" x14ac:dyDescent="0.25">
      <c r="A228" s="6" t="s">
        <v>266</v>
      </c>
      <c r="B228" s="6" t="s">
        <v>267</v>
      </c>
      <c r="C228" s="6" t="s">
        <v>9</v>
      </c>
      <c r="D228" s="6">
        <v>18905.434954699998</v>
      </c>
      <c r="E228" s="6">
        <v>1.7107482258478299</v>
      </c>
    </row>
    <row r="229" spans="1:5" x14ac:dyDescent="0.25">
      <c r="A229" s="6" t="s">
        <v>268</v>
      </c>
      <c r="B229" s="6" t="s">
        <v>269</v>
      </c>
      <c r="C229" s="6" t="s">
        <v>9</v>
      </c>
      <c r="D229" s="6">
        <v>6815.7156650999996</v>
      </c>
      <c r="E229" s="6">
        <v>1.3428697478778799</v>
      </c>
    </row>
    <row r="230" spans="1:5" x14ac:dyDescent="0.25">
      <c r="A230" s="6" t="s">
        <v>270</v>
      </c>
      <c r="B230" s="6" t="s">
        <v>271</v>
      </c>
      <c r="C230" s="6" t="s">
        <v>9</v>
      </c>
      <c r="D230" s="6">
        <v>12460.2547213</v>
      </c>
      <c r="E230" s="6">
        <v>2.5026518373009399</v>
      </c>
    </row>
    <row r="231" spans="1:5" x14ac:dyDescent="0.25">
      <c r="A231" s="6" t="s">
        <v>272</v>
      </c>
      <c r="B231" s="6" t="s">
        <v>273</v>
      </c>
      <c r="C231" s="6" t="s">
        <v>9</v>
      </c>
      <c r="D231" s="6">
        <v>18859.6727741</v>
      </c>
      <c r="E231" s="6">
        <v>2.49240693025454</v>
      </c>
    </row>
    <row r="232" spans="1:5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</row>
    <row r="233" spans="1:5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</row>
    <row r="234" spans="1:5" x14ac:dyDescent="0.25">
      <c r="A234" t="s">
        <v>1250</v>
      </c>
    </row>
    <row r="235" spans="1:5" x14ac:dyDescent="0.25">
      <c r="A235" t="s">
        <v>1251</v>
      </c>
    </row>
    <row r="236" spans="1:5" x14ac:dyDescent="0.25">
      <c r="A236" t="s">
        <v>1252</v>
      </c>
    </row>
    <row r="237" spans="1:5" x14ac:dyDescent="0.25">
      <c r="A237" t="s">
        <v>1253</v>
      </c>
    </row>
    <row r="238" spans="1:5" x14ac:dyDescent="0.25">
      <c r="A238" t="s">
        <v>1254</v>
      </c>
    </row>
    <row r="241" spans="1:5" x14ac:dyDescent="0.25">
      <c r="E241" s="7" t="str">
        <f>HYPERLINK("#'Indice'!A1", "Ir al índice")</f>
        <v>Ir al índice</v>
      </c>
    </row>
    <row r="242" spans="1:5" ht="17.25" x14ac:dyDescent="0.3">
      <c r="A242" s="4" t="s">
        <v>737</v>
      </c>
    </row>
    <row r="243" spans="1:5" x14ac:dyDescent="0.25">
      <c r="A243" s="5" t="s">
        <v>10</v>
      </c>
      <c r="B243" s="5" t="s">
        <v>54</v>
      </c>
      <c r="C243" s="5" t="s">
        <v>5</v>
      </c>
      <c r="D243" s="5" t="s">
        <v>279</v>
      </c>
      <c r="E243" s="5" t="s">
        <v>280</v>
      </c>
    </row>
    <row r="244" spans="1:5" x14ac:dyDescent="0.25">
      <c r="A244" s="6" t="s">
        <v>55</v>
      </c>
      <c r="B244" s="6" t="s">
        <v>56</v>
      </c>
      <c r="C244" s="6" t="s">
        <v>9</v>
      </c>
      <c r="D244" s="6">
        <v>158.28395330000001</v>
      </c>
      <c r="E244" s="6"/>
    </row>
    <row r="245" spans="1:5" x14ac:dyDescent="0.25">
      <c r="A245" s="6" t="s">
        <v>57</v>
      </c>
      <c r="B245" s="6" t="s">
        <v>58</v>
      </c>
      <c r="C245" s="6" t="s">
        <v>9</v>
      </c>
      <c r="D245" s="6">
        <v>370.271365</v>
      </c>
      <c r="E245" s="6"/>
    </row>
    <row r="246" spans="1:5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</row>
    <row r="247" spans="1:5" x14ac:dyDescent="0.25">
      <c r="A247" s="6" t="s">
        <v>63</v>
      </c>
      <c r="B247" s="6" t="s">
        <v>64</v>
      </c>
      <c r="C247" s="6" t="s">
        <v>9</v>
      </c>
      <c r="D247" s="6">
        <v>2928.8103488000002</v>
      </c>
      <c r="E247" s="6"/>
    </row>
    <row r="248" spans="1:5" x14ac:dyDescent="0.25">
      <c r="A248" s="6" t="s">
        <v>75</v>
      </c>
      <c r="B248" s="6" t="s">
        <v>76</v>
      </c>
      <c r="C248" s="6" t="s">
        <v>9</v>
      </c>
      <c r="D248" s="6">
        <v>1247.7602197000001</v>
      </c>
      <c r="E248" s="6"/>
    </row>
    <row r="249" spans="1:5" x14ac:dyDescent="0.25">
      <c r="A249" s="6" t="s">
        <v>91</v>
      </c>
      <c r="B249" s="6" t="s">
        <v>92</v>
      </c>
      <c r="C249" s="6" t="s">
        <v>9</v>
      </c>
      <c r="D249" s="6">
        <v>3027.5944771999998</v>
      </c>
      <c r="E249" s="6"/>
    </row>
    <row r="250" spans="1:5" x14ac:dyDescent="0.25">
      <c r="A250" s="6" t="s">
        <v>93</v>
      </c>
      <c r="B250" s="6" t="s">
        <v>94</v>
      </c>
      <c r="C250" s="6" t="s">
        <v>9</v>
      </c>
      <c r="D250" s="6">
        <v>1133.3091472000001</v>
      </c>
      <c r="E250" s="6"/>
    </row>
    <row r="251" spans="1:5" x14ac:dyDescent="0.25">
      <c r="A251" t="s">
        <v>1250</v>
      </c>
    </row>
    <row r="252" spans="1:5" x14ac:dyDescent="0.25">
      <c r="A252" t="s">
        <v>1251</v>
      </c>
    </row>
    <row r="253" spans="1:5" x14ac:dyDescent="0.25">
      <c r="A253" t="s">
        <v>1252</v>
      </c>
    </row>
    <row r="254" spans="1:5" x14ac:dyDescent="0.25">
      <c r="A254" t="s">
        <v>1253</v>
      </c>
    </row>
    <row r="255" spans="1:5" x14ac:dyDescent="0.25">
      <c r="A255" t="s">
        <v>1254</v>
      </c>
    </row>
    <row r="258" spans="1:5" x14ac:dyDescent="0.25">
      <c r="E258" s="7" t="str">
        <f>HYPERLINK("#'Indice'!A1", "Ir al índice")</f>
        <v>Ir al índice</v>
      </c>
    </row>
    <row r="259" spans="1:5" ht="17.25" x14ac:dyDescent="0.3">
      <c r="A259" s="8" t="s">
        <v>738</v>
      </c>
    </row>
    <row r="260" spans="1:5" x14ac:dyDescent="0.25">
      <c r="A260" s="5" t="s">
        <v>10</v>
      </c>
      <c r="B260" s="5" t="s">
        <v>4</v>
      </c>
      <c r="C260" s="5" t="s">
        <v>5</v>
      </c>
      <c r="D260" s="5" t="s">
        <v>279</v>
      </c>
      <c r="E260" s="5" t="s">
        <v>280</v>
      </c>
    </row>
    <row r="261" spans="1:5" x14ac:dyDescent="0.25">
      <c r="A261" s="6" t="s">
        <v>8</v>
      </c>
      <c r="B261" s="6" t="s">
        <v>11</v>
      </c>
      <c r="C261" s="6" t="s">
        <v>9</v>
      </c>
      <c r="D261" s="6">
        <v>9201.7880937000009</v>
      </c>
      <c r="E261" s="6"/>
    </row>
    <row r="262" spans="1:5" x14ac:dyDescent="0.25">
      <c r="A262" s="6" t="s">
        <v>12</v>
      </c>
      <c r="B262" s="6" t="s">
        <v>13</v>
      </c>
      <c r="C262" s="6" t="s">
        <v>9</v>
      </c>
      <c r="D262" s="6">
        <v>8061.2752614999999</v>
      </c>
      <c r="E262" s="6">
        <v>0.84952154339171904</v>
      </c>
    </row>
    <row r="263" spans="1:5" x14ac:dyDescent="0.25">
      <c r="A263" s="6" t="s">
        <v>14</v>
      </c>
      <c r="B263" s="6" t="s">
        <v>15</v>
      </c>
      <c r="C263" s="6" t="s">
        <v>9</v>
      </c>
      <c r="D263" s="6">
        <v>3774.9723471000002</v>
      </c>
      <c r="E263" s="6">
        <v>2.2272014496819401</v>
      </c>
    </row>
    <row r="264" spans="1:5" x14ac:dyDescent="0.25">
      <c r="A264" s="6" t="s">
        <v>16</v>
      </c>
      <c r="B264" s="6" t="s">
        <v>17</v>
      </c>
      <c r="C264" s="6" t="s">
        <v>9</v>
      </c>
      <c r="D264" s="6">
        <v>622.42235000000005</v>
      </c>
      <c r="E264" s="6">
        <v>4.5672206134838103</v>
      </c>
    </row>
    <row r="265" spans="1:5" x14ac:dyDescent="0.25">
      <c r="A265" s="6" t="s">
        <v>18</v>
      </c>
      <c r="B265" s="6" t="s">
        <v>19</v>
      </c>
      <c r="C265" s="6" t="s">
        <v>9</v>
      </c>
      <c r="D265" s="6">
        <v>6909.5328873999997</v>
      </c>
      <c r="E265" s="6">
        <v>1.28868840439972</v>
      </c>
    </row>
    <row r="266" spans="1:5" x14ac:dyDescent="0.25">
      <c r="A266" s="6" t="s">
        <v>20</v>
      </c>
      <c r="B266" s="6" t="s">
        <v>21</v>
      </c>
      <c r="C266" s="6" t="s">
        <v>9</v>
      </c>
      <c r="D266" s="6">
        <v>697.47540049999998</v>
      </c>
      <c r="E266" s="6">
        <v>0.71735786204225804</v>
      </c>
    </row>
    <row r="267" spans="1:5" x14ac:dyDescent="0.25">
      <c r="A267" s="6" t="s">
        <v>22</v>
      </c>
      <c r="B267" s="6" t="s">
        <v>23</v>
      </c>
      <c r="C267" s="6" t="s">
        <v>9</v>
      </c>
      <c r="D267" s="6">
        <v>1671.1204889000001</v>
      </c>
      <c r="E267" s="6">
        <v>1.59789178428747</v>
      </c>
    </row>
    <row r="268" spans="1:5" x14ac:dyDescent="0.25">
      <c r="A268" s="6" t="s">
        <v>24</v>
      </c>
      <c r="B268" s="6" t="s">
        <v>25</v>
      </c>
      <c r="C268" s="6" t="s">
        <v>9</v>
      </c>
      <c r="D268" s="6">
        <v>2974.1917752999998</v>
      </c>
      <c r="E268" s="6">
        <v>1.7056828960361401</v>
      </c>
    </row>
    <row r="269" spans="1:5" x14ac:dyDescent="0.25">
      <c r="A269" t="s">
        <v>1250</v>
      </c>
    </row>
    <row r="270" spans="1:5" x14ac:dyDescent="0.25">
      <c r="A270" t="s">
        <v>1251</v>
      </c>
    </row>
    <row r="271" spans="1:5" x14ac:dyDescent="0.25">
      <c r="A271" t="s">
        <v>1252</v>
      </c>
    </row>
    <row r="272" spans="1:5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273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281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1089</v>
      </c>
    </row>
    <row r="12" spans="1:5" x14ac:dyDescent="0.25">
      <c r="A12" s="3" t="s">
        <v>1165</v>
      </c>
    </row>
    <row r="13" spans="1:5" x14ac:dyDescent="0.25">
      <c r="A13" s="3" t="s">
        <v>1166</v>
      </c>
    </row>
    <row r="15" spans="1:5" ht="17.25" x14ac:dyDescent="0.3">
      <c r="A15" s="4" t="s">
        <v>1171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282</v>
      </c>
      <c r="E16" s="5" t="s">
        <v>283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7855442.1888591005</v>
      </c>
      <c r="E17" s="6">
        <v>0.36273195123713498</v>
      </c>
    </row>
    <row r="18" spans="1:5" x14ac:dyDescent="0.25">
      <c r="A18" s="6" t="s">
        <v>8</v>
      </c>
      <c r="B18" s="6" t="s">
        <v>1168</v>
      </c>
      <c r="C18" s="6" t="s">
        <v>9</v>
      </c>
      <c r="D18" s="6">
        <v>29436.412759300001</v>
      </c>
      <c r="E18" s="6"/>
    </row>
    <row r="19" spans="1:5" x14ac:dyDescent="0.25">
      <c r="A19" s="6" t="s">
        <v>8</v>
      </c>
      <c r="B19" s="6" t="s">
        <v>1169</v>
      </c>
      <c r="C19" s="6" t="s">
        <v>9</v>
      </c>
      <c r="D19" s="6">
        <v>7826005.7760998001</v>
      </c>
      <c r="E19" s="6">
        <v>0.36368845034667502</v>
      </c>
    </row>
    <row r="20" spans="1:5" x14ac:dyDescent="0.25">
      <c r="A20" t="s">
        <v>1250</v>
      </c>
    </row>
    <row r="21" spans="1:5" x14ac:dyDescent="0.25">
      <c r="A21" t="s">
        <v>1251</v>
      </c>
    </row>
    <row r="22" spans="1:5" x14ac:dyDescent="0.25">
      <c r="A22" t="s">
        <v>1252</v>
      </c>
    </row>
    <row r="23" spans="1:5" x14ac:dyDescent="0.25">
      <c r="A23" t="s">
        <v>1253</v>
      </c>
    </row>
    <row r="24" spans="1:5" x14ac:dyDescent="0.25">
      <c r="A24" t="s">
        <v>1254</v>
      </c>
    </row>
    <row r="27" spans="1:5" x14ac:dyDescent="0.25">
      <c r="E27" s="7" t="str">
        <f>HYPERLINK("#'Indice'!A1", "Ir al índice")</f>
        <v>Ir al índice</v>
      </c>
    </row>
    <row r="28" spans="1:5" ht="17.25" x14ac:dyDescent="0.3">
      <c r="A28" s="4" t="s">
        <v>739</v>
      </c>
    </row>
    <row r="29" spans="1:5" x14ac:dyDescent="0.25">
      <c r="A29" s="5" t="s">
        <v>10</v>
      </c>
      <c r="B29" s="5" t="s">
        <v>4</v>
      </c>
      <c r="C29" s="5" t="s">
        <v>5</v>
      </c>
      <c r="D29" s="5" t="s">
        <v>282</v>
      </c>
      <c r="E29" s="5" t="s">
        <v>283</v>
      </c>
    </row>
    <row r="30" spans="1:5" x14ac:dyDescent="0.25">
      <c r="A30" s="6" t="s">
        <v>8</v>
      </c>
      <c r="B30" s="6" t="s">
        <v>11</v>
      </c>
      <c r="C30" s="6" t="s">
        <v>9</v>
      </c>
      <c r="D30" s="6">
        <v>7855442.1888591005</v>
      </c>
      <c r="E30" s="6">
        <v>0.36273195123713498</v>
      </c>
    </row>
    <row r="31" spans="1:5" x14ac:dyDescent="0.25">
      <c r="A31" s="6" t="s">
        <v>12</v>
      </c>
      <c r="B31" s="6" t="s">
        <v>13</v>
      </c>
      <c r="C31" s="6" t="s">
        <v>9</v>
      </c>
      <c r="D31" s="6">
        <v>157299.0000001</v>
      </c>
      <c r="E31" s="6">
        <v>2.31931831711699</v>
      </c>
    </row>
    <row r="32" spans="1:5" x14ac:dyDescent="0.25">
      <c r="A32" s="6" t="s">
        <v>14</v>
      </c>
      <c r="B32" s="6" t="s">
        <v>15</v>
      </c>
      <c r="C32" s="6" t="s">
        <v>9</v>
      </c>
      <c r="D32" s="6">
        <v>38900.000009399999</v>
      </c>
      <c r="E32" s="6">
        <v>2.31711885830022</v>
      </c>
    </row>
    <row r="33" spans="1:5" x14ac:dyDescent="0.25">
      <c r="A33" s="6" t="s">
        <v>16</v>
      </c>
      <c r="B33" s="6" t="s">
        <v>17</v>
      </c>
      <c r="C33" s="6" t="s">
        <v>9</v>
      </c>
      <c r="D33" s="6">
        <v>110514.7366269</v>
      </c>
      <c r="E33" s="6">
        <v>2.8922854633756798</v>
      </c>
    </row>
    <row r="34" spans="1:5" x14ac:dyDescent="0.25">
      <c r="A34" s="6" t="s">
        <v>18</v>
      </c>
      <c r="B34" s="6" t="s">
        <v>19</v>
      </c>
      <c r="C34" s="6" t="s">
        <v>9</v>
      </c>
      <c r="D34" s="6">
        <v>34578.817612500003</v>
      </c>
      <c r="E34" s="6">
        <v>2.709618565825</v>
      </c>
    </row>
    <row r="35" spans="1:5" x14ac:dyDescent="0.25">
      <c r="A35" s="6" t="s">
        <v>20</v>
      </c>
      <c r="B35" s="6" t="s">
        <v>21</v>
      </c>
      <c r="C35" s="6" t="s">
        <v>9</v>
      </c>
      <c r="D35" s="6">
        <v>158457.9999504</v>
      </c>
      <c r="E35" s="6">
        <v>3.56202877086305</v>
      </c>
    </row>
    <row r="36" spans="1:5" x14ac:dyDescent="0.25">
      <c r="A36" s="6" t="s">
        <v>22</v>
      </c>
      <c r="B36" s="6" t="s">
        <v>23</v>
      </c>
      <c r="C36" s="6" t="s">
        <v>9</v>
      </c>
      <c r="D36" s="6">
        <v>792272.51872789999</v>
      </c>
      <c r="E36" s="6">
        <v>2.88415236240199</v>
      </c>
    </row>
    <row r="37" spans="1:5" x14ac:dyDescent="0.25">
      <c r="A37" s="6" t="s">
        <v>24</v>
      </c>
      <c r="B37" s="6" t="s">
        <v>25</v>
      </c>
      <c r="C37" s="6" t="s">
        <v>9</v>
      </c>
      <c r="D37" s="6">
        <v>30497.000010200001</v>
      </c>
      <c r="E37" s="6">
        <v>1.7194650600686801</v>
      </c>
    </row>
    <row r="38" spans="1:5" x14ac:dyDescent="0.25">
      <c r="A38" t="s">
        <v>1250</v>
      </c>
    </row>
    <row r="39" spans="1:5" x14ac:dyDescent="0.25">
      <c r="A39" t="s">
        <v>1251</v>
      </c>
    </row>
    <row r="40" spans="1:5" x14ac:dyDescent="0.25">
      <c r="A40" t="s">
        <v>1252</v>
      </c>
    </row>
    <row r="41" spans="1:5" x14ac:dyDescent="0.25">
      <c r="A41" t="s">
        <v>1253</v>
      </c>
    </row>
    <row r="42" spans="1:5" x14ac:dyDescent="0.25">
      <c r="A42" t="s">
        <v>1254</v>
      </c>
    </row>
    <row r="45" spans="1:5" x14ac:dyDescent="0.25">
      <c r="E45" s="7" t="str">
        <f>HYPERLINK("#'Indice'!A1", "Ir al índice")</f>
        <v>Ir al índice</v>
      </c>
    </row>
    <row r="46" spans="1:5" ht="17.25" x14ac:dyDescent="0.3">
      <c r="A46" s="4" t="s">
        <v>740</v>
      </c>
    </row>
    <row r="47" spans="1:5" x14ac:dyDescent="0.25">
      <c r="A47" s="5" t="s">
        <v>10</v>
      </c>
      <c r="B47" s="5" t="s">
        <v>4</v>
      </c>
      <c r="C47" s="5" t="s">
        <v>5</v>
      </c>
      <c r="D47" s="5" t="s">
        <v>282</v>
      </c>
      <c r="E47" s="5" t="s">
        <v>283</v>
      </c>
    </row>
    <row r="48" spans="1:5" x14ac:dyDescent="0.25">
      <c r="A48" s="6" t="s">
        <v>8</v>
      </c>
      <c r="B48" s="6" t="s">
        <v>11</v>
      </c>
      <c r="C48" s="6" t="s">
        <v>9</v>
      </c>
      <c r="D48" s="6">
        <v>7826005.7760998001</v>
      </c>
      <c r="E48" s="6">
        <v>0.36368845034667502</v>
      </c>
    </row>
    <row r="49" spans="1:5" x14ac:dyDescent="0.25">
      <c r="A49" s="6" t="s">
        <v>26</v>
      </c>
      <c r="B49" s="6" t="s">
        <v>27</v>
      </c>
      <c r="C49" s="6" t="s">
        <v>9</v>
      </c>
      <c r="D49" s="6">
        <v>9585.0000017000002</v>
      </c>
      <c r="E49" s="6">
        <v>4.3614731839794896</v>
      </c>
    </row>
    <row r="50" spans="1:5" x14ac:dyDescent="0.25">
      <c r="A50" s="6" t="s">
        <v>28</v>
      </c>
      <c r="B50" s="6" t="s">
        <v>29</v>
      </c>
      <c r="C50" s="6" t="s">
        <v>9</v>
      </c>
      <c r="D50" s="6">
        <v>68731.771530099999</v>
      </c>
      <c r="E50" s="6">
        <v>3.1206308376787901</v>
      </c>
    </row>
    <row r="51" spans="1:5" x14ac:dyDescent="0.25">
      <c r="A51" s="6" t="s">
        <v>12</v>
      </c>
      <c r="B51" s="6" t="s">
        <v>13</v>
      </c>
      <c r="C51" s="6" t="s">
        <v>9</v>
      </c>
      <c r="D51" s="6">
        <v>131939.99999889999</v>
      </c>
      <c r="E51" s="6">
        <v>2.7358240695643499</v>
      </c>
    </row>
    <row r="52" spans="1:5" x14ac:dyDescent="0.25">
      <c r="A52" s="6" t="s">
        <v>14</v>
      </c>
      <c r="B52" s="6" t="s">
        <v>15</v>
      </c>
      <c r="C52" s="6" t="s">
        <v>9</v>
      </c>
      <c r="D52" s="6">
        <v>26270.0000034</v>
      </c>
      <c r="E52" s="6">
        <v>2.9857706786320501</v>
      </c>
    </row>
    <row r="53" spans="1:5" x14ac:dyDescent="0.25">
      <c r="A53" s="6" t="s">
        <v>30</v>
      </c>
      <c r="B53" s="6" t="s">
        <v>31</v>
      </c>
      <c r="C53" s="6" t="s">
        <v>9</v>
      </c>
      <c r="D53" s="6">
        <v>23756.000006599999</v>
      </c>
      <c r="E53" s="6">
        <v>3.0099443991005201</v>
      </c>
    </row>
    <row r="54" spans="1:5" x14ac:dyDescent="0.25">
      <c r="A54" s="6" t="s">
        <v>32</v>
      </c>
      <c r="B54" s="6" t="s">
        <v>33</v>
      </c>
      <c r="C54" s="6" t="s">
        <v>9</v>
      </c>
      <c r="D54" s="6">
        <v>153103.00000269999</v>
      </c>
      <c r="E54" s="6">
        <v>2.4617650857405802</v>
      </c>
    </row>
    <row r="55" spans="1:5" x14ac:dyDescent="0.25">
      <c r="A55" s="6" t="s">
        <v>16</v>
      </c>
      <c r="B55" s="6" t="s">
        <v>17</v>
      </c>
      <c r="C55" s="6" t="s">
        <v>9</v>
      </c>
      <c r="D55" s="6">
        <v>108695.0000109</v>
      </c>
      <c r="E55" s="6">
        <v>2.9395965376685802</v>
      </c>
    </row>
    <row r="56" spans="1:5" x14ac:dyDescent="0.25">
      <c r="A56" s="6" t="s">
        <v>34</v>
      </c>
      <c r="B56" s="6" t="s">
        <v>35</v>
      </c>
      <c r="C56" s="6" t="s">
        <v>9</v>
      </c>
      <c r="D56" s="6">
        <v>140509.99999690001</v>
      </c>
      <c r="E56" s="6">
        <v>3.5819602465230398</v>
      </c>
    </row>
    <row r="57" spans="1:5" x14ac:dyDescent="0.25">
      <c r="A57" s="6" t="s">
        <v>36</v>
      </c>
      <c r="B57" s="6" t="s">
        <v>37</v>
      </c>
      <c r="C57" s="6" t="s">
        <v>9</v>
      </c>
      <c r="D57" s="6">
        <v>14550.999998499999</v>
      </c>
      <c r="E57" s="6">
        <v>3.10629890233252</v>
      </c>
    </row>
    <row r="58" spans="1:5" x14ac:dyDescent="0.25">
      <c r="A58" s="6" t="s">
        <v>18</v>
      </c>
      <c r="B58" s="6" t="s">
        <v>19</v>
      </c>
      <c r="C58" s="6" t="s">
        <v>9</v>
      </c>
      <c r="D58" s="6">
        <v>17286.8176116</v>
      </c>
      <c r="E58" s="6">
        <v>3.6696872254061801</v>
      </c>
    </row>
    <row r="59" spans="1:5" x14ac:dyDescent="0.25">
      <c r="A59" s="6" t="s">
        <v>38</v>
      </c>
      <c r="B59" s="6" t="s">
        <v>39</v>
      </c>
      <c r="C59" s="6" t="s">
        <v>9</v>
      </c>
      <c r="D59" s="6">
        <v>127376.00000080001</v>
      </c>
      <c r="E59" s="6">
        <v>2.7235821673587801</v>
      </c>
    </row>
    <row r="60" spans="1:5" x14ac:dyDescent="0.25">
      <c r="A60" s="6" t="s">
        <v>20</v>
      </c>
      <c r="B60" s="6" t="s">
        <v>21</v>
      </c>
      <c r="C60" s="6" t="s">
        <v>9</v>
      </c>
      <c r="D60" s="6">
        <v>156500.99999690001</v>
      </c>
      <c r="E60" s="6">
        <v>3.6063911702726599</v>
      </c>
    </row>
    <row r="61" spans="1:5" x14ac:dyDescent="0.25">
      <c r="A61" s="6" t="s">
        <v>40</v>
      </c>
      <c r="B61" s="6" t="s">
        <v>41</v>
      </c>
      <c r="C61" s="6" t="s">
        <v>9</v>
      </c>
      <c r="D61" s="6">
        <v>28350.000001500001</v>
      </c>
      <c r="E61" s="6">
        <v>2.9203004724735999</v>
      </c>
    </row>
    <row r="62" spans="1:5" x14ac:dyDescent="0.25">
      <c r="A62" s="6" t="s">
        <v>22</v>
      </c>
      <c r="B62" s="6" t="s">
        <v>23</v>
      </c>
      <c r="C62" s="6" t="s">
        <v>9</v>
      </c>
      <c r="D62" s="6">
        <v>787740.5187282</v>
      </c>
      <c r="E62" s="6">
        <v>2.9006509192398702</v>
      </c>
    </row>
    <row r="63" spans="1:5" x14ac:dyDescent="0.25">
      <c r="A63" s="6" t="s">
        <v>24</v>
      </c>
      <c r="B63" s="6" t="s">
        <v>25</v>
      </c>
      <c r="C63" s="6" t="s">
        <v>9</v>
      </c>
      <c r="D63" s="6">
        <v>22409.000005900001</v>
      </c>
      <c r="E63" s="6">
        <v>2.02537377536978</v>
      </c>
    </row>
    <row r="64" spans="1:5" x14ac:dyDescent="0.25">
      <c r="A64" s="6" t="s">
        <v>42</v>
      </c>
      <c r="B64" s="6" t="s">
        <v>43</v>
      </c>
      <c r="C64" s="6" t="s">
        <v>9</v>
      </c>
      <c r="D64" s="6">
        <v>9311.9999962999991</v>
      </c>
      <c r="E64" s="6">
        <v>3.00879854905279</v>
      </c>
    </row>
    <row r="65" spans="1:5" x14ac:dyDescent="0.25">
      <c r="A65" s="6" t="s">
        <v>44</v>
      </c>
      <c r="B65" s="6" t="s">
        <v>45</v>
      </c>
      <c r="C65" s="6" t="s">
        <v>9</v>
      </c>
      <c r="D65" s="6">
        <v>8539.9999967000003</v>
      </c>
      <c r="E65" s="6">
        <v>3.24225777755343</v>
      </c>
    </row>
    <row r="66" spans="1:5" x14ac:dyDescent="0.25">
      <c r="A66" s="6" t="s">
        <v>46</v>
      </c>
      <c r="B66" s="6" t="s">
        <v>47</v>
      </c>
      <c r="C66" s="6" t="s">
        <v>9</v>
      </c>
      <c r="D66" s="6">
        <v>11511.0000031</v>
      </c>
      <c r="E66" s="6">
        <v>4.2097373362185602</v>
      </c>
    </row>
    <row r="67" spans="1:5" x14ac:dyDescent="0.25">
      <c r="A67" s="6" t="s">
        <v>48</v>
      </c>
      <c r="B67" s="6" t="s">
        <v>49</v>
      </c>
      <c r="C67" s="6" t="s">
        <v>9</v>
      </c>
      <c r="D67" s="6">
        <v>20733.999999600001</v>
      </c>
      <c r="E67" s="6">
        <v>4.48403323811098</v>
      </c>
    </row>
    <row r="68" spans="1:5" x14ac:dyDescent="0.25">
      <c r="A68" s="6" t="s">
        <v>50</v>
      </c>
      <c r="B68" s="6" t="s">
        <v>51</v>
      </c>
      <c r="C68" s="6" t="s">
        <v>9</v>
      </c>
      <c r="D68" s="6">
        <v>1627.0000087000001</v>
      </c>
      <c r="E68" s="6">
        <v>4.4931623090728801</v>
      </c>
    </row>
    <row r="69" spans="1:5" x14ac:dyDescent="0.25">
      <c r="A69" s="6" t="s">
        <v>52</v>
      </c>
      <c r="B69" s="6" t="s">
        <v>53</v>
      </c>
      <c r="C69" s="6" t="s">
        <v>9</v>
      </c>
      <c r="D69" s="6">
        <v>129425.00000109999</v>
      </c>
      <c r="E69" s="6">
        <v>3.1118788698911399</v>
      </c>
    </row>
    <row r="70" spans="1:5" x14ac:dyDescent="0.25">
      <c r="A70" t="s">
        <v>1250</v>
      </c>
    </row>
    <row r="71" spans="1:5" x14ac:dyDescent="0.25">
      <c r="A71" t="s">
        <v>1251</v>
      </c>
    </row>
    <row r="72" spans="1:5" x14ac:dyDescent="0.25">
      <c r="A72" t="s">
        <v>1252</v>
      </c>
    </row>
    <row r="73" spans="1:5" x14ac:dyDescent="0.25">
      <c r="A73" t="s">
        <v>1253</v>
      </c>
    </row>
    <row r="74" spans="1:5" x14ac:dyDescent="0.25">
      <c r="A74" t="s">
        <v>1254</v>
      </c>
    </row>
    <row r="77" spans="1:5" x14ac:dyDescent="0.25">
      <c r="E77" s="7" t="str">
        <f>HYPERLINK("#'Indice'!A1", "Ir al índice")</f>
        <v>Ir al índice</v>
      </c>
    </row>
    <row r="78" spans="1:5" ht="17.25" x14ac:dyDescent="0.3">
      <c r="A78" s="4" t="s">
        <v>741</v>
      </c>
    </row>
    <row r="79" spans="1:5" x14ac:dyDescent="0.25">
      <c r="A79" s="5" t="s">
        <v>10</v>
      </c>
      <c r="B79" s="5" t="s">
        <v>54</v>
      </c>
      <c r="C79" s="5" t="s">
        <v>5</v>
      </c>
      <c r="D79" s="5" t="s">
        <v>282</v>
      </c>
      <c r="E79" s="5" t="s">
        <v>283</v>
      </c>
    </row>
    <row r="80" spans="1:5" x14ac:dyDescent="0.25">
      <c r="A80" s="6" t="s">
        <v>55</v>
      </c>
      <c r="B80" s="6" t="s">
        <v>56</v>
      </c>
      <c r="C80" s="6" t="s">
        <v>9</v>
      </c>
      <c r="D80" s="6">
        <v>573435.27911739994</v>
      </c>
      <c r="E80" s="6">
        <v>1.2446506589031801</v>
      </c>
    </row>
    <row r="81" spans="1:5" x14ac:dyDescent="0.25">
      <c r="A81" s="6" t="s">
        <v>57</v>
      </c>
      <c r="B81" s="6" t="s">
        <v>58</v>
      </c>
      <c r="C81" s="6" t="s">
        <v>9</v>
      </c>
      <c r="D81" s="6">
        <v>174349.3696455</v>
      </c>
      <c r="E81" s="6">
        <v>2.5516697181943302</v>
      </c>
    </row>
    <row r="82" spans="1:5" x14ac:dyDescent="0.25">
      <c r="A82" s="6" t="s">
        <v>59</v>
      </c>
      <c r="B82" s="6" t="s">
        <v>60</v>
      </c>
      <c r="C82" s="6" t="s">
        <v>9</v>
      </c>
      <c r="D82" s="6">
        <v>107720.5123737</v>
      </c>
      <c r="E82" s="6">
        <v>1.9765673419326699</v>
      </c>
    </row>
    <row r="83" spans="1:5" x14ac:dyDescent="0.25">
      <c r="A83" s="6" t="s">
        <v>61</v>
      </c>
      <c r="B83" s="6" t="s">
        <v>62</v>
      </c>
      <c r="C83" s="6" t="s">
        <v>9</v>
      </c>
      <c r="D83" s="6">
        <v>401762.50258550001</v>
      </c>
      <c r="E83" s="6">
        <v>1.42304469260856</v>
      </c>
    </row>
    <row r="84" spans="1:5" x14ac:dyDescent="0.25">
      <c r="A84" s="6" t="s">
        <v>63</v>
      </c>
      <c r="B84" s="6" t="s">
        <v>64</v>
      </c>
      <c r="C84" s="6" t="s">
        <v>9</v>
      </c>
      <c r="D84" s="6">
        <v>395760.00001600001</v>
      </c>
      <c r="E84" s="6">
        <v>1.39249739155813</v>
      </c>
    </row>
    <row r="85" spans="1:5" x14ac:dyDescent="0.25">
      <c r="A85" s="6" t="s">
        <v>65</v>
      </c>
      <c r="B85" s="6" t="s">
        <v>66</v>
      </c>
      <c r="C85" s="6" t="s">
        <v>9</v>
      </c>
      <c r="D85" s="6">
        <v>180484.7939543</v>
      </c>
      <c r="E85" s="6">
        <v>2.7020745097077001</v>
      </c>
    </row>
    <row r="86" spans="1:5" x14ac:dyDescent="0.25">
      <c r="A86" s="6" t="s">
        <v>67</v>
      </c>
      <c r="B86" s="6" t="s">
        <v>68</v>
      </c>
      <c r="C86" s="6" t="s">
        <v>9</v>
      </c>
      <c r="D86" s="6">
        <v>724078.64400520001</v>
      </c>
      <c r="E86" s="6">
        <v>1.36317455297213</v>
      </c>
    </row>
    <row r="87" spans="1:5" x14ac:dyDescent="0.25">
      <c r="A87" s="6" t="s">
        <v>69</v>
      </c>
      <c r="B87" s="6" t="s">
        <v>70</v>
      </c>
      <c r="C87" s="6" t="s">
        <v>9</v>
      </c>
      <c r="D87" s="6">
        <v>1034428.8456147</v>
      </c>
      <c r="E87" s="6">
        <v>0.95287886502341701</v>
      </c>
    </row>
    <row r="88" spans="1:5" x14ac:dyDescent="0.25">
      <c r="A88" s="6" t="s">
        <v>71</v>
      </c>
      <c r="B88" s="6" t="s">
        <v>72</v>
      </c>
      <c r="C88" s="6" t="s">
        <v>9</v>
      </c>
      <c r="D88" s="6">
        <v>395336.76996379998</v>
      </c>
      <c r="E88" s="6">
        <v>1.24004615965617</v>
      </c>
    </row>
    <row r="89" spans="1:5" x14ac:dyDescent="0.25">
      <c r="A89" s="6" t="s">
        <v>73</v>
      </c>
      <c r="B89" s="6" t="s">
        <v>74</v>
      </c>
      <c r="C89" s="6" t="s">
        <v>9</v>
      </c>
      <c r="D89" s="6">
        <v>814228.38231889997</v>
      </c>
      <c r="E89" s="6">
        <v>1.1629703377448499</v>
      </c>
    </row>
    <row r="90" spans="1:5" x14ac:dyDescent="0.25">
      <c r="A90" s="6" t="s">
        <v>75</v>
      </c>
      <c r="B90" s="6" t="s">
        <v>76</v>
      </c>
      <c r="C90" s="6" t="s">
        <v>9</v>
      </c>
      <c r="D90" s="6">
        <v>1259601.0187005999</v>
      </c>
      <c r="E90" s="6">
        <v>1.0923617921251301</v>
      </c>
    </row>
    <row r="91" spans="1:5" x14ac:dyDescent="0.25">
      <c r="A91" s="6" t="s">
        <v>77</v>
      </c>
      <c r="B91" s="6" t="s">
        <v>78</v>
      </c>
      <c r="C91" s="6" t="s">
        <v>9</v>
      </c>
      <c r="D91" s="6">
        <v>147970.06880070001</v>
      </c>
      <c r="E91" s="6">
        <v>1.92137531249792</v>
      </c>
    </row>
    <row r="92" spans="1:5" x14ac:dyDescent="0.25">
      <c r="A92" s="6" t="s">
        <v>79</v>
      </c>
      <c r="B92" s="6" t="s">
        <v>80</v>
      </c>
      <c r="C92" s="6" t="s">
        <v>9</v>
      </c>
      <c r="D92" s="6">
        <v>168341.481753</v>
      </c>
      <c r="E92" s="6">
        <v>1.4062127257707699</v>
      </c>
    </row>
    <row r="93" spans="1:5" x14ac:dyDescent="0.25">
      <c r="A93" s="6" t="s">
        <v>81</v>
      </c>
      <c r="B93" s="6" t="s">
        <v>82</v>
      </c>
      <c r="C93" s="6" t="s">
        <v>9</v>
      </c>
      <c r="D93" s="6">
        <v>83402.000002700006</v>
      </c>
      <c r="E93" s="6">
        <v>2.3735122171870602</v>
      </c>
    </row>
    <row r="94" spans="1:5" x14ac:dyDescent="0.25">
      <c r="A94" s="6" t="s">
        <v>83</v>
      </c>
      <c r="B94" s="6" t="s">
        <v>84</v>
      </c>
      <c r="C94" s="6" t="s">
        <v>9</v>
      </c>
      <c r="D94" s="6">
        <v>82380.800289299994</v>
      </c>
      <c r="E94" s="6">
        <v>2.53787910587508</v>
      </c>
    </row>
    <row r="95" spans="1:5" x14ac:dyDescent="0.25">
      <c r="A95" s="6" t="s">
        <v>85</v>
      </c>
      <c r="B95" s="6" t="s">
        <v>86</v>
      </c>
      <c r="C95" s="6" t="s">
        <v>9</v>
      </c>
      <c r="D95" s="6">
        <v>253989.99999459999</v>
      </c>
      <c r="E95" s="6">
        <v>1.4475033748250501</v>
      </c>
    </row>
    <row r="96" spans="1:5" x14ac:dyDescent="0.25">
      <c r="A96" s="6" t="s">
        <v>87</v>
      </c>
      <c r="B96" s="6" t="s">
        <v>88</v>
      </c>
      <c r="C96" s="6" t="s">
        <v>9</v>
      </c>
      <c r="D96" s="6">
        <v>17906.440290800001</v>
      </c>
      <c r="E96" s="6">
        <v>2.9844621792944399</v>
      </c>
    </row>
    <row r="97" spans="1:5" x14ac:dyDescent="0.25">
      <c r="A97" s="6" t="s">
        <v>89</v>
      </c>
      <c r="B97" s="6" t="s">
        <v>90</v>
      </c>
      <c r="C97" s="6" t="s">
        <v>9</v>
      </c>
      <c r="D97" s="6">
        <v>384770.30223670002</v>
      </c>
      <c r="E97" s="6">
        <v>1.48180586904922</v>
      </c>
    </row>
    <row r="98" spans="1:5" x14ac:dyDescent="0.25">
      <c r="A98" s="6" t="s">
        <v>91</v>
      </c>
      <c r="B98" s="6" t="s">
        <v>92</v>
      </c>
      <c r="C98" s="6" t="s">
        <v>9</v>
      </c>
      <c r="D98" s="6">
        <v>651912.78188170004</v>
      </c>
      <c r="E98" s="6">
        <v>1.4047753010778099</v>
      </c>
    </row>
    <row r="99" spans="1:5" x14ac:dyDescent="0.25">
      <c r="A99" s="6" t="s">
        <v>93</v>
      </c>
      <c r="B99" s="6" t="s">
        <v>94</v>
      </c>
      <c r="C99" s="6" t="s">
        <v>9</v>
      </c>
      <c r="D99" s="6">
        <v>3582.1953140000001</v>
      </c>
      <c r="E99" s="6">
        <v>6.5069718862895902</v>
      </c>
    </row>
    <row r="100" spans="1:5" x14ac:dyDescent="0.25">
      <c r="A100" t="s">
        <v>1250</v>
      </c>
    </row>
    <row r="101" spans="1:5" x14ac:dyDescent="0.25">
      <c r="A101" t="s">
        <v>1251</v>
      </c>
    </row>
    <row r="102" spans="1:5" x14ac:dyDescent="0.25">
      <c r="A102" t="s">
        <v>1252</v>
      </c>
    </row>
    <row r="103" spans="1:5" x14ac:dyDescent="0.25">
      <c r="A103" t="s">
        <v>1253</v>
      </c>
    </row>
    <row r="104" spans="1:5" x14ac:dyDescent="0.25">
      <c r="A104" t="s">
        <v>1254</v>
      </c>
    </row>
    <row r="107" spans="1:5" x14ac:dyDescent="0.25">
      <c r="E107" s="7" t="str">
        <f>HYPERLINK("#'Indice'!A1", "Ir al índice")</f>
        <v>Ir al índice</v>
      </c>
    </row>
    <row r="108" spans="1:5" ht="17.25" x14ac:dyDescent="0.3">
      <c r="A108" s="4" t="s">
        <v>742</v>
      </c>
    </row>
    <row r="109" spans="1:5" x14ac:dyDescent="0.25">
      <c r="A109" s="5" t="s">
        <v>10</v>
      </c>
      <c r="B109" s="5" t="s">
        <v>54</v>
      </c>
      <c r="C109" s="5" t="s">
        <v>5</v>
      </c>
      <c r="D109" s="5" t="s">
        <v>282</v>
      </c>
      <c r="E109" s="5" t="s">
        <v>283</v>
      </c>
    </row>
    <row r="110" spans="1:5" x14ac:dyDescent="0.25">
      <c r="A110" s="6" t="s">
        <v>55</v>
      </c>
      <c r="B110" s="6" t="s">
        <v>56</v>
      </c>
      <c r="C110" s="6" t="s">
        <v>9</v>
      </c>
      <c r="D110" s="6">
        <v>572861.2791095</v>
      </c>
      <c r="E110" s="6">
        <v>1.2455157437822799</v>
      </c>
    </row>
    <row r="111" spans="1:5" x14ac:dyDescent="0.25">
      <c r="A111" s="6" t="s">
        <v>57</v>
      </c>
      <c r="B111" s="6" t="s">
        <v>58</v>
      </c>
      <c r="C111" s="6" t="s">
        <v>9</v>
      </c>
      <c r="D111" s="6">
        <v>173335.36962300001</v>
      </c>
      <c r="E111" s="6">
        <v>2.5638411597687498</v>
      </c>
    </row>
    <row r="112" spans="1:5" x14ac:dyDescent="0.25">
      <c r="A112" s="6" t="s">
        <v>59</v>
      </c>
      <c r="B112" s="6" t="s">
        <v>60</v>
      </c>
      <c r="C112" s="6" t="s">
        <v>9</v>
      </c>
      <c r="D112" s="6">
        <v>106693.5123687</v>
      </c>
      <c r="E112" s="6">
        <v>1.9523460035946401</v>
      </c>
    </row>
    <row r="113" spans="1:5" x14ac:dyDescent="0.25">
      <c r="A113" s="6" t="s">
        <v>61</v>
      </c>
      <c r="B113" s="6" t="s">
        <v>62</v>
      </c>
      <c r="C113" s="6" t="s">
        <v>9</v>
      </c>
      <c r="D113" s="6">
        <v>401762.50258550001</v>
      </c>
      <c r="E113" s="6">
        <v>1.42304469260856</v>
      </c>
    </row>
    <row r="114" spans="1:5" x14ac:dyDescent="0.25">
      <c r="A114" s="6" t="s">
        <v>63</v>
      </c>
      <c r="B114" s="6" t="s">
        <v>64</v>
      </c>
      <c r="C114" s="6" t="s">
        <v>9</v>
      </c>
      <c r="D114" s="6">
        <v>386396.00001459999</v>
      </c>
      <c r="E114" s="6">
        <v>1.4239591875845901</v>
      </c>
    </row>
    <row r="115" spans="1:5" x14ac:dyDescent="0.25">
      <c r="A115" s="6" t="s">
        <v>65</v>
      </c>
      <c r="B115" s="6" t="s">
        <v>66</v>
      </c>
      <c r="C115" s="6" t="s">
        <v>9</v>
      </c>
      <c r="D115" s="6">
        <v>180484.7939543</v>
      </c>
      <c r="E115" s="6">
        <v>2.7020745097077001</v>
      </c>
    </row>
    <row r="116" spans="1:5" x14ac:dyDescent="0.25">
      <c r="A116" s="6" t="s">
        <v>67</v>
      </c>
      <c r="B116" s="6" t="s">
        <v>68</v>
      </c>
      <c r="C116" s="6" t="s">
        <v>9</v>
      </c>
      <c r="D116" s="6">
        <v>724078.64400520001</v>
      </c>
      <c r="E116" s="6">
        <v>1.36317455297213</v>
      </c>
    </row>
    <row r="117" spans="1:5" x14ac:dyDescent="0.25">
      <c r="A117" s="6" t="s">
        <v>69</v>
      </c>
      <c r="B117" s="6" t="s">
        <v>70</v>
      </c>
      <c r="C117" s="6" t="s">
        <v>9</v>
      </c>
      <c r="D117" s="6">
        <v>1034428.8456147</v>
      </c>
      <c r="E117" s="6">
        <v>0.95287886502341701</v>
      </c>
    </row>
    <row r="118" spans="1:5" x14ac:dyDescent="0.25">
      <c r="A118" s="6" t="s">
        <v>71</v>
      </c>
      <c r="B118" s="6" t="s">
        <v>72</v>
      </c>
      <c r="C118" s="6" t="s">
        <v>9</v>
      </c>
      <c r="D118" s="6">
        <v>395336.76996379998</v>
      </c>
      <c r="E118" s="6">
        <v>1.24004615965617</v>
      </c>
    </row>
    <row r="119" spans="1:5" x14ac:dyDescent="0.25">
      <c r="A119" s="6" t="s">
        <v>73</v>
      </c>
      <c r="B119" s="6" t="s">
        <v>74</v>
      </c>
      <c r="C119" s="6" t="s">
        <v>9</v>
      </c>
      <c r="D119" s="6">
        <v>814228.38231889997</v>
      </c>
      <c r="E119" s="6">
        <v>1.1629703377448499</v>
      </c>
    </row>
    <row r="120" spans="1:5" x14ac:dyDescent="0.25">
      <c r="A120" s="6" t="s">
        <v>75</v>
      </c>
      <c r="B120" s="6" t="s">
        <v>76</v>
      </c>
      <c r="C120" s="6" t="s">
        <v>9</v>
      </c>
      <c r="D120" s="6">
        <v>1255664.0187017999</v>
      </c>
      <c r="E120" s="6">
        <v>1.0923236629501001</v>
      </c>
    </row>
    <row r="121" spans="1:5" x14ac:dyDescent="0.25">
      <c r="A121" s="6" t="s">
        <v>77</v>
      </c>
      <c r="B121" s="6" t="s">
        <v>78</v>
      </c>
      <c r="C121" s="6" t="s">
        <v>9</v>
      </c>
      <c r="D121" s="6">
        <v>147970.06880070001</v>
      </c>
      <c r="E121" s="6">
        <v>1.92137531249792</v>
      </c>
    </row>
    <row r="122" spans="1:5" x14ac:dyDescent="0.25">
      <c r="A122" s="6" t="s">
        <v>79</v>
      </c>
      <c r="B122" s="6" t="s">
        <v>80</v>
      </c>
      <c r="C122" s="6" t="s">
        <v>9</v>
      </c>
      <c r="D122" s="6">
        <v>168341.481753</v>
      </c>
      <c r="E122" s="6">
        <v>1.4062127257707699</v>
      </c>
    </row>
    <row r="123" spans="1:5" x14ac:dyDescent="0.25">
      <c r="A123" s="6" t="s">
        <v>81</v>
      </c>
      <c r="B123" s="6" t="s">
        <v>82</v>
      </c>
      <c r="C123" s="6" t="s">
        <v>9</v>
      </c>
      <c r="D123" s="6">
        <v>83402.000002700006</v>
      </c>
      <c r="E123" s="6">
        <v>2.3735122171870602</v>
      </c>
    </row>
    <row r="124" spans="1:5" x14ac:dyDescent="0.25">
      <c r="A124" s="6" t="s">
        <v>83</v>
      </c>
      <c r="B124" s="6" t="s">
        <v>84</v>
      </c>
      <c r="C124" s="6" t="s">
        <v>9</v>
      </c>
      <c r="D124" s="6">
        <v>82380.800289299994</v>
      </c>
      <c r="E124" s="6">
        <v>2.53787910587508</v>
      </c>
    </row>
    <row r="125" spans="1:5" x14ac:dyDescent="0.25">
      <c r="A125" s="6" t="s">
        <v>85</v>
      </c>
      <c r="B125" s="6" t="s">
        <v>86</v>
      </c>
      <c r="C125" s="6" t="s">
        <v>9</v>
      </c>
      <c r="D125" s="6">
        <v>253989.99999459999</v>
      </c>
      <c r="E125" s="6">
        <v>1.4475033748250501</v>
      </c>
    </row>
    <row r="126" spans="1:5" x14ac:dyDescent="0.25">
      <c r="A126" s="6" t="s">
        <v>87</v>
      </c>
      <c r="B126" s="6" t="s">
        <v>88</v>
      </c>
      <c r="C126" s="6" t="s">
        <v>9</v>
      </c>
      <c r="D126" s="6">
        <v>17906.440290800001</v>
      </c>
      <c r="E126" s="6">
        <v>2.9844621792944399</v>
      </c>
    </row>
    <row r="127" spans="1:5" x14ac:dyDescent="0.25">
      <c r="A127" s="6" t="s">
        <v>89</v>
      </c>
      <c r="B127" s="6" t="s">
        <v>90</v>
      </c>
      <c r="C127" s="6" t="s">
        <v>9</v>
      </c>
      <c r="D127" s="6">
        <v>384770.30223670002</v>
      </c>
      <c r="E127" s="6">
        <v>1.48180586904922</v>
      </c>
    </row>
    <row r="128" spans="1:5" x14ac:dyDescent="0.25">
      <c r="A128" s="6" t="s">
        <v>91</v>
      </c>
      <c r="B128" s="6" t="s">
        <v>92</v>
      </c>
      <c r="C128" s="6" t="s">
        <v>9</v>
      </c>
      <c r="D128" s="6">
        <v>641974.564472</v>
      </c>
      <c r="E128" s="6">
        <v>1.4247891582187899</v>
      </c>
    </row>
    <row r="129" spans="1:5" x14ac:dyDescent="0.25">
      <c r="A129" t="s">
        <v>1250</v>
      </c>
    </row>
    <row r="130" spans="1:5" x14ac:dyDescent="0.25">
      <c r="A130" t="s">
        <v>1251</v>
      </c>
    </row>
    <row r="131" spans="1:5" x14ac:dyDescent="0.25">
      <c r="A131" t="s">
        <v>1252</v>
      </c>
    </row>
    <row r="132" spans="1:5" x14ac:dyDescent="0.25">
      <c r="A132" t="s">
        <v>1253</v>
      </c>
    </row>
    <row r="133" spans="1:5" x14ac:dyDescent="0.25">
      <c r="A133" t="s">
        <v>1254</v>
      </c>
    </row>
    <row r="136" spans="1:5" x14ac:dyDescent="0.25">
      <c r="E136" s="7" t="str">
        <f>HYPERLINK("#'Indice'!A1", "Ir al índice")</f>
        <v>Ir al índice</v>
      </c>
    </row>
    <row r="137" spans="1:5" ht="17.25" x14ac:dyDescent="0.3">
      <c r="A137" s="4" t="s">
        <v>743</v>
      </c>
    </row>
    <row r="138" spans="1:5" x14ac:dyDescent="0.25">
      <c r="A138" s="5" t="s">
        <v>10</v>
      </c>
      <c r="B138" s="5" t="s">
        <v>95</v>
      </c>
      <c r="C138" s="5" t="s">
        <v>5</v>
      </c>
      <c r="D138" s="5" t="s">
        <v>282</v>
      </c>
      <c r="E138" s="5" t="s">
        <v>283</v>
      </c>
    </row>
    <row r="139" spans="1:5" x14ac:dyDescent="0.25">
      <c r="A139" s="6" t="s">
        <v>71</v>
      </c>
      <c r="B139" s="6" t="s">
        <v>96</v>
      </c>
      <c r="C139" s="6" t="s">
        <v>9</v>
      </c>
      <c r="D139" s="6">
        <v>128537.2445245</v>
      </c>
      <c r="E139" s="6">
        <v>3.00014767295032</v>
      </c>
    </row>
    <row r="140" spans="1:5" x14ac:dyDescent="0.25">
      <c r="A140" s="6" t="s">
        <v>75</v>
      </c>
      <c r="B140" s="6" t="s">
        <v>97</v>
      </c>
      <c r="C140" s="6" t="s">
        <v>9</v>
      </c>
      <c r="D140" s="6">
        <v>71662.000005299997</v>
      </c>
      <c r="E140" s="6">
        <v>2.7889134969892102</v>
      </c>
    </row>
    <row r="141" spans="1:5" x14ac:dyDescent="0.25">
      <c r="A141" s="6" t="s">
        <v>77</v>
      </c>
      <c r="B141" s="6" t="s">
        <v>98</v>
      </c>
      <c r="C141" s="6" t="s">
        <v>9</v>
      </c>
      <c r="D141" s="6">
        <v>61972.000004900001</v>
      </c>
      <c r="E141" s="6">
        <v>2.7346572254642401</v>
      </c>
    </row>
    <row r="142" spans="1:5" x14ac:dyDescent="0.25">
      <c r="A142" s="6" t="s">
        <v>79</v>
      </c>
      <c r="B142" s="6" t="s">
        <v>99</v>
      </c>
      <c r="C142" s="6" t="s">
        <v>9</v>
      </c>
      <c r="D142" s="6">
        <v>131862.1109766</v>
      </c>
      <c r="E142" s="6">
        <v>3.1081040750061999</v>
      </c>
    </row>
    <row r="143" spans="1:5" x14ac:dyDescent="0.25">
      <c r="A143" s="6" t="s">
        <v>81</v>
      </c>
      <c r="B143" s="6" t="s">
        <v>100</v>
      </c>
      <c r="C143" s="6" t="s">
        <v>9</v>
      </c>
      <c r="D143" s="6">
        <v>42282.583382800003</v>
      </c>
      <c r="E143" s="6">
        <v>3.8764869836596398</v>
      </c>
    </row>
    <row r="144" spans="1:5" x14ac:dyDescent="0.25">
      <c r="A144" s="6" t="s">
        <v>89</v>
      </c>
      <c r="B144" s="6" t="s">
        <v>101</v>
      </c>
      <c r="C144" s="6" t="s">
        <v>9</v>
      </c>
      <c r="D144" s="6">
        <v>94099.000003099995</v>
      </c>
      <c r="E144" s="6">
        <v>2.6147739516637101</v>
      </c>
    </row>
    <row r="145" spans="1:5" x14ac:dyDescent="0.25">
      <c r="A145" s="6" t="s">
        <v>91</v>
      </c>
      <c r="B145" s="6" t="s">
        <v>102</v>
      </c>
      <c r="C145" s="6" t="s">
        <v>9</v>
      </c>
      <c r="D145" s="6">
        <v>104663.0000055</v>
      </c>
      <c r="E145" s="6">
        <v>2.9902330332749698</v>
      </c>
    </row>
    <row r="146" spans="1:5" x14ac:dyDescent="0.25">
      <c r="A146" s="6" t="s">
        <v>93</v>
      </c>
      <c r="B146" s="6" t="s">
        <v>103</v>
      </c>
      <c r="C146" s="6" t="s">
        <v>9</v>
      </c>
      <c r="D146" s="6">
        <v>42593.999998699997</v>
      </c>
      <c r="E146" s="6">
        <v>2.2708547166883699</v>
      </c>
    </row>
    <row r="147" spans="1:5" x14ac:dyDescent="0.25">
      <c r="A147" s="6" t="s">
        <v>104</v>
      </c>
      <c r="B147" s="6" t="s">
        <v>105</v>
      </c>
      <c r="C147" s="6" t="s">
        <v>9</v>
      </c>
      <c r="D147" s="6">
        <v>30426.999922499999</v>
      </c>
      <c r="E147" s="6">
        <v>3.4360424741098998</v>
      </c>
    </row>
    <row r="148" spans="1:5" x14ac:dyDescent="0.25">
      <c r="A148" s="6" t="s">
        <v>106</v>
      </c>
      <c r="B148" s="6" t="s">
        <v>107</v>
      </c>
      <c r="C148" s="6" t="s">
        <v>9</v>
      </c>
      <c r="D148" s="6">
        <v>60345.462807999997</v>
      </c>
      <c r="E148" s="6">
        <v>2.5637767745161399</v>
      </c>
    </row>
    <row r="149" spans="1:5" x14ac:dyDescent="0.25">
      <c r="A149" s="6" t="s">
        <v>108</v>
      </c>
      <c r="B149" s="6" t="s">
        <v>109</v>
      </c>
      <c r="C149" s="6" t="s">
        <v>9</v>
      </c>
      <c r="D149" s="6">
        <v>83090.999998300002</v>
      </c>
      <c r="E149" s="6">
        <v>3.2660195994239198</v>
      </c>
    </row>
    <row r="150" spans="1:5" x14ac:dyDescent="0.25">
      <c r="A150" s="6" t="s">
        <v>110</v>
      </c>
      <c r="B150" s="6" t="s">
        <v>111</v>
      </c>
      <c r="C150" s="6" t="s">
        <v>9</v>
      </c>
      <c r="D150" s="6">
        <v>45216.000005599999</v>
      </c>
      <c r="E150" s="6">
        <v>2.2798984744605799</v>
      </c>
    </row>
    <row r="151" spans="1:5" x14ac:dyDescent="0.25">
      <c r="A151" s="6" t="s">
        <v>112</v>
      </c>
      <c r="B151" s="6" t="s">
        <v>113</v>
      </c>
      <c r="C151" s="6" t="s">
        <v>9</v>
      </c>
      <c r="D151" s="6">
        <v>100930.0000018</v>
      </c>
      <c r="E151" s="6">
        <v>2.6697944440015702</v>
      </c>
    </row>
    <row r="152" spans="1:5" x14ac:dyDescent="0.25">
      <c r="A152" s="6" t="s">
        <v>114</v>
      </c>
      <c r="B152" s="6" t="s">
        <v>115</v>
      </c>
      <c r="C152" s="6" t="s">
        <v>9</v>
      </c>
      <c r="D152" s="6">
        <v>181259.44178590001</v>
      </c>
      <c r="E152" s="6">
        <v>2.9145095234277498</v>
      </c>
    </row>
    <row r="153" spans="1:5" x14ac:dyDescent="0.25">
      <c r="A153" s="6" t="s">
        <v>116</v>
      </c>
      <c r="B153" s="6" t="s">
        <v>117</v>
      </c>
      <c r="C153" s="6" t="s">
        <v>9</v>
      </c>
      <c r="D153" s="6">
        <v>288794.3108339</v>
      </c>
      <c r="E153" s="6">
        <v>2.9374250936922599</v>
      </c>
    </row>
    <row r="154" spans="1:5" x14ac:dyDescent="0.25">
      <c r="A154" s="6" t="s">
        <v>118</v>
      </c>
      <c r="B154" s="6" t="s">
        <v>119</v>
      </c>
      <c r="C154" s="6" t="s">
        <v>9</v>
      </c>
      <c r="D154" s="6">
        <v>110472.72448829999</v>
      </c>
      <c r="E154" s="6">
        <v>2.6628135864870601</v>
      </c>
    </row>
    <row r="155" spans="1:5" x14ac:dyDescent="0.25">
      <c r="A155" s="6" t="s">
        <v>120</v>
      </c>
      <c r="B155" s="6" t="s">
        <v>121</v>
      </c>
      <c r="C155" s="6" t="s">
        <v>9</v>
      </c>
      <c r="D155" s="6">
        <v>127960.45524919999</v>
      </c>
      <c r="E155" s="6">
        <v>2.9403272566744798</v>
      </c>
    </row>
    <row r="156" spans="1:5" x14ac:dyDescent="0.25">
      <c r="A156" s="6" t="s">
        <v>122</v>
      </c>
      <c r="B156" s="6" t="s">
        <v>123</v>
      </c>
      <c r="C156" s="6" t="s">
        <v>9</v>
      </c>
      <c r="D156" s="6">
        <v>103492.13454850001</v>
      </c>
      <c r="E156" s="6">
        <v>2.8647341350783702</v>
      </c>
    </row>
    <row r="157" spans="1:5" x14ac:dyDescent="0.25">
      <c r="A157" s="6" t="s">
        <v>124</v>
      </c>
      <c r="B157" s="6" t="s">
        <v>125</v>
      </c>
      <c r="C157" s="6" t="s">
        <v>9</v>
      </c>
      <c r="D157" s="6">
        <v>44028.000002000001</v>
      </c>
      <c r="E157" s="6">
        <v>2.7683407004726699</v>
      </c>
    </row>
    <row r="158" spans="1:5" x14ac:dyDescent="0.25">
      <c r="A158" s="6" t="s">
        <v>126</v>
      </c>
      <c r="B158" s="6" t="s">
        <v>127</v>
      </c>
      <c r="C158" s="6" t="s">
        <v>9</v>
      </c>
      <c r="D158" s="6">
        <v>80466.000000300002</v>
      </c>
      <c r="E158" s="6">
        <v>2.92371505198795</v>
      </c>
    </row>
    <row r="159" spans="1:5" x14ac:dyDescent="0.25">
      <c r="A159" s="6" t="s">
        <v>128</v>
      </c>
      <c r="B159" s="6" t="s">
        <v>129</v>
      </c>
      <c r="C159" s="6" t="s">
        <v>9</v>
      </c>
      <c r="D159" s="6">
        <v>26365.000000799999</v>
      </c>
      <c r="E159" s="6">
        <v>3.2795819544533402</v>
      </c>
    </row>
    <row r="160" spans="1:5" x14ac:dyDescent="0.25">
      <c r="A160" s="6" t="s">
        <v>130</v>
      </c>
      <c r="B160" s="6" t="s">
        <v>131</v>
      </c>
      <c r="C160" s="6" t="s">
        <v>9</v>
      </c>
      <c r="D160" s="6">
        <v>48660.493816299997</v>
      </c>
      <c r="E160" s="6">
        <v>2.239209767373</v>
      </c>
    </row>
    <row r="161" spans="1:5" x14ac:dyDescent="0.25">
      <c r="A161" s="6" t="s">
        <v>132</v>
      </c>
      <c r="B161" s="6" t="s">
        <v>133</v>
      </c>
      <c r="C161" s="6" t="s">
        <v>9</v>
      </c>
      <c r="D161" s="6">
        <v>44107.000002699999</v>
      </c>
      <c r="E161" s="6">
        <v>3.2176384728207701</v>
      </c>
    </row>
    <row r="162" spans="1:5" x14ac:dyDescent="0.25">
      <c r="A162" s="6" t="s">
        <v>134</v>
      </c>
      <c r="B162" s="6" t="s">
        <v>135</v>
      </c>
      <c r="C162" s="6" t="s">
        <v>9</v>
      </c>
      <c r="D162" s="6">
        <v>56015.800288500002</v>
      </c>
      <c r="E162" s="6">
        <v>3.3982324260021999</v>
      </c>
    </row>
    <row r="163" spans="1:5" x14ac:dyDescent="0.25">
      <c r="A163" s="6" t="s">
        <v>136</v>
      </c>
      <c r="B163" s="6" t="s">
        <v>137</v>
      </c>
      <c r="C163" s="6" t="s">
        <v>9</v>
      </c>
      <c r="D163" s="6">
        <v>92440.130428000004</v>
      </c>
      <c r="E163" s="6">
        <v>2.7533772654412298</v>
      </c>
    </row>
    <row r="164" spans="1:5" x14ac:dyDescent="0.25">
      <c r="A164" s="6" t="s">
        <v>138</v>
      </c>
      <c r="B164" s="6" t="s">
        <v>139</v>
      </c>
      <c r="C164" s="6" t="s">
        <v>9</v>
      </c>
      <c r="D164" s="6">
        <v>102337.999998</v>
      </c>
      <c r="E164" s="6">
        <v>2.6398632323878299</v>
      </c>
    </row>
    <row r="165" spans="1:5" x14ac:dyDescent="0.25">
      <c r="A165" s="6" t="s">
        <v>140</v>
      </c>
      <c r="B165" s="6" t="s">
        <v>141</v>
      </c>
      <c r="C165" s="6" t="s">
        <v>9</v>
      </c>
      <c r="D165" s="6">
        <v>59388.999998200001</v>
      </c>
      <c r="E165" s="6">
        <v>2.9803194109921298</v>
      </c>
    </row>
    <row r="166" spans="1:5" x14ac:dyDescent="0.25">
      <c r="A166" s="6" t="s">
        <v>142</v>
      </c>
      <c r="B166" s="6" t="s">
        <v>143</v>
      </c>
      <c r="C166" s="6" t="s">
        <v>9</v>
      </c>
      <c r="D166" s="6">
        <v>139393.79394850001</v>
      </c>
      <c r="E166" s="6">
        <v>3.38418679277803</v>
      </c>
    </row>
    <row r="167" spans="1:5" x14ac:dyDescent="0.25">
      <c r="A167" s="6" t="s">
        <v>144</v>
      </c>
      <c r="B167" s="6" t="s">
        <v>145</v>
      </c>
      <c r="C167" s="6" t="s">
        <v>9</v>
      </c>
      <c r="D167" s="6">
        <v>73680.000002500004</v>
      </c>
      <c r="E167" s="6">
        <v>2.2363498527168399</v>
      </c>
    </row>
    <row r="168" spans="1:5" x14ac:dyDescent="0.25">
      <c r="A168" s="6" t="s">
        <v>146</v>
      </c>
      <c r="B168" s="6" t="s">
        <v>147</v>
      </c>
      <c r="C168" s="6" t="s">
        <v>9</v>
      </c>
      <c r="D168" s="6">
        <v>78905.0000038</v>
      </c>
      <c r="E168" s="6">
        <v>2.7716573058748701</v>
      </c>
    </row>
    <row r="169" spans="1:5" x14ac:dyDescent="0.25">
      <c r="A169" s="6" t="s">
        <v>148</v>
      </c>
      <c r="B169" s="6" t="s">
        <v>149</v>
      </c>
      <c r="C169" s="6" t="s">
        <v>9</v>
      </c>
      <c r="D169" s="6">
        <v>89478.999998500003</v>
      </c>
      <c r="E169" s="6">
        <v>2.50185847869108</v>
      </c>
    </row>
    <row r="170" spans="1:5" x14ac:dyDescent="0.25">
      <c r="A170" s="6" t="s">
        <v>150</v>
      </c>
      <c r="B170" s="6" t="s">
        <v>151</v>
      </c>
      <c r="C170" s="6" t="s">
        <v>9</v>
      </c>
      <c r="D170" s="6">
        <v>93541.574869000004</v>
      </c>
      <c r="E170" s="6">
        <v>2.3750567392286901</v>
      </c>
    </row>
    <row r="171" spans="1:5" x14ac:dyDescent="0.25">
      <c r="A171" s="6" t="s">
        <v>152</v>
      </c>
      <c r="B171" s="6" t="s">
        <v>153</v>
      </c>
      <c r="C171" s="6" t="s">
        <v>9</v>
      </c>
      <c r="D171" s="6">
        <v>140406.00000219999</v>
      </c>
      <c r="E171" s="6">
        <v>2.6193225508885298</v>
      </c>
    </row>
    <row r="172" spans="1:5" x14ac:dyDescent="0.25">
      <c r="A172" s="6" t="s">
        <v>154</v>
      </c>
      <c r="B172" s="6" t="s">
        <v>155</v>
      </c>
      <c r="C172" s="6" t="s">
        <v>9</v>
      </c>
      <c r="D172" s="6">
        <v>36264.644001699999</v>
      </c>
      <c r="E172" s="6">
        <v>2.9429252342300498</v>
      </c>
    </row>
    <row r="173" spans="1:5" x14ac:dyDescent="0.25">
      <c r="A173" s="6" t="s">
        <v>156</v>
      </c>
      <c r="B173" s="6" t="s">
        <v>157</v>
      </c>
      <c r="C173" s="6" t="s">
        <v>9</v>
      </c>
      <c r="D173" s="6">
        <v>96069.497823800004</v>
      </c>
      <c r="E173" s="6">
        <v>3.4667621383288001</v>
      </c>
    </row>
    <row r="174" spans="1:5" x14ac:dyDescent="0.25">
      <c r="A174" s="6" t="s">
        <v>158</v>
      </c>
      <c r="B174" s="6" t="s">
        <v>159</v>
      </c>
      <c r="C174" s="6" t="s">
        <v>9</v>
      </c>
      <c r="D174" s="6">
        <v>77706.870210900001</v>
      </c>
      <c r="E174" s="6">
        <v>3.0951298179476998</v>
      </c>
    </row>
    <row r="175" spans="1:5" x14ac:dyDescent="0.25">
      <c r="A175" s="6" t="s">
        <v>160</v>
      </c>
      <c r="B175" s="6" t="s">
        <v>161</v>
      </c>
      <c r="C175" s="6" t="s">
        <v>9</v>
      </c>
      <c r="D175" s="6">
        <v>19629.000007499999</v>
      </c>
      <c r="E175" s="6">
        <v>3.4973247907759299</v>
      </c>
    </row>
    <row r="176" spans="1:5" x14ac:dyDescent="0.25">
      <c r="A176" s="6" t="s">
        <v>162</v>
      </c>
      <c r="B176" s="6" t="s">
        <v>163</v>
      </c>
      <c r="C176" s="6" t="s">
        <v>9</v>
      </c>
      <c r="D176" s="6">
        <v>47423.677973999998</v>
      </c>
      <c r="E176" s="6">
        <v>2.761269004271</v>
      </c>
    </row>
    <row r="177" spans="1:5" x14ac:dyDescent="0.25">
      <c r="A177" s="6" t="s">
        <v>164</v>
      </c>
      <c r="B177" s="6" t="s">
        <v>165</v>
      </c>
      <c r="C177" s="6" t="s">
        <v>9</v>
      </c>
      <c r="D177" s="6">
        <v>120852.0000177</v>
      </c>
      <c r="E177" s="6">
        <v>3.4401249390023398</v>
      </c>
    </row>
    <row r="178" spans="1:5" x14ac:dyDescent="0.25">
      <c r="A178" s="6" t="s">
        <v>166</v>
      </c>
      <c r="B178" s="6" t="s">
        <v>167</v>
      </c>
      <c r="C178" s="6" t="s">
        <v>9</v>
      </c>
      <c r="D178" s="6">
        <v>75394.000000700005</v>
      </c>
      <c r="E178" s="6">
        <v>3.2061263939406501</v>
      </c>
    </row>
    <row r="179" spans="1:5" x14ac:dyDescent="0.25">
      <c r="A179" s="6" t="s">
        <v>168</v>
      </c>
      <c r="B179" s="6" t="s">
        <v>169</v>
      </c>
      <c r="C179" s="6" t="s">
        <v>9</v>
      </c>
      <c r="D179" s="6">
        <v>131329.99999829999</v>
      </c>
      <c r="E179" s="6">
        <v>2.7505974740314101</v>
      </c>
    </row>
    <row r="180" spans="1:5" x14ac:dyDescent="0.25">
      <c r="A180" s="6" t="s">
        <v>170</v>
      </c>
      <c r="B180" s="6" t="s">
        <v>171</v>
      </c>
      <c r="C180" s="6" t="s">
        <v>9</v>
      </c>
      <c r="D180" s="6">
        <v>98789.999999699998</v>
      </c>
      <c r="E180" s="6">
        <v>2.8496628192336</v>
      </c>
    </row>
    <row r="181" spans="1:5" x14ac:dyDescent="0.25">
      <c r="A181" s="6" t="s">
        <v>172</v>
      </c>
      <c r="B181" s="6" t="s">
        <v>173</v>
      </c>
      <c r="C181" s="6" t="s">
        <v>9</v>
      </c>
      <c r="D181" s="6">
        <v>41091.000005800001</v>
      </c>
      <c r="E181" s="6">
        <v>3.0103722377643201</v>
      </c>
    </row>
    <row r="182" spans="1:5" x14ac:dyDescent="0.25">
      <c r="A182" s="6" t="s">
        <v>174</v>
      </c>
      <c r="B182" s="6" t="s">
        <v>175</v>
      </c>
      <c r="C182" s="6" t="s">
        <v>9</v>
      </c>
      <c r="D182" s="6">
        <v>83274.999997599996</v>
      </c>
      <c r="E182" s="6">
        <v>2.8703468864030199</v>
      </c>
    </row>
    <row r="183" spans="1:5" x14ac:dyDescent="0.25">
      <c r="A183" s="6" t="s">
        <v>176</v>
      </c>
      <c r="B183" s="6" t="s">
        <v>177</v>
      </c>
      <c r="C183" s="6" t="s">
        <v>9</v>
      </c>
      <c r="D183" s="6">
        <v>71305.999996300001</v>
      </c>
      <c r="E183" s="6">
        <v>3.58682983911079</v>
      </c>
    </row>
    <row r="184" spans="1:5" x14ac:dyDescent="0.25">
      <c r="A184" s="6" t="s">
        <v>178</v>
      </c>
      <c r="B184" s="6" t="s">
        <v>179</v>
      </c>
      <c r="C184" s="6" t="s">
        <v>9</v>
      </c>
      <c r="D184" s="6">
        <v>161831.00001280001</v>
      </c>
      <c r="E184" s="6">
        <v>3.5951040301178101</v>
      </c>
    </row>
    <row r="185" spans="1:5" x14ac:dyDescent="0.25">
      <c r="A185" s="6" t="s">
        <v>180</v>
      </c>
      <c r="B185" s="6" t="s">
        <v>181</v>
      </c>
      <c r="C185" s="6" t="s">
        <v>9</v>
      </c>
      <c r="D185" s="6">
        <v>164478.56446190001</v>
      </c>
      <c r="E185" s="6">
        <v>2.9794133962002101</v>
      </c>
    </row>
    <row r="186" spans="1:5" x14ac:dyDescent="0.25">
      <c r="A186" s="6" t="s">
        <v>182</v>
      </c>
      <c r="B186" s="6" t="s">
        <v>183</v>
      </c>
      <c r="C186" s="6" t="s">
        <v>9</v>
      </c>
      <c r="D186" s="6">
        <v>101327.00000070001</v>
      </c>
      <c r="E186" s="6">
        <v>3.16919067648664</v>
      </c>
    </row>
    <row r="187" spans="1:5" x14ac:dyDescent="0.25">
      <c r="A187" s="6" t="s">
        <v>184</v>
      </c>
      <c r="B187" s="6" t="s">
        <v>185</v>
      </c>
      <c r="C187" s="6" t="s">
        <v>9</v>
      </c>
      <c r="D187" s="6">
        <v>297101.99999610003</v>
      </c>
      <c r="E187" s="6">
        <v>2.5718616925489499</v>
      </c>
    </row>
    <row r="188" spans="1:5" x14ac:dyDescent="0.25">
      <c r="A188" s="6" t="s">
        <v>186</v>
      </c>
      <c r="B188" s="6" t="s">
        <v>187</v>
      </c>
      <c r="C188" s="6" t="s">
        <v>9</v>
      </c>
      <c r="D188" s="6">
        <v>83569.999993100006</v>
      </c>
      <c r="E188" s="6">
        <v>2.44890944803974</v>
      </c>
    </row>
    <row r="189" spans="1:5" x14ac:dyDescent="0.25">
      <c r="A189" s="6" t="s">
        <v>188</v>
      </c>
      <c r="B189" s="6" t="s">
        <v>189</v>
      </c>
      <c r="C189" s="6" t="s">
        <v>9</v>
      </c>
      <c r="D189" s="6">
        <v>167506.00000110001</v>
      </c>
      <c r="E189" s="6">
        <v>3.4059505542641801</v>
      </c>
    </row>
    <row r="190" spans="1:5" x14ac:dyDescent="0.25">
      <c r="A190" s="6" t="s">
        <v>190</v>
      </c>
      <c r="B190" s="6" t="s">
        <v>191</v>
      </c>
      <c r="C190" s="6" t="s">
        <v>9</v>
      </c>
      <c r="D190" s="6">
        <v>141623.00000239999</v>
      </c>
      <c r="E190" s="6">
        <v>2.9196976397569601</v>
      </c>
    </row>
    <row r="191" spans="1:5" x14ac:dyDescent="0.25">
      <c r="A191" s="6" t="s">
        <v>192</v>
      </c>
      <c r="B191" s="6" t="s">
        <v>193</v>
      </c>
      <c r="C191" s="6" t="s">
        <v>9</v>
      </c>
      <c r="D191" s="6">
        <v>137020.4735655</v>
      </c>
      <c r="E191" s="6">
        <v>2.6710083173972201</v>
      </c>
    </row>
    <row r="192" spans="1:5" x14ac:dyDescent="0.25">
      <c r="A192" s="6" t="s">
        <v>194</v>
      </c>
      <c r="B192" s="6" t="s">
        <v>195</v>
      </c>
      <c r="C192" s="6" t="s">
        <v>9</v>
      </c>
      <c r="D192" s="6">
        <v>34600.000000100001</v>
      </c>
      <c r="E192" s="6">
        <v>3.5224185538686199</v>
      </c>
    </row>
    <row r="193" spans="1:5" x14ac:dyDescent="0.25">
      <c r="A193" s="6" t="s">
        <v>196</v>
      </c>
      <c r="B193" s="6" t="s">
        <v>197</v>
      </c>
      <c r="C193" s="6" t="s">
        <v>9</v>
      </c>
      <c r="D193" s="6">
        <v>63491.9999991</v>
      </c>
      <c r="E193" s="6">
        <v>3.4742695004339001</v>
      </c>
    </row>
    <row r="194" spans="1:5" x14ac:dyDescent="0.25">
      <c r="A194" s="6" t="s">
        <v>198</v>
      </c>
      <c r="B194" s="6" t="s">
        <v>199</v>
      </c>
      <c r="C194" s="6" t="s">
        <v>9</v>
      </c>
      <c r="D194" s="6">
        <v>29887.999994999998</v>
      </c>
      <c r="E194" s="6">
        <v>2.2851739864893799</v>
      </c>
    </row>
    <row r="195" spans="1:5" x14ac:dyDescent="0.25">
      <c r="A195" s="6" t="s">
        <v>200</v>
      </c>
      <c r="B195" s="6" t="s">
        <v>201</v>
      </c>
      <c r="C195" s="6" t="s">
        <v>9</v>
      </c>
      <c r="D195" s="6">
        <v>131353.27074599999</v>
      </c>
      <c r="E195" s="6">
        <v>2.2507669137318</v>
      </c>
    </row>
    <row r="196" spans="1:5" x14ac:dyDescent="0.25">
      <c r="A196" s="6" t="s">
        <v>202</v>
      </c>
      <c r="B196" s="6" t="s">
        <v>203</v>
      </c>
      <c r="C196" s="6" t="s">
        <v>9</v>
      </c>
      <c r="D196" s="6">
        <v>56463.000000100001</v>
      </c>
      <c r="E196" s="6">
        <v>2.5505804718290701</v>
      </c>
    </row>
    <row r="197" spans="1:5" x14ac:dyDescent="0.25">
      <c r="A197" s="6" t="s">
        <v>204</v>
      </c>
      <c r="B197" s="6" t="s">
        <v>205</v>
      </c>
      <c r="C197" s="6" t="s">
        <v>9</v>
      </c>
      <c r="D197" s="6">
        <v>62532.000002100001</v>
      </c>
      <c r="E197" s="6">
        <v>3.39725004976306</v>
      </c>
    </row>
    <row r="198" spans="1:5" x14ac:dyDescent="0.25">
      <c r="A198" s="6" t="s">
        <v>206</v>
      </c>
      <c r="B198" s="6" t="s">
        <v>207</v>
      </c>
      <c r="C198" s="6" t="s">
        <v>9</v>
      </c>
      <c r="D198" s="6">
        <v>138658.00000199999</v>
      </c>
      <c r="E198" s="6">
        <v>2.65457185536747</v>
      </c>
    </row>
    <row r="199" spans="1:5" x14ac:dyDescent="0.25">
      <c r="A199" s="6" t="s">
        <v>208</v>
      </c>
      <c r="B199" s="6" t="s">
        <v>209</v>
      </c>
      <c r="C199" s="6" t="s">
        <v>9</v>
      </c>
      <c r="D199" s="6">
        <v>31305.000003699999</v>
      </c>
      <c r="E199" s="6">
        <v>2.1376189230720901</v>
      </c>
    </row>
    <row r="200" spans="1:5" x14ac:dyDescent="0.25">
      <c r="A200" s="6" t="s">
        <v>210</v>
      </c>
      <c r="B200" s="6" t="s">
        <v>211</v>
      </c>
      <c r="C200" s="6" t="s">
        <v>9</v>
      </c>
      <c r="D200" s="6">
        <v>199171.00000289999</v>
      </c>
      <c r="E200" s="6">
        <v>3.0927525071514101</v>
      </c>
    </row>
    <row r="201" spans="1:5" x14ac:dyDescent="0.25">
      <c r="A201" s="6" t="s">
        <v>212</v>
      </c>
      <c r="B201" s="6" t="s">
        <v>213</v>
      </c>
      <c r="C201" s="6" t="s">
        <v>9</v>
      </c>
      <c r="D201" s="6">
        <v>236893.99999380001</v>
      </c>
      <c r="E201" s="6">
        <v>2.5712761800798001</v>
      </c>
    </row>
    <row r="202" spans="1:5" x14ac:dyDescent="0.25">
      <c r="A202" s="6" t="s">
        <v>214</v>
      </c>
      <c r="B202" s="6" t="s">
        <v>215</v>
      </c>
      <c r="C202" s="6" t="s">
        <v>9</v>
      </c>
      <c r="D202" s="6">
        <v>141524.00000470001</v>
      </c>
      <c r="E202" s="6">
        <v>2.6494777815634398</v>
      </c>
    </row>
    <row r="203" spans="1:5" x14ac:dyDescent="0.25">
      <c r="A203" s="6" t="s">
        <v>216</v>
      </c>
      <c r="B203" s="6" t="s">
        <v>217</v>
      </c>
      <c r="C203" s="6" t="s">
        <v>9</v>
      </c>
      <c r="D203" s="6">
        <v>110225.0000021</v>
      </c>
      <c r="E203" s="6">
        <v>2.4310494745254201</v>
      </c>
    </row>
    <row r="204" spans="1:5" x14ac:dyDescent="0.25">
      <c r="A204" s="6" t="s">
        <v>218</v>
      </c>
      <c r="B204" s="6" t="s">
        <v>219</v>
      </c>
      <c r="C204" s="6" t="s">
        <v>9</v>
      </c>
      <c r="D204" s="6">
        <v>17273.804726900002</v>
      </c>
      <c r="E204" s="6">
        <v>2.8517660239135401</v>
      </c>
    </row>
    <row r="205" spans="1:5" x14ac:dyDescent="0.25">
      <c r="A205" s="6" t="s">
        <v>220</v>
      </c>
      <c r="B205" s="6" t="s">
        <v>221</v>
      </c>
      <c r="C205" s="6" t="s">
        <v>9</v>
      </c>
      <c r="D205" s="6">
        <v>12306.0000009</v>
      </c>
      <c r="E205" s="6">
        <v>4.6763422623023798</v>
      </c>
    </row>
    <row r="206" spans="1:5" x14ac:dyDescent="0.25">
      <c r="A206" s="6" t="s">
        <v>222</v>
      </c>
      <c r="B206" s="6" t="s">
        <v>223</v>
      </c>
      <c r="C206" s="6" t="s">
        <v>9</v>
      </c>
      <c r="D206" s="6">
        <v>17906.440290800001</v>
      </c>
      <c r="E206" s="6">
        <v>2.9844621792944399</v>
      </c>
    </row>
    <row r="207" spans="1:5" x14ac:dyDescent="0.25">
      <c r="A207" s="6" t="s">
        <v>224</v>
      </c>
      <c r="B207" s="6" t="s">
        <v>225</v>
      </c>
      <c r="C207" s="6" t="s">
        <v>9</v>
      </c>
      <c r="D207" s="6">
        <v>20880.000003000001</v>
      </c>
      <c r="E207" s="6">
        <v>2.9955362342032501</v>
      </c>
    </row>
    <row r="208" spans="1:5" x14ac:dyDescent="0.25">
      <c r="A208" s="6" t="s">
        <v>226</v>
      </c>
      <c r="B208" s="6" t="s">
        <v>227</v>
      </c>
      <c r="C208" s="6" t="s">
        <v>9</v>
      </c>
      <c r="D208" s="6">
        <v>45301.999997400002</v>
      </c>
      <c r="E208" s="6">
        <v>3.7264142264119502</v>
      </c>
    </row>
    <row r="209" spans="1:5" x14ac:dyDescent="0.25">
      <c r="A209" s="6" t="s">
        <v>228</v>
      </c>
      <c r="B209" s="6" t="s">
        <v>229</v>
      </c>
      <c r="C209" s="6" t="s">
        <v>9</v>
      </c>
      <c r="D209" s="6">
        <v>43302.068875199999</v>
      </c>
      <c r="E209" s="6">
        <v>2.8745715683715298</v>
      </c>
    </row>
    <row r="210" spans="1:5" x14ac:dyDescent="0.25">
      <c r="A210" s="6" t="s">
        <v>230</v>
      </c>
      <c r="B210" s="6" t="s">
        <v>231</v>
      </c>
      <c r="C210" s="6" t="s">
        <v>9</v>
      </c>
      <c r="D210" s="6">
        <v>38977.497144100002</v>
      </c>
      <c r="E210" s="6">
        <v>3.0421720162574899</v>
      </c>
    </row>
    <row r="211" spans="1:5" x14ac:dyDescent="0.25">
      <c r="A211" s="6" t="s">
        <v>232</v>
      </c>
      <c r="B211" s="6" t="s">
        <v>233</v>
      </c>
      <c r="C211" s="6" t="s">
        <v>9</v>
      </c>
      <c r="D211" s="6">
        <v>29330.4429872</v>
      </c>
      <c r="E211" s="6">
        <v>3.0328228246505899</v>
      </c>
    </row>
    <row r="212" spans="1:5" x14ac:dyDescent="0.25">
      <c r="A212" s="6" t="s">
        <v>234</v>
      </c>
      <c r="B212" s="6" t="s">
        <v>235</v>
      </c>
      <c r="C212" s="6" t="s">
        <v>9</v>
      </c>
      <c r="D212" s="6">
        <v>39295</v>
      </c>
      <c r="E212" s="6">
        <v>3.5119941292127499</v>
      </c>
    </row>
    <row r="213" spans="1:5" x14ac:dyDescent="0.25">
      <c r="A213" s="6" t="s">
        <v>236</v>
      </c>
      <c r="B213" s="6" t="s">
        <v>237</v>
      </c>
      <c r="C213" s="6" t="s">
        <v>9</v>
      </c>
      <c r="D213" s="6">
        <v>29358.000003900001</v>
      </c>
      <c r="E213" s="6">
        <v>2.8011937543965701</v>
      </c>
    </row>
    <row r="214" spans="1:5" x14ac:dyDescent="0.25">
      <c r="A214" s="6" t="s">
        <v>238</v>
      </c>
      <c r="B214" s="6" t="s">
        <v>239</v>
      </c>
      <c r="C214" s="6" t="s">
        <v>9</v>
      </c>
      <c r="D214" s="6">
        <v>25736.999997999999</v>
      </c>
      <c r="E214" s="6">
        <v>2.6444372585489901</v>
      </c>
    </row>
    <row r="215" spans="1:5" x14ac:dyDescent="0.25">
      <c r="A215" s="6" t="s">
        <v>240</v>
      </c>
      <c r="B215" s="6" t="s">
        <v>241</v>
      </c>
      <c r="C215" s="6" t="s">
        <v>9</v>
      </c>
      <c r="D215" s="6">
        <v>45822.999997699997</v>
      </c>
      <c r="E215" s="6">
        <v>2.6948394099130599</v>
      </c>
    </row>
    <row r="216" spans="1:5" x14ac:dyDescent="0.25">
      <c r="A216" s="6" t="s">
        <v>242</v>
      </c>
      <c r="B216" s="6" t="s">
        <v>243</v>
      </c>
      <c r="C216" s="6" t="s">
        <v>9</v>
      </c>
      <c r="D216" s="6">
        <v>50890.000005000002</v>
      </c>
      <c r="E216" s="6">
        <v>2.4031651656505302</v>
      </c>
    </row>
    <row r="217" spans="1:5" x14ac:dyDescent="0.25">
      <c r="A217" s="6" t="s">
        <v>244</v>
      </c>
      <c r="B217" s="6" t="s">
        <v>245</v>
      </c>
      <c r="C217" s="6" t="s">
        <v>9</v>
      </c>
      <c r="D217" s="6">
        <v>44449.065087100003</v>
      </c>
      <c r="E217" s="6">
        <v>2.1922511180368498</v>
      </c>
    </row>
    <row r="218" spans="1:5" x14ac:dyDescent="0.25">
      <c r="A218" s="6" t="s">
        <v>246</v>
      </c>
      <c r="B218" s="6" t="s">
        <v>247</v>
      </c>
      <c r="C218" s="6" t="s">
        <v>9</v>
      </c>
      <c r="D218" s="6">
        <v>12064.0000031</v>
      </c>
      <c r="E218" s="6">
        <v>3.3620813935870002</v>
      </c>
    </row>
    <row r="219" spans="1:5" x14ac:dyDescent="0.25">
      <c r="A219" s="6" t="s">
        <v>248</v>
      </c>
      <c r="B219" s="6" t="s">
        <v>249</v>
      </c>
      <c r="C219" s="6" t="s">
        <v>9</v>
      </c>
      <c r="D219" s="6">
        <v>181897.9999923</v>
      </c>
      <c r="E219" s="6">
        <v>3.4381712267985698</v>
      </c>
    </row>
    <row r="220" spans="1:5" x14ac:dyDescent="0.25">
      <c r="A220" s="6" t="s">
        <v>250</v>
      </c>
      <c r="B220" s="6" t="s">
        <v>251</v>
      </c>
      <c r="C220" s="6" t="s">
        <v>9</v>
      </c>
      <c r="D220" s="6">
        <v>98318.340220400001</v>
      </c>
      <c r="E220" s="6">
        <v>2.9936568430561401</v>
      </c>
    </row>
    <row r="221" spans="1:5" x14ac:dyDescent="0.25">
      <c r="A221" s="6" t="s">
        <v>252</v>
      </c>
      <c r="B221" s="6" t="s">
        <v>253</v>
      </c>
      <c r="C221" s="6" t="s">
        <v>9</v>
      </c>
      <c r="D221" s="6">
        <v>38226.999994999998</v>
      </c>
      <c r="E221" s="6">
        <v>2.6486088010405902</v>
      </c>
    </row>
    <row r="222" spans="1:5" x14ac:dyDescent="0.25">
      <c r="A222" s="6" t="s">
        <v>254</v>
      </c>
      <c r="B222" s="6" t="s">
        <v>255</v>
      </c>
      <c r="C222" s="6" t="s">
        <v>9</v>
      </c>
      <c r="D222" s="6">
        <v>58499.803266700001</v>
      </c>
      <c r="E222" s="6">
        <v>2.57206672242368</v>
      </c>
    </row>
    <row r="223" spans="1:5" x14ac:dyDescent="0.25">
      <c r="A223" s="6" t="s">
        <v>256</v>
      </c>
      <c r="B223" s="6" t="s">
        <v>257</v>
      </c>
      <c r="C223" s="6" t="s">
        <v>9</v>
      </c>
      <c r="D223" s="6">
        <v>74241.000002999994</v>
      </c>
      <c r="E223" s="6">
        <v>3.1417943640473598</v>
      </c>
    </row>
    <row r="224" spans="1:5" x14ac:dyDescent="0.25">
      <c r="A224" s="6" t="s">
        <v>258</v>
      </c>
      <c r="B224" s="6" t="s">
        <v>259</v>
      </c>
      <c r="C224" s="6" t="s">
        <v>9</v>
      </c>
      <c r="D224" s="6">
        <v>44938.541619800002</v>
      </c>
      <c r="E224" s="6">
        <v>3.3504727830357299</v>
      </c>
    </row>
    <row r="225" spans="1:5" x14ac:dyDescent="0.25">
      <c r="A225" s="6" t="s">
        <v>260</v>
      </c>
      <c r="B225" s="6" t="s">
        <v>261</v>
      </c>
      <c r="C225" s="6" t="s">
        <v>9</v>
      </c>
      <c r="D225" s="6">
        <v>18582.999995900002</v>
      </c>
      <c r="E225" s="6">
        <v>3.27466695472144</v>
      </c>
    </row>
    <row r="226" spans="1:5" x14ac:dyDescent="0.25">
      <c r="A226" s="6" t="s">
        <v>262</v>
      </c>
      <c r="B226" s="6" t="s">
        <v>263</v>
      </c>
      <c r="C226" s="6" t="s">
        <v>9</v>
      </c>
      <c r="D226" s="6">
        <v>70102.202579899997</v>
      </c>
      <c r="E226" s="6">
        <v>3.3744931508980001</v>
      </c>
    </row>
    <row r="227" spans="1:5" x14ac:dyDescent="0.25">
      <c r="A227" s="6" t="s">
        <v>264</v>
      </c>
      <c r="B227" s="6" t="s">
        <v>265</v>
      </c>
      <c r="C227" s="6" t="s">
        <v>9</v>
      </c>
      <c r="D227" s="6">
        <v>79206.000002700006</v>
      </c>
      <c r="E227" s="6">
        <v>3.08227456923855</v>
      </c>
    </row>
    <row r="228" spans="1:5" x14ac:dyDescent="0.25">
      <c r="A228" s="6" t="s">
        <v>266</v>
      </c>
      <c r="B228" s="6" t="s">
        <v>267</v>
      </c>
      <c r="C228" s="6" t="s">
        <v>9</v>
      </c>
      <c r="D228" s="6">
        <v>57441.000006399998</v>
      </c>
      <c r="E228" s="6">
        <v>2.9480189355937498</v>
      </c>
    </row>
    <row r="229" spans="1:5" x14ac:dyDescent="0.25">
      <c r="A229" s="6" t="s">
        <v>268</v>
      </c>
      <c r="B229" s="6" t="s">
        <v>269</v>
      </c>
      <c r="C229" s="6" t="s">
        <v>9</v>
      </c>
      <c r="D229" s="6">
        <v>19062.231309300001</v>
      </c>
      <c r="E229" s="6">
        <v>2.95565601269944</v>
      </c>
    </row>
    <row r="230" spans="1:5" x14ac:dyDescent="0.25">
      <c r="A230" s="6" t="s">
        <v>270</v>
      </c>
      <c r="B230" s="6" t="s">
        <v>271</v>
      </c>
      <c r="C230" s="6" t="s">
        <v>9</v>
      </c>
      <c r="D230" s="6">
        <v>28205.512367399999</v>
      </c>
      <c r="E230" s="6">
        <v>3.1046213481907499</v>
      </c>
    </row>
    <row r="231" spans="1:5" x14ac:dyDescent="0.25">
      <c r="A231" s="6" t="s">
        <v>272</v>
      </c>
      <c r="B231" s="6" t="s">
        <v>273</v>
      </c>
      <c r="C231" s="6" t="s">
        <v>9</v>
      </c>
      <c r="D231" s="6">
        <v>59757.000002699999</v>
      </c>
      <c r="E231" s="6">
        <v>3.0088331831243802</v>
      </c>
    </row>
    <row r="232" spans="1:5" x14ac:dyDescent="0.25">
      <c r="A232" s="6" t="s">
        <v>274</v>
      </c>
      <c r="B232" s="6" t="s">
        <v>275</v>
      </c>
      <c r="C232" s="6" t="s">
        <v>9</v>
      </c>
      <c r="D232" s="6">
        <v>77964.000000700005</v>
      </c>
      <c r="E232" s="6">
        <v>4.4214527522085803</v>
      </c>
    </row>
    <row r="233" spans="1:5" x14ac:dyDescent="0.25">
      <c r="A233" s="6" t="s">
        <v>276</v>
      </c>
      <c r="B233" s="6" t="s">
        <v>277</v>
      </c>
      <c r="C233" s="6" t="s">
        <v>9</v>
      </c>
      <c r="D233" s="6">
        <v>78097.564895400006</v>
      </c>
      <c r="E233" s="6">
        <v>3.5355429265974601</v>
      </c>
    </row>
    <row r="234" spans="1:5" x14ac:dyDescent="0.25">
      <c r="A234" t="s">
        <v>1250</v>
      </c>
    </row>
    <row r="235" spans="1:5" x14ac:dyDescent="0.25">
      <c r="A235" t="s">
        <v>1251</v>
      </c>
    </row>
    <row r="236" spans="1:5" x14ac:dyDescent="0.25">
      <c r="A236" t="s">
        <v>1252</v>
      </c>
    </row>
    <row r="237" spans="1:5" x14ac:dyDescent="0.25">
      <c r="A237" t="s">
        <v>1253</v>
      </c>
    </row>
    <row r="238" spans="1:5" x14ac:dyDescent="0.25">
      <c r="A238" t="s">
        <v>1254</v>
      </c>
    </row>
    <row r="241" spans="1:5" x14ac:dyDescent="0.25">
      <c r="E241" s="7" t="str">
        <f>HYPERLINK("#'Indice'!A1", "Ir al índice")</f>
        <v>Ir al índice</v>
      </c>
    </row>
    <row r="242" spans="1:5" ht="17.25" x14ac:dyDescent="0.3">
      <c r="A242" s="4" t="s">
        <v>744</v>
      </c>
    </row>
    <row r="243" spans="1:5" x14ac:dyDescent="0.25">
      <c r="A243" s="5" t="s">
        <v>10</v>
      </c>
      <c r="B243" s="5" t="s">
        <v>54</v>
      </c>
      <c r="C243" s="5" t="s">
        <v>5</v>
      </c>
      <c r="D243" s="5" t="s">
        <v>282</v>
      </c>
      <c r="E243" s="5" t="s">
        <v>283</v>
      </c>
    </row>
    <row r="244" spans="1:5" x14ac:dyDescent="0.25">
      <c r="A244" s="6" t="s">
        <v>55</v>
      </c>
      <c r="B244" s="6" t="s">
        <v>56</v>
      </c>
      <c r="C244" s="6" t="s">
        <v>9</v>
      </c>
      <c r="D244" s="6">
        <v>574.00000790000001</v>
      </c>
      <c r="E244" s="6"/>
    </row>
    <row r="245" spans="1:5" x14ac:dyDescent="0.25">
      <c r="A245" s="6" t="s">
        <v>57</v>
      </c>
      <c r="B245" s="6" t="s">
        <v>58</v>
      </c>
      <c r="C245" s="6" t="s">
        <v>9</v>
      </c>
      <c r="D245" s="6">
        <v>1014.0000225</v>
      </c>
      <c r="E245" s="6"/>
    </row>
    <row r="246" spans="1:5" x14ac:dyDescent="0.25">
      <c r="A246" s="6" t="s">
        <v>59</v>
      </c>
      <c r="B246" s="6" t="s">
        <v>60</v>
      </c>
      <c r="C246" s="6" t="s">
        <v>9</v>
      </c>
      <c r="D246" s="6">
        <v>1027.0000050000001</v>
      </c>
      <c r="E246" s="6"/>
    </row>
    <row r="247" spans="1:5" x14ac:dyDescent="0.25">
      <c r="A247" s="6" t="s">
        <v>63</v>
      </c>
      <c r="B247" s="6" t="s">
        <v>64</v>
      </c>
      <c r="C247" s="6" t="s">
        <v>9</v>
      </c>
      <c r="D247" s="6">
        <v>9364.0000013999997</v>
      </c>
      <c r="E247" s="6"/>
    </row>
    <row r="248" spans="1:5" x14ac:dyDescent="0.25">
      <c r="A248" s="6" t="s">
        <v>75</v>
      </c>
      <c r="B248" s="6" t="s">
        <v>76</v>
      </c>
      <c r="C248" s="6" t="s">
        <v>9</v>
      </c>
      <c r="D248" s="6">
        <v>3936.9999988</v>
      </c>
      <c r="E248" s="6"/>
    </row>
    <row r="249" spans="1:5" x14ac:dyDescent="0.25">
      <c r="A249" s="6" t="s">
        <v>91</v>
      </c>
      <c r="B249" s="6" t="s">
        <v>92</v>
      </c>
      <c r="C249" s="6" t="s">
        <v>9</v>
      </c>
      <c r="D249" s="6">
        <v>9938.2174097000006</v>
      </c>
      <c r="E249" s="6"/>
    </row>
    <row r="250" spans="1:5" x14ac:dyDescent="0.25">
      <c r="A250" s="6" t="s">
        <v>93</v>
      </c>
      <c r="B250" s="6" t="s">
        <v>94</v>
      </c>
      <c r="C250" s="6" t="s">
        <v>9</v>
      </c>
      <c r="D250" s="6">
        <v>3582.1953140000001</v>
      </c>
      <c r="E250" s="6"/>
    </row>
    <row r="251" spans="1:5" x14ac:dyDescent="0.25">
      <c r="A251" t="s">
        <v>1250</v>
      </c>
    </row>
    <row r="252" spans="1:5" x14ac:dyDescent="0.25">
      <c r="A252" t="s">
        <v>1251</v>
      </c>
    </row>
    <row r="253" spans="1:5" x14ac:dyDescent="0.25">
      <c r="A253" t="s">
        <v>1252</v>
      </c>
    </row>
    <row r="254" spans="1:5" x14ac:dyDescent="0.25">
      <c r="A254" t="s">
        <v>1253</v>
      </c>
    </row>
    <row r="255" spans="1:5" x14ac:dyDescent="0.25">
      <c r="A255" t="s">
        <v>1254</v>
      </c>
    </row>
    <row r="258" spans="1:5" x14ac:dyDescent="0.25">
      <c r="E258" s="7" t="str">
        <f>HYPERLINK("#'Indice'!A1", "Ir al índice")</f>
        <v>Ir al índice</v>
      </c>
    </row>
    <row r="259" spans="1:5" ht="17.25" x14ac:dyDescent="0.3">
      <c r="A259" s="8" t="s">
        <v>745</v>
      </c>
    </row>
    <row r="260" spans="1:5" x14ac:dyDescent="0.25">
      <c r="A260" s="5" t="s">
        <v>10</v>
      </c>
      <c r="B260" s="5" t="s">
        <v>4</v>
      </c>
      <c r="C260" s="5" t="s">
        <v>5</v>
      </c>
      <c r="D260" s="5" t="s">
        <v>282</v>
      </c>
      <c r="E260" s="5" t="s">
        <v>283</v>
      </c>
    </row>
    <row r="261" spans="1:5" x14ac:dyDescent="0.25">
      <c r="A261" s="6" t="s">
        <v>8</v>
      </c>
      <c r="B261" s="6" t="s">
        <v>11</v>
      </c>
      <c r="C261" s="6" t="s">
        <v>9</v>
      </c>
      <c r="D261" s="6">
        <v>29436.412759300001</v>
      </c>
      <c r="E261" s="6"/>
    </row>
    <row r="262" spans="1:5" x14ac:dyDescent="0.25">
      <c r="A262" s="6" t="s">
        <v>12</v>
      </c>
      <c r="B262" s="6" t="s">
        <v>13</v>
      </c>
      <c r="C262" s="6" t="s">
        <v>9</v>
      </c>
      <c r="D262" s="6">
        <v>25359.000001199998</v>
      </c>
      <c r="E262" s="6">
        <v>2.08770889159215</v>
      </c>
    </row>
    <row r="263" spans="1:5" x14ac:dyDescent="0.25">
      <c r="A263" s="6" t="s">
        <v>14</v>
      </c>
      <c r="B263" s="6" t="s">
        <v>15</v>
      </c>
      <c r="C263" s="6" t="s">
        <v>9</v>
      </c>
      <c r="D263" s="6">
        <v>12630.000006</v>
      </c>
      <c r="E263" s="6">
        <v>3.5162310362426901</v>
      </c>
    </row>
    <row r="264" spans="1:5" x14ac:dyDescent="0.25">
      <c r="A264" s="6" t="s">
        <v>16</v>
      </c>
      <c r="B264" s="6" t="s">
        <v>17</v>
      </c>
      <c r="C264" s="6" t="s">
        <v>9</v>
      </c>
      <c r="D264" s="6">
        <v>1819.7366159999999</v>
      </c>
      <c r="E264" s="6">
        <v>4.8271046532248398</v>
      </c>
    </row>
    <row r="265" spans="1:5" x14ac:dyDescent="0.25">
      <c r="A265" s="6" t="s">
        <v>18</v>
      </c>
      <c r="B265" s="6" t="s">
        <v>19</v>
      </c>
      <c r="C265" s="6" t="s">
        <v>9</v>
      </c>
      <c r="D265" s="6">
        <v>17292.0000009</v>
      </c>
      <c r="E265" s="6">
        <v>3.9875802767646298</v>
      </c>
    </row>
    <row r="266" spans="1:5" x14ac:dyDescent="0.25">
      <c r="A266" s="6" t="s">
        <v>20</v>
      </c>
      <c r="B266" s="6" t="s">
        <v>21</v>
      </c>
      <c r="C266" s="6" t="s">
        <v>9</v>
      </c>
      <c r="D266" s="6">
        <v>1956.9999534999999</v>
      </c>
      <c r="E266" s="6">
        <v>2.87946305716686</v>
      </c>
    </row>
    <row r="267" spans="1:5" x14ac:dyDescent="0.25">
      <c r="A267" s="6" t="s">
        <v>22</v>
      </c>
      <c r="B267" s="6" t="s">
        <v>23</v>
      </c>
      <c r="C267" s="6" t="s">
        <v>9</v>
      </c>
      <c r="D267" s="6">
        <v>4531.9999997000004</v>
      </c>
      <c r="E267" s="6">
        <v>4.0686004046598798</v>
      </c>
    </row>
    <row r="268" spans="1:5" x14ac:dyDescent="0.25">
      <c r="A268" s="6" t="s">
        <v>24</v>
      </c>
      <c r="B268" s="6" t="s">
        <v>25</v>
      </c>
      <c r="C268" s="6" t="s">
        <v>9</v>
      </c>
      <c r="D268" s="6">
        <v>8088.0000043</v>
      </c>
      <c r="E268" s="6">
        <v>3.2474158783726899</v>
      </c>
    </row>
    <row r="269" spans="1:5" x14ac:dyDescent="0.25">
      <c r="A269" t="s">
        <v>1250</v>
      </c>
    </row>
    <row r="270" spans="1:5" x14ac:dyDescent="0.25">
      <c r="A270" t="s">
        <v>1251</v>
      </c>
    </row>
    <row r="271" spans="1:5" x14ac:dyDescent="0.25">
      <c r="A271" t="s">
        <v>1252</v>
      </c>
    </row>
    <row r="272" spans="1:5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273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724</v>
      </c>
    </row>
    <row r="7" spans="1:27" ht="21" x14ac:dyDescent="0.35">
      <c r="A7" s="2" t="s">
        <v>284</v>
      </c>
    </row>
    <row r="9" spans="1:27" x14ac:dyDescent="0.25">
      <c r="A9" t="s">
        <v>1271</v>
      </c>
    </row>
    <row r="10" spans="1:27" x14ac:dyDescent="0.25">
      <c r="A10" t="s">
        <v>2</v>
      </c>
    </row>
    <row r="11" spans="1:27" x14ac:dyDescent="0.25">
      <c r="A11" t="s">
        <v>1090</v>
      </c>
    </row>
    <row r="12" spans="1:27" x14ac:dyDescent="0.25">
      <c r="A12" s="3" t="s">
        <v>1165</v>
      </c>
    </row>
    <row r="13" spans="1:27" x14ac:dyDescent="0.25">
      <c r="A13" s="3" t="s">
        <v>1166</v>
      </c>
    </row>
    <row r="15" spans="1:27" ht="17.25" x14ac:dyDescent="0.3">
      <c r="A15" s="4" t="s">
        <v>1172</v>
      </c>
    </row>
    <row r="16" spans="1:27" x14ac:dyDescent="0.25">
      <c r="A16" s="5" t="s">
        <v>3</v>
      </c>
      <c r="B16" s="5" t="s">
        <v>4</v>
      </c>
      <c r="C16" s="5" t="s">
        <v>5</v>
      </c>
      <c r="D16" s="5" t="s">
        <v>285</v>
      </c>
      <c r="E16" s="5" t="s">
        <v>286</v>
      </c>
      <c r="F16" s="5" t="s">
        <v>287</v>
      </c>
      <c r="G16" s="5" t="s">
        <v>288</v>
      </c>
      <c r="H16" s="5" t="s">
        <v>289</v>
      </c>
      <c r="I16" s="5" t="s">
        <v>290</v>
      </c>
      <c r="J16" s="5" t="s">
        <v>291</v>
      </c>
      <c r="K16" s="5" t="s">
        <v>292</v>
      </c>
      <c r="L16" s="5" t="s">
        <v>293</v>
      </c>
      <c r="M16" s="5" t="s">
        <v>294</v>
      </c>
      <c r="N16" s="5" t="s">
        <v>295</v>
      </c>
      <c r="O16" s="5" t="s">
        <v>296</v>
      </c>
      <c r="P16" s="5" t="s">
        <v>297</v>
      </c>
      <c r="Q16" s="5" t="s">
        <v>298</v>
      </c>
      <c r="R16" s="5" t="s">
        <v>299</v>
      </c>
      <c r="S16" s="5" t="s">
        <v>300</v>
      </c>
      <c r="T16" s="5" t="s">
        <v>301</v>
      </c>
      <c r="U16" s="5" t="s">
        <v>302</v>
      </c>
      <c r="V16" s="5" t="s">
        <v>303</v>
      </c>
      <c r="W16" s="5" t="s">
        <v>304</v>
      </c>
      <c r="X16" s="5" t="s">
        <v>305</v>
      </c>
      <c r="Y16" s="5" t="s">
        <v>306</v>
      </c>
      <c r="Z16" s="5" t="s">
        <v>307</v>
      </c>
      <c r="AA16" s="5" t="s">
        <v>308</v>
      </c>
    </row>
    <row r="17" spans="1:27" x14ac:dyDescent="0.25">
      <c r="A17" s="6" t="s">
        <v>8</v>
      </c>
      <c r="B17" s="6" t="s">
        <v>11</v>
      </c>
      <c r="C17" s="6" t="s">
        <v>9</v>
      </c>
      <c r="D17" s="6">
        <v>509083.95539939997</v>
      </c>
      <c r="E17" s="6">
        <v>1.25708242278153</v>
      </c>
      <c r="F17" s="6">
        <v>6.4806530703186001</v>
      </c>
      <c r="G17" s="6">
        <v>1.1178055831745699</v>
      </c>
      <c r="H17" s="6">
        <v>613126.7375699</v>
      </c>
      <c r="I17" s="6">
        <v>1.0913576624624099</v>
      </c>
      <c r="J17" s="6">
        <v>7.8051206135723401</v>
      </c>
      <c r="K17" s="6">
        <v>0.94867916456374501</v>
      </c>
      <c r="L17" s="6">
        <v>774296.28484920005</v>
      </c>
      <c r="M17" s="6">
        <v>0.98839708101729895</v>
      </c>
      <c r="N17" s="6">
        <v>9.8568134833623695</v>
      </c>
      <c r="O17" s="6">
        <v>0.83492061458197597</v>
      </c>
      <c r="P17" s="6">
        <v>1350730.6279948</v>
      </c>
      <c r="Q17" s="6">
        <v>0.76755089095396001</v>
      </c>
      <c r="R17" s="6">
        <v>17.1948388839327</v>
      </c>
      <c r="S17" s="6">
        <v>0.63978821576059397</v>
      </c>
      <c r="T17" s="6">
        <v>3457506.4954223</v>
      </c>
      <c r="U17" s="6">
        <v>0.40145865083279503</v>
      </c>
      <c r="V17" s="6">
        <v>44.014154929761602</v>
      </c>
      <c r="W17" s="6">
        <v>0.27025632437698199</v>
      </c>
      <c r="X17" s="6">
        <v>1150698.0876235</v>
      </c>
      <c r="Y17" s="6">
        <v>0.74932256687941601</v>
      </c>
      <c r="Z17" s="6">
        <v>14.648419019052399</v>
      </c>
      <c r="AA17" s="6">
        <v>0.793008453825084</v>
      </c>
    </row>
    <row r="18" spans="1:27" x14ac:dyDescent="0.25">
      <c r="A18" s="6" t="s">
        <v>8</v>
      </c>
      <c r="B18" s="6" t="s">
        <v>1168</v>
      </c>
      <c r="C18" s="6" t="s">
        <v>9</v>
      </c>
      <c r="D18" s="6">
        <v>3033.9992277000001</v>
      </c>
      <c r="E18" s="6"/>
      <c r="F18" s="6">
        <v>10.306959793331</v>
      </c>
      <c r="G18" s="6"/>
      <c r="H18" s="6">
        <v>3450.0779926999999</v>
      </c>
      <c r="I18" s="6"/>
      <c r="J18" s="6">
        <v>11.720443047565301</v>
      </c>
      <c r="K18" s="6"/>
      <c r="L18" s="6">
        <v>3708.5450010999998</v>
      </c>
      <c r="M18" s="6"/>
      <c r="N18" s="6">
        <v>12.598495038864201</v>
      </c>
      <c r="O18" s="6"/>
      <c r="P18" s="6">
        <v>4632.6677154999998</v>
      </c>
      <c r="Q18" s="6"/>
      <c r="R18" s="6">
        <v>15.737881355928399</v>
      </c>
      <c r="S18" s="6"/>
      <c r="T18" s="6">
        <v>11167.5803409</v>
      </c>
      <c r="U18" s="6"/>
      <c r="V18" s="6">
        <v>37.937979849028203</v>
      </c>
      <c r="W18" s="6"/>
      <c r="X18" s="6">
        <v>3443.5424813999998</v>
      </c>
      <c r="Y18" s="6"/>
      <c r="Z18" s="6">
        <v>11.6982409152829</v>
      </c>
      <c r="AA18" s="6"/>
    </row>
    <row r="19" spans="1:27" x14ac:dyDescent="0.25">
      <c r="A19" s="6" t="s">
        <v>8</v>
      </c>
      <c r="B19" s="6" t="s">
        <v>1169</v>
      </c>
      <c r="C19" s="6" t="s">
        <v>9</v>
      </c>
      <c r="D19" s="6">
        <v>506049.95617169997</v>
      </c>
      <c r="E19" s="6">
        <v>1.2637473065612099</v>
      </c>
      <c r="F19" s="6">
        <v>6.4662609592897198</v>
      </c>
      <c r="G19" s="6">
        <v>1.1241997684210501</v>
      </c>
      <c r="H19" s="6">
        <v>609676.65957719996</v>
      </c>
      <c r="I19" s="6">
        <v>1.0969693882123801</v>
      </c>
      <c r="J19" s="6">
        <v>7.7903936825490199</v>
      </c>
      <c r="K19" s="6">
        <v>0.95392207660683104</v>
      </c>
      <c r="L19" s="6">
        <v>770587.7398481</v>
      </c>
      <c r="M19" s="6">
        <v>0.99263612258410105</v>
      </c>
      <c r="N19" s="6">
        <v>9.8465010363451704</v>
      </c>
      <c r="O19" s="6">
        <v>0.838785923617547</v>
      </c>
      <c r="P19" s="6">
        <v>1346097.9602793001</v>
      </c>
      <c r="Q19" s="6">
        <v>0.76990571191847801</v>
      </c>
      <c r="R19" s="6">
        <v>17.200319023405399</v>
      </c>
      <c r="S19" s="6">
        <v>0.641870159093479</v>
      </c>
      <c r="T19" s="6">
        <v>3446338.9150814</v>
      </c>
      <c r="U19" s="6">
        <v>0.40251434133633801</v>
      </c>
      <c r="V19" s="6">
        <v>44.037009602092702</v>
      </c>
      <c r="W19" s="6">
        <v>0.271112108330477</v>
      </c>
      <c r="X19" s="6">
        <v>1147254.5451421</v>
      </c>
      <c r="Y19" s="6">
        <v>0.75142932092368797</v>
      </c>
      <c r="Z19" s="6">
        <v>14.659515696318</v>
      </c>
      <c r="AA19" s="6">
        <v>0.79530284579228705</v>
      </c>
    </row>
    <row r="20" spans="1:27" x14ac:dyDescent="0.25">
      <c r="A20" t="s">
        <v>1250</v>
      </c>
    </row>
    <row r="21" spans="1:27" x14ac:dyDescent="0.25">
      <c r="A21" t="s">
        <v>1251</v>
      </c>
    </row>
    <row r="22" spans="1:27" x14ac:dyDescent="0.25">
      <c r="A22" t="s">
        <v>1252</v>
      </c>
    </row>
    <row r="23" spans="1:27" x14ac:dyDescent="0.25">
      <c r="A23" t="s">
        <v>1253</v>
      </c>
    </row>
    <row r="24" spans="1:27" x14ac:dyDescent="0.25">
      <c r="A24" t="s">
        <v>1254</v>
      </c>
    </row>
    <row r="27" spans="1:27" x14ac:dyDescent="0.25">
      <c r="L27" s="7" t="str">
        <f>HYPERLINK("#'Indice'!A1", "Ir al índice")</f>
        <v>Ir al índice</v>
      </c>
    </row>
    <row r="28" spans="1:27" ht="17.25" x14ac:dyDescent="0.3">
      <c r="A28" s="4" t="s">
        <v>746</v>
      </c>
    </row>
    <row r="29" spans="1:27" x14ac:dyDescent="0.25">
      <c r="A29" s="5" t="s">
        <v>10</v>
      </c>
      <c r="B29" s="5" t="s">
        <v>4</v>
      </c>
      <c r="C29" s="5" t="s">
        <v>5</v>
      </c>
      <c r="D29" s="5" t="s">
        <v>285</v>
      </c>
      <c r="E29" s="5" t="s">
        <v>286</v>
      </c>
      <c r="F29" s="5" t="s">
        <v>287</v>
      </c>
      <c r="G29" s="5" t="s">
        <v>288</v>
      </c>
      <c r="H29" s="5" t="s">
        <v>289</v>
      </c>
      <c r="I29" s="5" t="s">
        <v>290</v>
      </c>
      <c r="J29" s="5" t="s">
        <v>291</v>
      </c>
      <c r="K29" s="5" t="s">
        <v>292</v>
      </c>
      <c r="L29" s="5" t="s">
        <v>293</v>
      </c>
      <c r="M29" s="5" t="s">
        <v>294</v>
      </c>
      <c r="N29" s="5" t="s">
        <v>295</v>
      </c>
      <c r="O29" s="5" t="s">
        <v>296</v>
      </c>
      <c r="P29" s="5" t="s">
        <v>297</v>
      </c>
      <c r="Q29" s="5" t="s">
        <v>298</v>
      </c>
      <c r="R29" s="5" t="s">
        <v>299</v>
      </c>
      <c r="S29" s="5" t="s">
        <v>300</v>
      </c>
      <c r="T29" s="5" t="s">
        <v>301</v>
      </c>
      <c r="U29" s="5" t="s">
        <v>302</v>
      </c>
      <c r="V29" s="5" t="s">
        <v>303</v>
      </c>
      <c r="W29" s="5" t="s">
        <v>304</v>
      </c>
      <c r="X29" s="5" t="s">
        <v>305</v>
      </c>
      <c r="Y29" s="5" t="s">
        <v>306</v>
      </c>
      <c r="Z29" s="5" t="s">
        <v>307</v>
      </c>
      <c r="AA29" s="5" t="s">
        <v>308</v>
      </c>
    </row>
    <row r="30" spans="1:27" x14ac:dyDescent="0.25">
      <c r="A30" s="6" t="s">
        <v>8</v>
      </c>
      <c r="B30" s="6" t="s">
        <v>11</v>
      </c>
      <c r="C30" s="6" t="s">
        <v>9</v>
      </c>
      <c r="D30" s="6">
        <v>509083.95539939997</v>
      </c>
      <c r="E30" s="6">
        <v>1.25708242278153</v>
      </c>
      <c r="F30" s="6">
        <v>6.4806530703186001</v>
      </c>
      <c r="G30" s="6">
        <v>1.1178055831745699</v>
      </c>
      <c r="H30" s="6">
        <v>613126.7375699</v>
      </c>
      <c r="I30" s="6">
        <v>1.0913576624624099</v>
      </c>
      <c r="J30" s="6">
        <v>7.8051206135723401</v>
      </c>
      <c r="K30" s="6">
        <v>0.94867916456374501</v>
      </c>
      <c r="L30" s="6">
        <v>774296.28484920005</v>
      </c>
      <c r="M30" s="6">
        <v>0.98839708101729895</v>
      </c>
      <c r="N30" s="6">
        <v>9.8568134833623695</v>
      </c>
      <c r="O30" s="6">
        <v>0.83492061458197597</v>
      </c>
      <c r="P30" s="6">
        <v>1350730.6279948</v>
      </c>
      <c r="Q30" s="6">
        <v>0.76755089095396001</v>
      </c>
      <c r="R30" s="6">
        <v>17.1948388839327</v>
      </c>
      <c r="S30" s="6">
        <v>0.63978821576059397</v>
      </c>
      <c r="T30" s="6">
        <v>3457506.4954223</v>
      </c>
      <c r="U30" s="6">
        <v>0.40145865083279503</v>
      </c>
      <c r="V30" s="6">
        <v>44.014154929761602</v>
      </c>
      <c r="W30" s="6">
        <v>0.27025632437698199</v>
      </c>
      <c r="X30" s="6">
        <v>1150698.0876235</v>
      </c>
      <c r="Y30" s="6">
        <v>0.74932256687941601</v>
      </c>
      <c r="Z30" s="6">
        <v>14.648419019052399</v>
      </c>
      <c r="AA30" s="6">
        <v>0.793008453825084</v>
      </c>
    </row>
    <row r="31" spans="1:27" x14ac:dyDescent="0.25">
      <c r="A31" s="6" t="s">
        <v>12</v>
      </c>
      <c r="B31" s="6" t="s">
        <v>13</v>
      </c>
      <c r="C31" s="6" t="s">
        <v>9</v>
      </c>
      <c r="D31" s="6">
        <v>9593.0681299999997</v>
      </c>
      <c r="E31" s="6">
        <v>8.4139016002858593</v>
      </c>
      <c r="F31" s="6">
        <v>6.0986199085778701</v>
      </c>
      <c r="G31" s="6">
        <v>7.7088989556659504</v>
      </c>
      <c r="H31" s="6">
        <v>13618.863093600001</v>
      </c>
      <c r="I31" s="6">
        <v>7.5310550586764702</v>
      </c>
      <c r="J31" s="6">
        <v>8.6579463910077905</v>
      </c>
      <c r="K31" s="6">
        <v>6.7758032004614703</v>
      </c>
      <c r="L31" s="6">
        <v>17227.194171200001</v>
      </c>
      <c r="M31" s="6">
        <v>6.0999020993026596</v>
      </c>
      <c r="N31" s="6">
        <v>10.9518777431446</v>
      </c>
      <c r="O31" s="6">
        <v>4.95608535637892</v>
      </c>
      <c r="P31" s="6">
        <v>26399.289894400001</v>
      </c>
      <c r="Q31" s="6">
        <v>4.99896080271043</v>
      </c>
      <c r="R31" s="6">
        <v>16.782872042659701</v>
      </c>
      <c r="S31" s="6">
        <v>4.1643170304722599</v>
      </c>
      <c r="T31" s="6">
        <v>67897.387533100002</v>
      </c>
      <c r="U31" s="6">
        <v>2.93091439178581</v>
      </c>
      <c r="V31" s="6">
        <v>43.164538574979403</v>
      </c>
      <c r="W31" s="6">
        <v>1.66135053626929</v>
      </c>
      <c r="X31" s="6">
        <v>22563.197177800001</v>
      </c>
      <c r="Y31" s="6">
        <v>5.2010960010321101</v>
      </c>
      <c r="Z31" s="6">
        <v>14.3441453396307</v>
      </c>
      <c r="AA31" s="6">
        <v>6.0870897737623304</v>
      </c>
    </row>
    <row r="32" spans="1:27" x14ac:dyDescent="0.25">
      <c r="A32" s="6" t="s">
        <v>14</v>
      </c>
      <c r="B32" s="6" t="s">
        <v>15</v>
      </c>
      <c r="C32" s="6" t="s">
        <v>9</v>
      </c>
      <c r="D32" s="6">
        <v>3160.5331673000001</v>
      </c>
      <c r="E32" s="6">
        <v>8.2788689481532298</v>
      </c>
      <c r="F32" s="6">
        <v>8.1247639242577705</v>
      </c>
      <c r="G32" s="6">
        <v>7.17563790034247</v>
      </c>
      <c r="H32" s="6">
        <v>3608.960204</v>
      </c>
      <c r="I32" s="6">
        <v>6.1429095337522703</v>
      </c>
      <c r="J32" s="6">
        <v>9.2775326558558096</v>
      </c>
      <c r="K32" s="6">
        <v>5.2706420162430296</v>
      </c>
      <c r="L32" s="6">
        <v>4470.3401151999997</v>
      </c>
      <c r="M32" s="6">
        <v>5.68180536497219</v>
      </c>
      <c r="N32" s="6">
        <v>11.4918769000508</v>
      </c>
      <c r="O32" s="6">
        <v>4.7119789133312802</v>
      </c>
      <c r="P32" s="6">
        <v>6689.4172980000003</v>
      </c>
      <c r="Q32" s="6">
        <v>5.9920100964978102</v>
      </c>
      <c r="R32" s="6">
        <v>17.196445491988499</v>
      </c>
      <c r="S32" s="6">
        <v>4.9358050536502702</v>
      </c>
      <c r="T32" s="6">
        <v>16385.948891100001</v>
      </c>
      <c r="U32" s="6">
        <v>2.4935998535478201</v>
      </c>
      <c r="V32" s="6">
        <v>42.1232619206694</v>
      </c>
      <c r="W32" s="6">
        <v>1.8629610215374801</v>
      </c>
      <c r="X32" s="6">
        <v>4584.8003337999999</v>
      </c>
      <c r="Y32" s="6">
        <v>5.5428627952419802</v>
      </c>
      <c r="Z32" s="6">
        <v>11.786119107177599</v>
      </c>
      <c r="AA32" s="6">
        <v>6.4224154690570803</v>
      </c>
    </row>
    <row r="33" spans="1:27" x14ac:dyDescent="0.25">
      <c r="A33" s="6" t="s">
        <v>16</v>
      </c>
      <c r="B33" s="6" t="s">
        <v>17</v>
      </c>
      <c r="C33" s="6" t="s">
        <v>9</v>
      </c>
      <c r="D33" s="6">
        <v>9170.6205415999993</v>
      </c>
      <c r="E33" s="6">
        <v>10.027435299274799</v>
      </c>
      <c r="F33" s="6">
        <v>8.2980974497185809</v>
      </c>
      <c r="G33" s="6">
        <v>9.0111707619868895</v>
      </c>
      <c r="H33" s="6">
        <v>9614.2025665000001</v>
      </c>
      <c r="I33" s="6">
        <v>8.2414543273095706</v>
      </c>
      <c r="J33" s="6">
        <v>8.6994756174081491</v>
      </c>
      <c r="K33" s="6">
        <v>7.0328912459837598</v>
      </c>
      <c r="L33" s="6">
        <v>11098.4664216</v>
      </c>
      <c r="M33" s="6">
        <v>9.2381860743321091</v>
      </c>
      <c r="N33" s="6">
        <v>10.0425217127998</v>
      </c>
      <c r="O33" s="6">
        <v>7.9839826094720499</v>
      </c>
      <c r="P33" s="6">
        <v>18726.0760476</v>
      </c>
      <c r="Q33" s="6">
        <v>6.6203486521923702</v>
      </c>
      <c r="R33" s="6">
        <v>16.944415395767201</v>
      </c>
      <c r="S33" s="6">
        <v>5.7256452416223098</v>
      </c>
      <c r="T33" s="6">
        <v>50167.998678099997</v>
      </c>
      <c r="U33" s="6">
        <v>3.3177564039445802</v>
      </c>
      <c r="V33" s="6">
        <v>45.394849781408098</v>
      </c>
      <c r="W33" s="6">
        <v>2.3674561032896002</v>
      </c>
      <c r="X33" s="6">
        <v>11737.3723715</v>
      </c>
      <c r="Y33" s="6">
        <v>5.6713651966864296</v>
      </c>
      <c r="Z33" s="6">
        <v>10.6206400428982</v>
      </c>
      <c r="AA33" s="6">
        <v>6.6915691995416804</v>
      </c>
    </row>
    <row r="34" spans="1:27" x14ac:dyDescent="0.25">
      <c r="A34" s="6" t="s">
        <v>18</v>
      </c>
      <c r="B34" s="6" t="s">
        <v>19</v>
      </c>
      <c r="C34" s="6" t="s">
        <v>9</v>
      </c>
      <c r="D34" s="6">
        <v>2498.6072509000001</v>
      </c>
      <c r="E34" s="6">
        <v>9.3284904198218506</v>
      </c>
      <c r="F34" s="6">
        <v>7.2258319497794803</v>
      </c>
      <c r="G34" s="6">
        <v>7.5634901216020003</v>
      </c>
      <c r="H34" s="6">
        <v>3137.2663275999998</v>
      </c>
      <c r="I34" s="6">
        <v>7.2940136769064097</v>
      </c>
      <c r="J34" s="6">
        <v>9.0727981585636996</v>
      </c>
      <c r="K34" s="6">
        <v>5.7462366954732902</v>
      </c>
      <c r="L34" s="6">
        <v>3291.6962755</v>
      </c>
      <c r="M34" s="6">
        <v>6.5244337851134304</v>
      </c>
      <c r="N34" s="6">
        <v>9.5194009014063994</v>
      </c>
      <c r="O34" s="6">
        <v>5.8173944620051703</v>
      </c>
      <c r="P34" s="6">
        <v>5626.6197319000003</v>
      </c>
      <c r="Q34" s="6">
        <v>5.4309454568494004</v>
      </c>
      <c r="R34" s="6">
        <v>16.271868503294399</v>
      </c>
      <c r="S34" s="6">
        <v>4.5210688192059401</v>
      </c>
      <c r="T34" s="6">
        <v>15032.9284642</v>
      </c>
      <c r="U34" s="6">
        <v>2.7688815542284799</v>
      </c>
      <c r="V34" s="6">
        <v>43.474385482647897</v>
      </c>
      <c r="W34" s="6">
        <v>1.8737556023761499</v>
      </c>
      <c r="X34" s="6">
        <v>4991.6995624000001</v>
      </c>
      <c r="Y34" s="6">
        <v>4.5461700690266902</v>
      </c>
      <c r="Z34" s="6">
        <v>14.435715004308101</v>
      </c>
      <c r="AA34" s="6">
        <v>5.0885053969391896</v>
      </c>
    </row>
    <row r="35" spans="1:27" x14ac:dyDescent="0.25">
      <c r="A35" s="6" t="s">
        <v>20</v>
      </c>
      <c r="B35" s="6" t="s">
        <v>21</v>
      </c>
      <c r="C35" s="6" t="s">
        <v>9</v>
      </c>
      <c r="D35" s="6">
        <v>12480.544419399999</v>
      </c>
      <c r="E35" s="6">
        <v>11.7299977092747</v>
      </c>
      <c r="F35" s="6">
        <v>7.8762476008195303</v>
      </c>
      <c r="G35" s="6">
        <v>9.5567717367518306</v>
      </c>
      <c r="H35" s="6">
        <v>14763.9875651</v>
      </c>
      <c r="I35" s="6">
        <v>7.4250032679169999</v>
      </c>
      <c r="J35" s="6">
        <v>9.3172875902266696</v>
      </c>
      <c r="K35" s="6">
        <v>6.16027690753236</v>
      </c>
      <c r="L35" s="6">
        <v>19961.500539199998</v>
      </c>
      <c r="M35" s="6">
        <v>6.7703951925664096</v>
      </c>
      <c r="N35" s="6">
        <v>12.597344750942399</v>
      </c>
      <c r="O35" s="6">
        <v>5.3378515796074</v>
      </c>
      <c r="P35" s="6">
        <v>29024.670521200002</v>
      </c>
      <c r="Q35" s="6">
        <v>6.7842317298218999</v>
      </c>
      <c r="R35" s="6">
        <v>18.316948674276599</v>
      </c>
      <c r="S35" s="6">
        <v>5.0354486425634999</v>
      </c>
      <c r="T35" s="6">
        <v>69290.633543799995</v>
      </c>
      <c r="U35" s="6">
        <v>3.2861574599287402</v>
      </c>
      <c r="V35" s="6">
        <v>43.728075304174702</v>
      </c>
      <c r="W35" s="6">
        <v>2.3699216301275099</v>
      </c>
      <c r="X35" s="6">
        <v>12936.663361700001</v>
      </c>
      <c r="Y35" s="6">
        <v>9.3867443860331896</v>
      </c>
      <c r="Z35" s="6">
        <v>8.1640960795601298</v>
      </c>
      <c r="AA35" s="6">
        <v>9.8910916075359694</v>
      </c>
    </row>
    <row r="36" spans="1:27" x14ac:dyDescent="0.25">
      <c r="A36" s="6" t="s">
        <v>22</v>
      </c>
      <c r="B36" s="6" t="s">
        <v>23</v>
      </c>
      <c r="C36" s="6" t="s">
        <v>9</v>
      </c>
      <c r="D36" s="6">
        <v>66838.243700999999</v>
      </c>
      <c r="E36" s="6">
        <v>8.8312383158711203</v>
      </c>
      <c r="F36" s="6">
        <v>8.4362693544284202</v>
      </c>
      <c r="G36" s="6">
        <v>7.8395843688031199</v>
      </c>
      <c r="H36" s="6">
        <v>72898.558623599994</v>
      </c>
      <c r="I36" s="6">
        <v>7.8636336601677099</v>
      </c>
      <c r="J36" s="6">
        <v>9.2011974289665392</v>
      </c>
      <c r="K36" s="6">
        <v>6.6239850091985497</v>
      </c>
      <c r="L36" s="6">
        <v>97040.239790899999</v>
      </c>
      <c r="M36" s="6">
        <v>5.59275000852299</v>
      </c>
      <c r="N36" s="6">
        <v>12.248341006035499</v>
      </c>
      <c r="O36" s="6">
        <v>4.5530103792106003</v>
      </c>
      <c r="P36" s="6">
        <v>139832.51181500001</v>
      </c>
      <c r="Q36" s="6">
        <v>5.6428827003227502</v>
      </c>
      <c r="R36" s="6">
        <v>17.649547158283401</v>
      </c>
      <c r="S36" s="6">
        <v>4.8679937209873803</v>
      </c>
      <c r="T36" s="6">
        <v>338874.3817342</v>
      </c>
      <c r="U36" s="6">
        <v>3.6468929342480298</v>
      </c>
      <c r="V36" s="6">
        <v>42.772451867737203</v>
      </c>
      <c r="W36" s="6">
        <v>2.1029787604241399</v>
      </c>
      <c r="X36" s="6">
        <v>76788.5830632</v>
      </c>
      <c r="Y36" s="6">
        <v>6.4359889401406702</v>
      </c>
      <c r="Z36" s="6">
        <v>9.6921931845489695</v>
      </c>
      <c r="AA36" s="6">
        <v>7.3739477460233198</v>
      </c>
    </row>
    <row r="37" spans="1:27" x14ac:dyDescent="0.25">
      <c r="A37" s="6" t="s">
        <v>24</v>
      </c>
      <c r="B37" s="6" t="s">
        <v>25</v>
      </c>
      <c r="C37" s="6" t="s">
        <v>9</v>
      </c>
      <c r="D37" s="6">
        <v>1976.9472564</v>
      </c>
      <c r="E37" s="6">
        <v>7.48449197817766</v>
      </c>
      <c r="F37" s="6">
        <v>6.4824318973629902</v>
      </c>
      <c r="G37" s="6">
        <v>7.0645961457313904</v>
      </c>
      <c r="H37" s="6">
        <v>2679.1277925999998</v>
      </c>
      <c r="I37" s="6">
        <v>6.64328255147782</v>
      </c>
      <c r="J37" s="6">
        <v>8.7848896340752898</v>
      </c>
      <c r="K37" s="6">
        <v>6.1616286711333501</v>
      </c>
      <c r="L37" s="6">
        <v>3669.3553004999999</v>
      </c>
      <c r="M37" s="6">
        <v>5.5745523085302802</v>
      </c>
      <c r="N37" s="6">
        <v>12.031856573672</v>
      </c>
      <c r="O37" s="6">
        <v>5.0590997617950402</v>
      </c>
      <c r="P37" s="6">
        <v>5158.2861479000003</v>
      </c>
      <c r="Q37" s="6">
        <v>4.9797414803663198</v>
      </c>
      <c r="R37" s="6">
        <v>16.914077273747498</v>
      </c>
      <c r="S37" s="6">
        <v>4.5593324112688602</v>
      </c>
      <c r="T37" s="6">
        <v>13261.5080867</v>
      </c>
      <c r="U37" s="6">
        <v>2.2950424338649702</v>
      </c>
      <c r="V37" s="6">
        <v>43.4846315449538</v>
      </c>
      <c r="W37" s="6">
        <v>1.7048565884020399</v>
      </c>
      <c r="X37" s="6">
        <v>3751.7754261</v>
      </c>
      <c r="Y37" s="6">
        <v>5.6959079516834503</v>
      </c>
      <c r="Z37" s="6">
        <v>12.3021130761884</v>
      </c>
      <c r="AA37" s="6">
        <v>5.93738987657962</v>
      </c>
    </row>
    <row r="38" spans="1:27" x14ac:dyDescent="0.25">
      <c r="A38" t="s">
        <v>1250</v>
      </c>
    </row>
    <row r="39" spans="1:27" x14ac:dyDescent="0.25">
      <c r="A39" t="s">
        <v>1251</v>
      </c>
    </row>
    <row r="40" spans="1:27" x14ac:dyDescent="0.25">
      <c r="A40" t="s">
        <v>1252</v>
      </c>
    </row>
    <row r="41" spans="1:27" x14ac:dyDescent="0.25">
      <c r="A41" t="s">
        <v>1253</v>
      </c>
    </row>
    <row r="42" spans="1:27" x14ac:dyDescent="0.25">
      <c r="A42" t="s">
        <v>1254</v>
      </c>
    </row>
    <row r="45" spans="1:27" x14ac:dyDescent="0.25">
      <c r="L45" s="7" t="str">
        <f>HYPERLINK("#'Indice'!A1", "Ir al índice")</f>
        <v>Ir al índice</v>
      </c>
    </row>
    <row r="46" spans="1:27" ht="17.25" x14ac:dyDescent="0.3">
      <c r="A46" s="4" t="s">
        <v>747</v>
      </c>
    </row>
    <row r="47" spans="1:27" x14ac:dyDescent="0.25">
      <c r="A47" s="5" t="s">
        <v>10</v>
      </c>
      <c r="B47" s="5" t="s">
        <v>4</v>
      </c>
      <c r="C47" s="5" t="s">
        <v>5</v>
      </c>
      <c r="D47" s="5" t="s">
        <v>285</v>
      </c>
      <c r="E47" s="5" t="s">
        <v>286</v>
      </c>
      <c r="F47" s="5" t="s">
        <v>287</v>
      </c>
      <c r="G47" s="5" t="s">
        <v>288</v>
      </c>
      <c r="H47" s="5" t="s">
        <v>289</v>
      </c>
      <c r="I47" s="5" t="s">
        <v>290</v>
      </c>
      <c r="J47" s="5" t="s">
        <v>291</v>
      </c>
      <c r="K47" s="5" t="s">
        <v>292</v>
      </c>
      <c r="L47" s="5" t="s">
        <v>293</v>
      </c>
      <c r="M47" s="5" t="s">
        <v>294</v>
      </c>
      <c r="N47" s="5" t="s">
        <v>295</v>
      </c>
      <c r="O47" s="5" t="s">
        <v>296</v>
      </c>
      <c r="P47" s="5" t="s">
        <v>297</v>
      </c>
      <c r="Q47" s="5" t="s">
        <v>298</v>
      </c>
      <c r="R47" s="5" t="s">
        <v>299</v>
      </c>
      <c r="S47" s="5" t="s">
        <v>300</v>
      </c>
      <c r="T47" s="5" t="s">
        <v>301</v>
      </c>
      <c r="U47" s="5" t="s">
        <v>302</v>
      </c>
      <c r="V47" s="5" t="s">
        <v>303</v>
      </c>
      <c r="W47" s="5" t="s">
        <v>304</v>
      </c>
      <c r="X47" s="5" t="s">
        <v>305</v>
      </c>
      <c r="Y47" s="5" t="s">
        <v>306</v>
      </c>
      <c r="Z47" s="5" t="s">
        <v>307</v>
      </c>
      <c r="AA47" s="5" t="s">
        <v>308</v>
      </c>
    </row>
    <row r="48" spans="1:27" x14ac:dyDescent="0.25">
      <c r="A48" s="6" t="s">
        <v>8</v>
      </c>
      <c r="B48" s="6" t="s">
        <v>11</v>
      </c>
      <c r="C48" s="6" t="s">
        <v>9</v>
      </c>
      <c r="D48" s="6">
        <v>506049.95617169997</v>
      </c>
      <c r="E48" s="6">
        <v>1.2637473065612099</v>
      </c>
      <c r="F48" s="6">
        <v>6.4662609592897198</v>
      </c>
      <c r="G48" s="6">
        <v>1.1241997684210501</v>
      </c>
      <c r="H48" s="6">
        <v>609676.65957719996</v>
      </c>
      <c r="I48" s="6">
        <v>1.0969693882123801</v>
      </c>
      <c r="J48" s="6">
        <v>7.7903936825490199</v>
      </c>
      <c r="K48" s="6">
        <v>0.95392207660683104</v>
      </c>
      <c r="L48" s="6">
        <v>770587.7398481</v>
      </c>
      <c r="M48" s="6">
        <v>0.99263612258410105</v>
      </c>
      <c r="N48" s="6">
        <v>9.8465010363451704</v>
      </c>
      <c r="O48" s="6">
        <v>0.838785923617547</v>
      </c>
      <c r="P48" s="6">
        <v>1346097.9602793001</v>
      </c>
      <c r="Q48" s="6">
        <v>0.76990571191847801</v>
      </c>
      <c r="R48" s="6">
        <v>17.200319023405399</v>
      </c>
      <c r="S48" s="6">
        <v>0.641870159093479</v>
      </c>
      <c r="T48" s="6">
        <v>3446338.9150814</v>
      </c>
      <c r="U48" s="6">
        <v>0.40251434133633801</v>
      </c>
      <c r="V48" s="6">
        <v>44.037009602092702</v>
      </c>
      <c r="W48" s="6">
        <v>0.271112108330477</v>
      </c>
      <c r="X48" s="6">
        <v>1147254.5451421</v>
      </c>
      <c r="Y48" s="6">
        <v>0.75142932092368797</v>
      </c>
      <c r="Z48" s="6">
        <v>14.659515696318</v>
      </c>
      <c r="AA48" s="6">
        <v>0.79530284579228705</v>
      </c>
    </row>
    <row r="49" spans="1:27" x14ac:dyDescent="0.25">
      <c r="A49" s="6" t="s">
        <v>26</v>
      </c>
      <c r="B49" s="6" t="s">
        <v>27</v>
      </c>
      <c r="C49" s="6" t="s">
        <v>9</v>
      </c>
      <c r="D49" s="6">
        <v>771.27897929999995</v>
      </c>
      <c r="E49" s="6">
        <v>12.607184602704301</v>
      </c>
      <c r="F49" s="6">
        <v>8.0467290470861297</v>
      </c>
      <c r="G49" s="6">
        <v>11.3036620335225</v>
      </c>
      <c r="H49" s="6">
        <v>925.71887890000005</v>
      </c>
      <c r="I49" s="6">
        <v>9.3851130092463695</v>
      </c>
      <c r="J49" s="6">
        <v>9.6579956049641495</v>
      </c>
      <c r="K49" s="6">
        <v>7.6880438340239596</v>
      </c>
      <c r="L49" s="6">
        <v>1295.0526425</v>
      </c>
      <c r="M49" s="6">
        <v>8.8276902074467092</v>
      </c>
      <c r="N49" s="6">
        <v>13.511243007515001</v>
      </c>
      <c r="O49" s="6">
        <v>6.8243573226501297</v>
      </c>
      <c r="P49" s="6">
        <v>1613.4992594</v>
      </c>
      <c r="Q49" s="6">
        <v>8.9111891007474906</v>
      </c>
      <c r="R49" s="6">
        <v>16.833586427896002</v>
      </c>
      <c r="S49" s="6">
        <v>6.3623410762267198</v>
      </c>
      <c r="T49" s="6">
        <v>3899.0393549</v>
      </c>
      <c r="U49" s="6">
        <v>4.8136462131757796</v>
      </c>
      <c r="V49" s="6">
        <v>40.678553512868703</v>
      </c>
      <c r="W49" s="6">
        <v>3.0729881255771998</v>
      </c>
      <c r="X49" s="6">
        <v>1080.4108867</v>
      </c>
      <c r="Y49" s="6">
        <v>7.4373319886961298</v>
      </c>
      <c r="Z49" s="6">
        <v>11.271892399670101</v>
      </c>
      <c r="AA49" s="6">
        <v>8.8823515134081994</v>
      </c>
    </row>
    <row r="50" spans="1:27" x14ac:dyDescent="0.25">
      <c r="A50" s="6" t="s">
        <v>28</v>
      </c>
      <c r="B50" s="6" t="s">
        <v>29</v>
      </c>
      <c r="C50" s="6" t="s">
        <v>9</v>
      </c>
      <c r="D50" s="6">
        <v>4742.3417718000001</v>
      </c>
      <c r="E50" s="6">
        <v>8.2395281253658297</v>
      </c>
      <c r="F50" s="6">
        <v>6.8997810855539603</v>
      </c>
      <c r="G50" s="6">
        <v>8.0281614411759694</v>
      </c>
      <c r="H50" s="6">
        <v>6501.7938641000001</v>
      </c>
      <c r="I50" s="6">
        <v>8.5758440721506695</v>
      </c>
      <c r="J50" s="6">
        <v>9.4596628594865209</v>
      </c>
      <c r="K50" s="6">
        <v>7.30406169695096</v>
      </c>
      <c r="L50" s="6">
        <v>7158.2524321000001</v>
      </c>
      <c r="M50" s="6">
        <v>8.9015217509167908</v>
      </c>
      <c r="N50" s="6">
        <v>10.4147649227478</v>
      </c>
      <c r="O50" s="6">
        <v>7.5916800752487799</v>
      </c>
      <c r="P50" s="6">
        <v>11348.8132078</v>
      </c>
      <c r="Q50" s="6">
        <v>6.6864777188375299</v>
      </c>
      <c r="R50" s="6">
        <v>16.511742612119299</v>
      </c>
      <c r="S50" s="6">
        <v>5.42997933728258</v>
      </c>
      <c r="T50" s="6">
        <v>30376.718217500002</v>
      </c>
      <c r="U50" s="6">
        <v>3.97910737011403</v>
      </c>
      <c r="V50" s="6">
        <v>44.1960356051597</v>
      </c>
      <c r="W50" s="6">
        <v>2.0224225002610901</v>
      </c>
      <c r="X50" s="6">
        <v>8603.8520368000009</v>
      </c>
      <c r="Y50" s="6">
        <v>6.0835397394359898</v>
      </c>
      <c r="Z50" s="6">
        <v>12.5180129149328</v>
      </c>
      <c r="AA50" s="6">
        <v>7.4757633441975599</v>
      </c>
    </row>
    <row r="51" spans="1:27" x14ac:dyDescent="0.25">
      <c r="A51" s="6" t="s">
        <v>12</v>
      </c>
      <c r="B51" s="6" t="s">
        <v>13</v>
      </c>
      <c r="C51" s="6" t="s">
        <v>9</v>
      </c>
      <c r="D51" s="6">
        <v>7190.0780317999997</v>
      </c>
      <c r="E51" s="6">
        <v>10.889707728363501</v>
      </c>
      <c r="F51" s="6">
        <v>5.4495058601333497</v>
      </c>
      <c r="G51" s="6">
        <v>10.028210677354901</v>
      </c>
      <c r="H51" s="6">
        <v>11057.5127073</v>
      </c>
      <c r="I51" s="6">
        <v>9.0782332404394701</v>
      </c>
      <c r="J51" s="6">
        <v>8.3807129811976608</v>
      </c>
      <c r="K51" s="6">
        <v>8.1784241136675693</v>
      </c>
      <c r="L51" s="6">
        <v>14435.677411000001</v>
      </c>
      <c r="M51" s="6">
        <v>7.1354990048153004</v>
      </c>
      <c r="N51" s="6">
        <v>10.9410924747009</v>
      </c>
      <c r="O51" s="6">
        <v>5.7737369668434102</v>
      </c>
      <c r="P51" s="6">
        <v>21938.3097475</v>
      </c>
      <c r="Q51" s="6">
        <v>5.8929908946311302</v>
      </c>
      <c r="R51" s="6">
        <v>16.627489576840201</v>
      </c>
      <c r="S51" s="6">
        <v>4.8938299378952204</v>
      </c>
      <c r="T51" s="6">
        <v>57893.243296100001</v>
      </c>
      <c r="U51" s="6">
        <v>3.4055315824808301</v>
      </c>
      <c r="V51" s="6">
        <v>43.878462404564701</v>
      </c>
      <c r="W51" s="6">
        <v>1.89000523270122</v>
      </c>
      <c r="X51" s="6">
        <v>19425.178805200001</v>
      </c>
      <c r="Y51" s="6">
        <v>5.9660981085914102</v>
      </c>
      <c r="Z51" s="6">
        <v>14.7227367025632</v>
      </c>
      <c r="AA51" s="6">
        <v>7.0299550982046597</v>
      </c>
    </row>
    <row r="52" spans="1:27" x14ac:dyDescent="0.25">
      <c r="A52" s="6" t="s">
        <v>14</v>
      </c>
      <c r="B52" s="6" t="s">
        <v>15</v>
      </c>
      <c r="C52" s="6" t="s">
        <v>9</v>
      </c>
      <c r="D52" s="6">
        <v>1898.1655549</v>
      </c>
      <c r="E52" s="6">
        <v>11.8592729418136</v>
      </c>
      <c r="F52" s="6">
        <v>7.2256016545654003</v>
      </c>
      <c r="G52" s="6">
        <v>10.4531768264301</v>
      </c>
      <c r="H52" s="6">
        <v>2445.8323734999999</v>
      </c>
      <c r="I52" s="6">
        <v>7.3042941833605104</v>
      </c>
      <c r="J52" s="6">
        <v>9.3103630498037599</v>
      </c>
      <c r="K52" s="6">
        <v>6.5516252220706201</v>
      </c>
      <c r="L52" s="6">
        <v>2819.8299281999998</v>
      </c>
      <c r="M52" s="6">
        <v>7.4993181776734801</v>
      </c>
      <c r="N52" s="6">
        <v>10.7340309396081</v>
      </c>
      <c r="O52" s="6">
        <v>6.2968742303018503</v>
      </c>
      <c r="P52" s="6">
        <v>4552.688631</v>
      </c>
      <c r="Q52" s="6">
        <v>7.9965336445876503</v>
      </c>
      <c r="R52" s="6">
        <v>17.330371642218399</v>
      </c>
      <c r="S52" s="6">
        <v>6.6045301894346897</v>
      </c>
      <c r="T52" s="6">
        <v>11428.269681</v>
      </c>
      <c r="U52" s="6">
        <v>3.2940050986923</v>
      </c>
      <c r="V52" s="6">
        <v>43.503120211347102</v>
      </c>
      <c r="W52" s="6">
        <v>2.3050067512749002</v>
      </c>
      <c r="X52" s="6">
        <v>3125.2138347999999</v>
      </c>
      <c r="Y52" s="6">
        <v>6.96029519321882</v>
      </c>
      <c r="Z52" s="6">
        <v>11.896512502457201</v>
      </c>
      <c r="AA52" s="6">
        <v>8.0964166901368397</v>
      </c>
    </row>
    <row r="53" spans="1:27" x14ac:dyDescent="0.25">
      <c r="A53" s="6" t="s">
        <v>30</v>
      </c>
      <c r="B53" s="6" t="s">
        <v>31</v>
      </c>
      <c r="C53" s="6" t="s">
        <v>9</v>
      </c>
      <c r="D53" s="6">
        <v>2752.0420709999999</v>
      </c>
      <c r="E53" s="6">
        <v>7.5664464695280103</v>
      </c>
      <c r="F53" s="6">
        <v>11.5846189183171</v>
      </c>
      <c r="G53" s="6">
        <v>6.59242426448436</v>
      </c>
      <c r="H53" s="6">
        <v>2107.3170003</v>
      </c>
      <c r="I53" s="6">
        <v>8.4073915744395293</v>
      </c>
      <c r="J53" s="6">
        <v>8.87067267096538</v>
      </c>
      <c r="K53" s="6">
        <v>7.7446299433825097</v>
      </c>
      <c r="L53" s="6">
        <v>3080.7284060000002</v>
      </c>
      <c r="M53" s="6">
        <v>7.5851906104492999</v>
      </c>
      <c r="N53" s="6">
        <v>12.9682118418256</v>
      </c>
      <c r="O53" s="6">
        <v>6.2918718778940601</v>
      </c>
      <c r="P53" s="6">
        <v>5133.2084535000004</v>
      </c>
      <c r="Q53" s="6">
        <v>5.4196751273800503</v>
      </c>
      <c r="R53" s="6">
        <v>21.6080503960005</v>
      </c>
      <c r="S53" s="6">
        <v>4.9559974566982703</v>
      </c>
      <c r="T53" s="6">
        <v>9160.6682978000008</v>
      </c>
      <c r="U53" s="6">
        <v>4.1941652450266096</v>
      </c>
      <c r="V53" s="6">
        <v>38.5614930765067</v>
      </c>
      <c r="W53" s="6">
        <v>2.8385769383547599</v>
      </c>
      <c r="X53" s="6">
        <v>1522.0357779999999</v>
      </c>
      <c r="Y53" s="6">
        <v>8.9239848596683995</v>
      </c>
      <c r="Z53" s="6">
        <v>6.4069530963846697</v>
      </c>
      <c r="AA53" s="6">
        <v>9.3766524395526591</v>
      </c>
    </row>
    <row r="54" spans="1:27" x14ac:dyDescent="0.25">
      <c r="A54" s="6" t="s">
        <v>32</v>
      </c>
      <c r="B54" s="6" t="s">
        <v>33</v>
      </c>
      <c r="C54" s="6" t="s">
        <v>9</v>
      </c>
      <c r="D54" s="6">
        <v>11341.766102699999</v>
      </c>
      <c r="E54" s="6">
        <v>8.3229591600175592</v>
      </c>
      <c r="F54" s="6">
        <v>7.4079319820643503</v>
      </c>
      <c r="G54" s="6">
        <v>7.3412258067445704</v>
      </c>
      <c r="H54" s="6">
        <v>14426.6092567</v>
      </c>
      <c r="I54" s="6">
        <v>7.3763142577018597</v>
      </c>
      <c r="J54" s="6">
        <v>9.4228129144729902</v>
      </c>
      <c r="K54" s="6">
        <v>6.45271248008578</v>
      </c>
      <c r="L54" s="6">
        <v>18781.5534591</v>
      </c>
      <c r="M54" s="6">
        <v>6.9989272805047396</v>
      </c>
      <c r="N54" s="6">
        <v>12.2672667803823</v>
      </c>
      <c r="O54" s="6">
        <v>5.9087203118764098</v>
      </c>
      <c r="P54" s="6">
        <v>27299.0234662</v>
      </c>
      <c r="Q54" s="6">
        <v>5.7401771581179002</v>
      </c>
      <c r="R54" s="6">
        <v>17.8304954610416</v>
      </c>
      <c r="S54" s="6">
        <v>4.6482318811658203</v>
      </c>
      <c r="T54" s="6">
        <v>65745.035133800004</v>
      </c>
      <c r="U54" s="6">
        <v>2.7758072414857402</v>
      </c>
      <c r="V54" s="6">
        <v>42.941702731259703</v>
      </c>
      <c r="W54" s="6">
        <v>1.72601676559782</v>
      </c>
      <c r="X54" s="6">
        <v>15509.0125842</v>
      </c>
      <c r="Y54" s="6">
        <v>7.6574669856088997</v>
      </c>
      <c r="Z54" s="6">
        <v>10.129790130779</v>
      </c>
      <c r="AA54" s="6">
        <v>8.8870659370836496</v>
      </c>
    </row>
    <row r="55" spans="1:27" x14ac:dyDescent="0.25">
      <c r="A55" s="6" t="s">
        <v>16</v>
      </c>
      <c r="B55" s="6" t="s">
        <v>17</v>
      </c>
      <c r="C55" s="6" t="s">
        <v>9</v>
      </c>
      <c r="D55" s="6">
        <v>8997.4739606000003</v>
      </c>
      <c r="E55" s="6">
        <v>10.218823409682701</v>
      </c>
      <c r="F55" s="6">
        <v>8.2777257092761705</v>
      </c>
      <c r="G55" s="6">
        <v>9.1849473367184302</v>
      </c>
      <c r="H55" s="6">
        <v>9453.5044324999999</v>
      </c>
      <c r="I55" s="6">
        <v>8.38021809397247</v>
      </c>
      <c r="J55" s="6">
        <v>8.6972762606854008</v>
      </c>
      <c r="K55" s="6">
        <v>7.1514826506405198</v>
      </c>
      <c r="L55" s="6">
        <v>10873.2626986</v>
      </c>
      <c r="M55" s="6">
        <v>9.4273067272766191</v>
      </c>
      <c r="N55" s="6">
        <v>10.0034617024791</v>
      </c>
      <c r="O55" s="6">
        <v>8.1508652020724099</v>
      </c>
      <c r="P55" s="6">
        <v>18395.6263636</v>
      </c>
      <c r="Q55" s="6">
        <v>6.7376802099283903</v>
      </c>
      <c r="R55" s="6">
        <v>16.924077797281601</v>
      </c>
      <c r="S55" s="6">
        <v>5.8278371512769001</v>
      </c>
      <c r="T55" s="6">
        <v>49417.696827100001</v>
      </c>
      <c r="U55" s="6">
        <v>3.36718593384589</v>
      </c>
      <c r="V55" s="6">
        <v>45.464553863695997</v>
      </c>
      <c r="W55" s="6">
        <v>2.4040987949330899</v>
      </c>
      <c r="X55" s="6">
        <v>11557.435728500001</v>
      </c>
      <c r="Y55" s="6">
        <v>5.7572395677549704</v>
      </c>
      <c r="Z55" s="6">
        <v>10.6329046665817</v>
      </c>
      <c r="AA55" s="6">
        <v>6.7953872276283898</v>
      </c>
    </row>
    <row r="56" spans="1:27" x14ac:dyDescent="0.25">
      <c r="A56" s="6" t="s">
        <v>34</v>
      </c>
      <c r="B56" s="6" t="s">
        <v>35</v>
      </c>
      <c r="C56" s="6" t="s">
        <v>9</v>
      </c>
      <c r="D56" s="6">
        <v>9395.6388439000002</v>
      </c>
      <c r="E56" s="6">
        <v>13.8541372624085</v>
      </c>
      <c r="F56" s="6">
        <v>6.68681150388392</v>
      </c>
      <c r="G56" s="6">
        <v>11.945124737539601</v>
      </c>
      <c r="H56" s="6">
        <v>11094.164626199999</v>
      </c>
      <c r="I56" s="6">
        <v>10.103118659373401</v>
      </c>
      <c r="J56" s="6">
        <v>7.895640613796</v>
      </c>
      <c r="K56" s="6">
        <v>8.1182497923917403</v>
      </c>
      <c r="L56" s="6">
        <v>13725.9784882</v>
      </c>
      <c r="M56" s="6">
        <v>9.0943169898563205</v>
      </c>
      <c r="N56" s="6">
        <v>9.7686844270890507</v>
      </c>
      <c r="O56" s="6">
        <v>7.5732150660211799</v>
      </c>
      <c r="P56" s="6">
        <v>23128.017540699999</v>
      </c>
      <c r="Q56" s="6">
        <v>8.2981281055981793</v>
      </c>
      <c r="R56" s="6">
        <v>16.460050915387001</v>
      </c>
      <c r="S56" s="6">
        <v>6.7022365877312904</v>
      </c>
      <c r="T56" s="6">
        <v>51992.729517100001</v>
      </c>
      <c r="U56" s="6">
        <v>4.12675751332507</v>
      </c>
      <c r="V56" s="6">
        <v>37.002867780404998</v>
      </c>
      <c r="W56" s="6">
        <v>2.6573388207828299</v>
      </c>
      <c r="X56" s="6">
        <v>31173.470980800001</v>
      </c>
      <c r="Y56" s="6">
        <v>5.1776079577922403</v>
      </c>
      <c r="Z56" s="6">
        <v>22.185944759439</v>
      </c>
      <c r="AA56" s="6">
        <v>6.4993718425031899</v>
      </c>
    </row>
    <row r="57" spans="1:27" x14ac:dyDescent="0.25">
      <c r="A57" s="6" t="s">
        <v>36</v>
      </c>
      <c r="B57" s="6" t="s">
        <v>37</v>
      </c>
      <c r="C57" s="6" t="s">
        <v>9</v>
      </c>
      <c r="D57" s="6">
        <v>1421.3124683000001</v>
      </c>
      <c r="E57" s="6">
        <v>8.8061874667969402</v>
      </c>
      <c r="F57" s="6">
        <v>9.7677992471068507</v>
      </c>
      <c r="G57" s="6">
        <v>8.2003101280414707</v>
      </c>
      <c r="H57" s="6">
        <v>1404.2973555000001</v>
      </c>
      <c r="I57" s="6">
        <v>8.8785930213262692</v>
      </c>
      <c r="J57" s="6">
        <v>9.6508649278040206</v>
      </c>
      <c r="K57" s="6">
        <v>7.2708707584974004</v>
      </c>
      <c r="L57" s="6">
        <v>1895.9593969</v>
      </c>
      <c r="M57" s="6">
        <v>9.7365024881466304</v>
      </c>
      <c r="N57" s="6">
        <v>13.029753261600201</v>
      </c>
      <c r="O57" s="6">
        <v>8.0230866523281907</v>
      </c>
      <c r="P57" s="6">
        <v>2889.4715839</v>
      </c>
      <c r="Q57" s="6">
        <v>6.9906404161940197</v>
      </c>
      <c r="R57" s="6">
        <v>19.857546451775601</v>
      </c>
      <c r="S57" s="6">
        <v>6.45095790935006</v>
      </c>
      <c r="T57" s="6">
        <v>5963.6579749000002</v>
      </c>
      <c r="U57" s="6">
        <v>3.48092614568032</v>
      </c>
      <c r="V57" s="6">
        <v>40.9845232321818</v>
      </c>
      <c r="W57" s="6">
        <v>2.7968858794151901</v>
      </c>
      <c r="X57" s="6">
        <v>976.30121899999995</v>
      </c>
      <c r="Y57" s="6">
        <v>10.6809883077715</v>
      </c>
      <c r="Z57" s="6">
        <v>6.7095128795315997</v>
      </c>
      <c r="AA57" s="6">
        <v>11.375956999702099</v>
      </c>
    </row>
    <row r="58" spans="1:27" x14ac:dyDescent="0.25">
      <c r="A58" s="6" t="s">
        <v>18</v>
      </c>
      <c r="B58" s="6" t="s">
        <v>19</v>
      </c>
      <c r="C58" s="6" t="s">
        <v>9</v>
      </c>
      <c r="D58" s="6">
        <v>1149.1279522</v>
      </c>
      <c r="E58" s="6">
        <v>12.508417658361299</v>
      </c>
      <c r="F58" s="6">
        <v>6.6474233604969504</v>
      </c>
      <c r="G58" s="6">
        <v>10.2219622523256</v>
      </c>
      <c r="H58" s="6">
        <v>1419.5483965999999</v>
      </c>
      <c r="I58" s="6">
        <v>9.3517047008150307</v>
      </c>
      <c r="J58" s="6">
        <v>8.2117393061834498</v>
      </c>
      <c r="K58" s="6">
        <v>7.7402601687909902</v>
      </c>
      <c r="L58" s="6">
        <v>1607.2873965000001</v>
      </c>
      <c r="M58" s="6">
        <v>7.9827494823608802</v>
      </c>
      <c r="N58" s="6">
        <v>9.2977633744539503</v>
      </c>
      <c r="O58" s="6">
        <v>7.3421306394302404</v>
      </c>
      <c r="P58" s="6">
        <v>3155.8312603999998</v>
      </c>
      <c r="Q58" s="6">
        <v>7.9219470174011404</v>
      </c>
      <c r="R58" s="6">
        <v>18.255709820657401</v>
      </c>
      <c r="S58" s="6">
        <v>6.2012170674417098</v>
      </c>
      <c r="T58" s="6">
        <v>7675.9461357</v>
      </c>
      <c r="U58" s="6">
        <v>4.1061644405886799</v>
      </c>
      <c r="V58" s="6">
        <v>44.403465739982103</v>
      </c>
      <c r="W58" s="6">
        <v>2.9040313794488801</v>
      </c>
      <c r="X58" s="6">
        <v>2279.0764702000001</v>
      </c>
      <c r="Y58" s="6">
        <v>6.79436152936408</v>
      </c>
      <c r="Z58" s="6">
        <v>13.1838983982261</v>
      </c>
      <c r="AA58" s="6">
        <v>7.5057689062304496</v>
      </c>
    </row>
    <row r="59" spans="1:27" x14ac:dyDescent="0.25">
      <c r="A59" s="6" t="s">
        <v>38</v>
      </c>
      <c r="B59" s="6" t="s">
        <v>39</v>
      </c>
      <c r="C59" s="6" t="s">
        <v>9</v>
      </c>
      <c r="D59" s="6">
        <v>10761.2162684</v>
      </c>
      <c r="E59" s="6">
        <v>8.3958987949179296</v>
      </c>
      <c r="F59" s="6">
        <v>8.4483860918323792</v>
      </c>
      <c r="G59" s="6">
        <v>7.5960419910238501</v>
      </c>
      <c r="H59" s="6">
        <v>13190.6661869</v>
      </c>
      <c r="I59" s="6">
        <v>7.7885026402186996</v>
      </c>
      <c r="J59" s="6">
        <v>10.355691956739999</v>
      </c>
      <c r="K59" s="6">
        <v>6.3114523118199797</v>
      </c>
      <c r="L59" s="6">
        <v>13551.169020900001</v>
      </c>
      <c r="M59" s="6">
        <v>8.2107676231733198</v>
      </c>
      <c r="N59" s="6">
        <v>10.6387145308495</v>
      </c>
      <c r="O59" s="6">
        <v>6.7429668738994302</v>
      </c>
      <c r="P59" s="6">
        <v>21972.465727700001</v>
      </c>
      <c r="Q59" s="6">
        <v>5.9437853881218103</v>
      </c>
      <c r="R59" s="6">
        <v>17.2500830043038</v>
      </c>
      <c r="S59" s="6">
        <v>5.31184724413745</v>
      </c>
      <c r="T59" s="6">
        <v>57350.121791999998</v>
      </c>
      <c r="U59" s="6">
        <v>3.0184873595005799</v>
      </c>
      <c r="V59" s="6">
        <v>45.024275995195197</v>
      </c>
      <c r="W59" s="6">
        <v>2.41052526427351</v>
      </c>
      <c r="X59" s="6">
        <v>10550.3610049</v>
      </c>
      <c r="Y59" s="6">
        <v>7.3470293050835203</v>
      </c>
      <c r="Z59" s="6">
        <v>8.2828484210791196</v>
      </c>
      <c r="AA59" s="6">
        <v>8.0283169432541008</v>
      </c>
    </row>
    <row r="60" spans="1:27" x14ac:dyDescent="0.25">
      <c r="A60" s="6" t="s">
        <v>20</v>
      </c>
      <c r="B60" s="6" t="s">
        <v>21</v>
      </c>
      <c r="C60" s="6" t="s">
        <v>9</v>
      </c>
      <c r="D60" s="6">
        <v>12287.4431425</v>
      </c>
      <c r="E60" s="6">
        <v>11.913409624937101</v>
      </c>
      <c r="F60" s="6">
        <v>7.85135120078683</v>
      </c>
      <c r="G60" s="6">
        <v>9.7117069921453005</v>
      </c>
      <c r="H60" s="6">
        <v>14572.271336399999</v>
      </c>
      <c r="I60" s="6">
        <v>7.5212838279454202</v>
      </c>
      <c r="J60" s="6">
        <v>9.3112959896030407</v>
      </c>
      <c r="K60" s="6">
        <v>6.2403567620985303</v>
      </c>
      <c r="L60" s="6">
        <v>19750.301714000001</v>
      </c>
      <c r="M60" s="6">
        <v>6.8420945885750104</v>
      </c>
      <c r="N60" s="6">
        <v>12.6199204569883</v>
      </c>
      <c r="O60" s="6">
        <v>5.3934626441521001</v>
      </c>
      <c r="P60" s="6">
        <v>28657.6529887</v>
      </c>
      <c r="Q60" s="6">
        <v>6.8705062848498502</v>
      </c>
      <c r="R60" s="6">
        <v>18.311482347887701</v>
      </c>
      <c r="S60" s="6">
        <v>5.0995510609645898</v>
      </c>
      <c r="T60" s="6">
        <v>68525.516686400006</v>
      </c>
      <c r="U60" s="6">
        <v>3.32263116864122</v>
      </c>
      <c r="V60" s="6">
        <v>43.785992861232401</v>
      </c>
      <c r="W60" s="6">
        <v>2.3981032985432802</v>
      </c>
      <c r="X60" s="6">
        <v>12707.8141289</v>
      </c>
      <c r="Y60" s="6">
        <v>9.5538744480617606</v>
      </c>
      <c r="Z60" s="6">
        <v>8.1199571435017805</v>
      </c>
      <c r="AA60" s="6">
        <v>10.061138518697501</v>
      </c>
    </row>
    <row r="61" spans="1:27" x14ac:dyDescent="0.25">
      <c r="A61" s="6" t="s">
        <v>40</v>
      </c>
      <c r="B61" s="6" t="s">
        <v>41</v>
      </c>
      <c r="C61" s="6" t="s">
        <v>9</v>
      </c>
      <c r="D61" s="6">
        <v>2116.0250345999998</v>
      </c>
      <c r="E61" s="6">
        <v>10.9283995428948</v>
      </c>
      <c r="F61" s="6">
        <v>7.4639331022505804</v>
      </c>
      <c r="G61" s="6">
        <v>9.9073349776854691</v>
      </c>
      <c r="H61" s="6">
        <v>2809.8296820999999</v>
      </c>
      <c r="I61" s="6">
        <v>7.1691481110605704</v>
      </c>
      <c r="J61" s="6">
        <v>9.9112158093521394</v>
      </c>
      <c r="K61" s="6">
        <v>6.2414442287711402</v>
      </c>
      <c r="L61" s="6">
        <v>2983.0989358000002</v>
      </c>
      <c r="M61" s="6">
        <v>8.4854362032614308</v>
      </c>
      <c r="N61" s="6">
        <v>10.5223948347166</v>
      </c>
      <c r="O61" s="6">
        <v>7.4185487935646197</v>
      </c>
      <c r="P61" s="6">
        <v>5045.5230633000001</v>
      </c>
      <c r="Q61" s="6">
        <v>5.5803557812172802</v>
      </c>
      <c r="R61" s="6">
        <v>17.797259481598001</v>
      </c>
      <c r="S61" s="6">
        <v>4.7583921139634304</v>
      </c>
      <c r="T61" s="6">
        <v>12147.0772736</v>
      </c>
      <c r="U61" s="6">
        <v>3.1973991433342301</v>
      </c>
      <c r="V61" s="6">
        <v>42.846833414311497</v>
      </c>
      <c r="W61" s="6">
        <v>2.0001090448968899</v>
      </c>
      <c r="X61" s="6">
        <v>3248.4460121000002</v>
      </c>
      <c r="Y61" s="6">
        <v>7.6014964598463397</v>
      </c>
      <c r="Z61" s="6">
        <v>11.4583633577712</v>
      </c>
      <c r="AA61" s="6">
        <v>7.7476195935642798</v>
      </c>
    </row>
    <row r="62" spans="1:27" x14ac:dyDescent="0.25">
      <c r="A62" s="6" t="s">
        <v>22</v>
      </c>
      <c r="B62" s="6" t="s">
        <v>23</v>
      </c>
      <c r="C62" s="6" t="s">
        <v>9</v>
      </c>
      <c r="D62" s="6">
        <v>66341.9740246</v>
      </c>
      <c r="E62" s="6">
        <v>8.89699514262397</v>
      </c>
      <c r="F62" s="6">
        <v>8.4218054609795292</v>
      </c>
      <c r="G62" s="6">
        <v>7.8988568414962597</v>
      </c>
      <c r="H62" s="6">
        <v>72362.839940999998</v>
      </c>
      <c r="I62" s="6">
        <v>7.9214581944000599</v>
      </c>
      <c r="J62" s="6">
        <v>9.1861264236895099</v>
      </c>
      <c r="K62" s="6">
        <v>6.6739380938324002</v>
      </c>
      <c r="L62" s="6">
        <v>96552.658634799998</v>
      </c>
      <c r="M62" s="6">
        <v>5.6207261034844</v>
      </c>
      <c r="N62" s="6">
        <v>12.256911551367599</v>
      </c>
      <c r="O62" s="6">
        <v>4.5756559004813102</v>
      </c>
      <c r="P62" s="6">
        <v>139051.77750359999</v>
      </c>
      <c r="Q62" s="6">
        <v>5.6744448783580603</v>
      </c>
      <c r="R62" s="6">
        <v>17.651977294261499</v>
      </c>
      <c r="S62" s="6">
        <v>4.8952115587834699</v>
      </c>
      <c r="T62" s="6">
        <v>337133.52287079999</v>
      </c>
      <c r="U62" s="6">
        <v>3.6656524246042301</v>
      </c>
      <c r="V62" s="6">
        <v>42.797534829755797</v>
      </c>
      <c r="W62" s="6">
        <v>2.11367549274935</v>
      </c>
      <c r="X62" s="6">
        <v>76297.745753399999</v>
      </c>
      <c r="Y62" s="6">
        <v>6.4771689621450399</v>
      </c>
      <c r="Z62" s="6">
        <v>9.6856444399460404</v>
      </c>
      <c r="AA62" s="6">
        <v>7.4201815193179499</v>
      </c>
    </row>
    <row r="63" spans="1:27" x14ac:dyDescent="0.25">
      <c r="A63" s="6" t="s">
        <v>24</v>
      </c>
      <c r="B63" s="6" t="s">
        <v>25</v>
      </c>
      <c r="C63" s="6" t="s">
        <v>9</v>
      </c>
      <c r="D63" s="6">
        <v>1351.336002</v>
      </c>
      <c r="E63" s="6">
        <v>9.6005998053075903</v>
      </c>
      <c r="F63" s="6">
        <v>6.0303271080557401</v>
      </c>
      <c r="G63" s="6">
        <v>9.2512878257703992</v>
      </c>
      <c r="H63" s="6">
        <v>1921.6805291999999</v>
      </c>
      <c r="I63" s="6">
        <v>8.5437663505261998</v>
      </c>
      <c r="J63" s="6">
        <v>8.5754854241333707</v>
      </c>
      <c r="K63" s="6">
        <v>8.0246255113118394</v>
      </c>
      <c r="L63" s="6">
        <v>2672.7018407999999</v>
      </c>
      <c r="M63" s="6">
        <v>6.8396830860603597</v>
      </c>
      <c r="N63" s="6">
        <v>11.9269125801969</v>
      </c>
      <c r="O63" s="6">
        <v>6.3086586110546197</v>
      </c>
      <c r="P63" s="6">
        <v>3935.4286513000002</v>
      </c>
      <c r="Q63" s="6">
        <v>5.8599535839763499</v>
      </c>
      <c r="R63" s="6">
        <v>17.561821813841998</v>
      </c>
      <c r="S63" s="6">
        <v>5.4478865812864701</v>
      </c>
      <c r="T63" s="6">
        <v>9760.3829569000009</v>
      </c>
      <c r="U63" s="6">
        <v>2.9240142589608098</v>
      </c>
      <c r="V63" s="6">
        <v>43.555638155786603</v>
      </c>
      <c r="W63" s="6">
        <v>2.10722697548041</v>
      </c>
      <c r="X63" s="6">
        <v>2767.4700257</v>
      </c>
      <c r="Y63" s="6">
        <v>7.3911904507766</v>
      </c>
      <c r="Z63" s="6">
        <v>12.349814917985499</v>
      </c>
      <c r="AA63" s="6">
        <v>7.6461761228209504</v>
      </c>
    </row>
    <row r="64" spans="1:27" x14ac:dyDescent="0.25">
      <c r="A64" s="6" t="s">
        <v>42</v>
      </c>
      <c r="B64" s="6" t="s">
        <v>43</v>
      </c>
      <c r="C64" s="6" t="s">
        <v>9</v>
      </c>
      <c r="D64" s="6">
        <v>678.98527100000001</v>
      </c>
      <c r="E64" s="6">
        <v>10.3677369033511</v>
      </c>
      <c r="F64" s="6">
        <v>7.2915084973129902</v>
      </c>
      <c r="G64" s="6">
        <v>9.84881941386333</v>
      </c>
      <c r="H64" s="6">
        <v>791.71223210000005</v>
      </c>
      <c r="I64" s="6">
        <v>8.6365453165170898</v>
      </c>
      <c r="J64" s="6">
        <v>8.5020643515311107</v>
      </c>
      <c r="K64" s="6">
        <v>7.3313933812295096</v>
      </c>
      <c r="L64" s="6">
        <v>997.17180450000001</v>
      </c>
      <c r="M64" s="6">
        <v>8.6986318990401692</v>
      </c>
      <c r="N64" s="6">
        <v>10.708460104126001</v>
      </c>
      <c r="O64" s="6">
        <v>8.0269156404059494</v>
      </c>
      <c r="P64" s="6">
        <v>1638.5153186</v>
      </c>
      <c r="Q64" s="6">
        <v>7.9177861456623999</v>
      </c>
      <c r="R64" s="6">
        <v>17.595740112232001</v>
      </c>
      <c r="S64" s="6">
        <v>7.4111978252593502</v>
      </c>
      <c r="T64" s="6">
        <v>4100.9673358999999</v>
      </c>
      <c r="U64" s="6">
        <v>4.5574299955854496</v>
      </c>
      <c r="V64" s="6">
        <v>44.039597696836999</v>
      </c>
      <c r="W64" s="6">
        <v>2.7215828894638001</v>
      </c>
      <c r="X64" s="6">
        <v>1104.6480342</v>
      </c>
      <c r="Y64" s="6">
        <v>7.3813308350294697</v>
      </c>
      <c r="Z64" s="6">
        <v>11.862629237960901</v>
      </c>
      <c r="AA64" s="6">
        <v>8.4157725303093596</v>
      </c>
    </row>
    <row r="65" spans="1:27" x14ac:dyDescent="0.25">
      <c r="A65" s="6" t="s">
        <v>44</v>
      </c>
      <c r="B65" s="6" t="s">
        <v>45</v>
      </c>
      <c r="C65" s="6" t="s">
        <v>9</v>
      </c>
      <c r="D65" s="6">
        <v>583.42111699999998</v>
      </c>
      <c r="E65" s="6">
        <v>9.9626931949911999</v>
      </c>
      <c r="F65" s="6">
        <v>6.8316290073237003</v>
      </c>
      <c r="G65" s="6">
        <v>8.7262793689488607</v>
      </c>
      <c r="H65" s="6">
        <v>702.64230229999998</v>
      </c>
      <c r="I65" s="6">
        <v>8.5241865625347497</v>
      </c>
      <c r="J65" s="6">
        <v>8.2276616226172496</v>
      </c>
      <c r="K65" s="6">
        <v>7.4572525922845996</v>
      </c>
      <c r="L65" s="6">
        <v>834.86043589999997</v>
      </c>
      <c r="M65" s="6">
        <v>7.9936386556710799</v>
      </c>
      <c r="N65" s="6">
        <v>9.7758833281335402</v>
      </c>
      <c r="O65" s="6">
        <v>6.98955559141225</v>
      </c>
      <c r="P65" s="6">
        <v>1533.4600806000001</v>
      </c>
      <c r="Q65" s="6">
        <v>6.7172511544705698</v>
      </c>
      <c r="R65" s="6">
        <v>17.956207039725498</v>
      </c>
      <c r="S65" s="6">
        <v>5.4902681442074304</v>
      </c>
      <c r="T65" s="6">
        <v>3578.839551</v>
      </c>
      <c r="U65" s="6">
        <v>4.2590235244918997</v>
      </c>
      <c r="V65" s="6">
        <v>41.906786327668897</v>
      </c>
      <c r="W65" s="6">
        <v>2.51941331103626</v>
      </c>
      <c r="X65" s="6">
        <v>1306.7765099000001</v>
      </c>
      <c r="Y65" s="6">
        <v>6.8230728667418701</v>
      </c>
      <c r="Z65" s="6">
        <v>15.3018326745312</v>
      </c>
      <c r="AA65" s="6">
        <v>7.5380341290624298</v>
      </c>
    </row>
    <row r="66" spans="1:27" x14ac:dyDescent="0.25">
      <c r="A66" s="6" t="s">
        <v>46</v>
      </c>
      <c r="B66" s="6" t="s">
        <v>47</v>
      </c>
      <c r="C66" s="6" t="s">
        <v>9</v>
      </c>
      <c r="D66" s="6">
        <v>857.74892269999998</v>
      </c>
      <c r="E66" s="6">
        <v>11.1834266825303</v>
      </c>
      <c r="F66" s="6">
        <v>7.4515587044479297</v>
      </c>
      <c r="G66" s="6">
        <v>9.1134411640047297</v>
      </c>
      <c r="H66" s="6">
        <v>996.40096310000001</v>
      </c>
      <c r="I66" s="6">
        <v>12.284801544060601</v>
      </c>
      <c r="J66" s="6">
        <v>8.6560764732139805</v>
      </c>
      <c r="K66" s="6">
        <v>9.5311938935524108</v>
      </c>
      <c r="L66" s="6">
        <v>1302.8735589</v>
      </c>
      <c r="M66" s="6">
        <v>8.8799439785112693</v>
      </c>
      <c r="N66" s="6">
        <v>11.318508891921899</v>
      </c>
      <c r="O66" s="6">
        <v>7.4149417643084803</v>
      </c>
      <c r="P66" s="6">
        <v>1901.3530532</v>
      </c>
      <c r="Q66" s="6">
        <v>8.5414868764892908</v>
      </c>
      <c r="R66" s="6">
        <v>16.517705261818701</v>
      </c>
      <c r="S66" s="6">
        <v>6.85333049988337</v>
      </c>
      <c r="T66" s="6">
        <v>5065.9186411000001</v>
      </c>
      <c r="U66" s="6">
        <v>4.1975694383006399</v>
      </c>
      <c r="V66" s="6">
        <v>44.009370512863399</v>
      </c>
      <c r="W66" s="6">
        <v>2.7011635181248801</v>
      </c>
      <c r="X66" s="6">
        <v>1386.7048640999999</v>
      </c>
      <c r="Y66" s="6">
        <v>6.6603147492224197</v>
      </c>
      <c r="Z66" s="6">
        <v>12.046780155734099</v>
      </c>
      <c r="AA66" s="6">
        <v>7.8854016885199796</v>
      </c>
    </row>
    <row r="67" spans="1:27" x14ac:dyDescent="0.25">
      <c r="A67" s="6" t="s">
        <v>48</v>
      </c>
      <c r="B67" s="6" t="s">
        <v>49</v>
      </c>
      <c r="C67" s="6" t="s">
        <v>9</v>
      </c>
      <c r="D67" s="6">
        <v>1792.7775182</v>
      </c>
      <c r="E67" s="6">
        <v>14.151283537994299</v>
      </c>
      <c r="F67" s="6">
        <v>8.6465588802671292</v>
      </c>
      <c r="G67" s="6">
        <v>11.4529354380676</v>
      </c>
      <c r="H67" s="6">
        <v>1869.5637291</v>
      </c>
      <c r="I67" s="6">
        <v>11.1314486840902</v>
      </c>
      <c r="J67" s="6">
        <v>9.0168984717665097</v>
      </c>
      <c r="K67" s="6">
        <v>8.7715466345338093</v>
      </c>
      <c r="L67" s="6">
        <v>2548.5478168</v>
      </c>
      <c r="M67" s="6">
        <v>8.1710867077425196</v>
      </c>
      <c r="N67" s="6">
        <v>12.291636041522001</v>
      </c>
      <c r="O67" s="6">
        <v>6.4356607231157499</v>
      </c>
      <c r="P67" s="6">
        <v>4159.7909612000003</v>
      </c>
      <c r="Q67" s="6">
        <v>7.1293832626339899</v>
      </c>
      <c r="R67" s="6">
        <v>20.0626553548773</v>
      </c>
      <c r="S67" s="6">
        <v>5.9927124252528401</v>
      </c>
      <c r="T67" s="6">
        <v>8788.2988841999995</v>
      </c>
      <c r="U67" s="6">
        <v>4.3799693630669996</v>
      </c>
      <c r="V67" s="6">
        <v>42.385930762851103</v>
      </c>
      <c r="W67" s="6">
        <v>2.6946155224848098</v>
      </c>
      <c r="X67" s="6">
        <v>1575.0210901</v>
      </c>
      <c r="Y67" s="6">
        <v>8.22060666925913</v>
      </c>
      <c r="Z67" s="6">
        <v>7.5963204887160503</v>
      </c>
      <c r="AA67" s="6">
        <v>9.1773436901959098</v>
      </c>
    </row>
    <row r="68" spans="1:27" x14ac:dyDescent="0.25">
      <c r="A68" s="6" t="s">
        <v>50</v>
      </c>
      <c r="B68" s="6" t="s">
        <v>51</v>
      </c>
      <c r="C68" s="6" t="s">
        <v>9</v>
      </c>
      <c r="D68" s="6">
        <v>110.6385867</v>
      </c>
      <c r="E68" s="6">
        <v>15.9153850840845</v>
      </c>
      <c r="F68" s="6">
        <v>6.8001589495013004</v>
      </c>
      <c r="G68" s="6">
        <v>13.2091643542902</v>
      </c>
      <c r="H68" s="6">
        <v>138.38769730000001</v>
      </c>
      <c r="I68" s="6">
        <v>13.8487964157028</v>
      </c>
      <c r="J68" s="6">
        <v>8.5056973915183995</v>
      </c>
      <c r="K68" s="6">
        <v>11.869647624932201</v>
      </c>
      <c r="L68" s="6">
        <v>198.24423970000001</v>
      </c>
      <c r="M68" s="6">
        <v>9.08632865288231</v>
      </c>
      <c r="N68" s="6">
        <v>12.184648963733</v>
      </c>
      <c r="O68" s="6">
        <v>7.2814307849071396</v>
      </c>
      <c r="P68" s="6">
        <v>250.4591662</v>
      </c>
      <c r="Q68" s="6">
        <v>8.8832051822994007</v>
      </c>
      <c r="R68" s="6">
        <v>15.3939253141198</v>
      </c>
      <c r="S68" s="6">
        <v>7.1797080787299103</v>
      </c>
      <c r="T68" s="6">
        <v>634.61871010000004</v>
      </c>
      <c r="U68" s="6">
        <v>5.51000639931768</v>
      </c>
      <c r="V68" s="6">
        <v>39.005452163892201</v>
      </c>
      <c r="W68" s="6">
        <v>3.5774398585145102</v>
      </c>
      <c r="X68" s="6">
        <v>294.6516087</v>
      </c>
      <c r="Y68" s="6">
        <v>9.7362316710634005</v>
      </c>
      <c r="Z68" s="6">
        <v>18.110117217235398</v>
      </c>
      <c r="AA68" s="6">
        <v>10.8526350085902</v>
      </c>
    </row>
    <row r="69" spans="1:27" x14ac:dyDescent="0.25">
      <c r="A69" s="6" t="s">
        <v>52</v>
      </c>
      <c r="B69" s="6" t="s">
        <v>53</v>
      </c>
      <c r="C69" s="6" t="s">
        <v>9</v>
      </c>
      <c r="D69" s="6">
        <v>9816.4116634000002</v>
      </c>
      <c r="E69" s="6">
        <v>8.8341092421848</v>
      </c>
      <c r="F69" s="6">
        <v>7.5846333114286804</v>
      </c>
      <c r="G69" s="6">
        <v>7.8541694430955697</v>
      </c>
      <c r="H69" s="6">
        <v>11057.314748000001</v>
      </c>
      <c r="I69" s="6">
        <v>9.8752557293977805</v>
      </c>
      <c r="J69" s="6">
        <v>8.5434149104933503</v>
      </c>
      <c r="K69" s="6">
        <v>8.6062279676279001</v>
      </c>
      <c r="L69" s="6">
        <v>14659.5166137</v>
      </c>
      <c r="M69" s="6">
        <v>7.54792626017458</v>
      </c>
      <c r="N69" s="6">
        <v>11.326649884933699</v>
      </c>
      <c r="O69" s="6">
        <v>6.2636803569492603</v>
      </c>
      <c r="P69" s="6">
        <v>21630.225693699998</v>
      </c>
      <c r="Q69" s="6">
        <v>6.6904454395541597</v>
      </c>
      <c r="R69" s="6">
        <v>16.7125560699372</v>
      </c>
      <c r="S69" s="6">
        <v>5.4752526335146801</v>
      </c>
      <c r="T69" s="6">
        <v>55717.490436799999</v>
      </c>
      <c r="U69" s="6">
        <v>3.8474621444518</v>
      </c>
      <c r="V69" s="6">
        <v>43.050021584953797</v>
      </c>
      <c r="W69" s="6">
        <v>2.4280175571142899</v>
      </c>
      <c r="X69" s="6">
        <v>16544.0408455</v>
      </c>
      <c r="Y69" s="6">
        <v>7.1481834848164096</v>
      </c>
      <c r="Z69" s="6">
        <v>12.7827242382533</v>
      </c>
      <c r="AA69" s="6">
        <v>8.1094766778676597</v>
      </c>
    </row>
    <row r="70" spans="1:27" x14ac:dyDescent="0.25">
      <c r="A70" t="s">
        <v>1250</v>
      </c>
    </row>
    <row r="71" spans="1:27" x14ac:dyDescent="0.25">
      <c r="A71" t="s">
        <v>1251</v>
      </c>
    </row>
    <row r="72" spans="1:27" x14ac:dyDescent="0.25">
      <c r="A72" t="s">
        <v>1252</v>
      </c>
    </row>
    <row r="73" spans="1:27" x14ac:dyDescent="0.25">
      <c r="A73" t="s">
        <v>1253</v>
      </c>
    </row>
    <row r="74" spans="1:27" x14ac:dyDescent="0.25">
      <c r="A74" t="s">
        <v>1254</v>
      </c>
    </row>
    <row r="77" spans="1:27" x14ac:dyDescent="0.25">
      <c r="L77" s="7" t="str">
        <f>HYPERLINK("#'Indice'!A1", "Ir al índice")</f>
        <v>Ir al índice</v>
      </c>
    </row>
    <row r="78" spans="1:27" ht="17.25" x14ac:dyDescent="0.3">
      <c r="A78" s="4" t="s">
        <v>748</v>
      </c>
    </row>
    <row r="79" spans="1:27" x14ac:dyDescent="0.25">
      <c r="A79" s="5" t="s">
        <v>10</v>
      </c>
      <c r="B79" s="5" t="s">
        <v>54</v>
      </c>
      <c r="C79" s="5" t="s">
        <v>5</v>
      </c>
      <c r="D79" s="5" t="s">
        <v>285</v>
      </c>
      <c r="E79" s="5" t="s">
        <v>286</v>
      </c>
      <c r="F79" s="5" t="s">
        <v>287</v>
      </c>
      <c r="G79" s="5" t="s">
        <v>288</v>
      </c>
      <c r="H79" s="5" t="s">
        <v>289</v>
      </c>
      <c r="I79" s="5" t="s">
        <v>290</v>
      </c>
      <c r="J79" s="5" t="s">
        <v>291</v>
      </c>
      <c r="K79" s="5" t="s">
        <v>292</v>
      </c>
      <c r="L79" s="5" t="s">
        <v>293</v>
      </c>
      <c r="M79" s="5" t="s">
        <v>294</v>
      </c>
      <c r="N79" s="5" t="s">
        <v>295</v>
      </c>
      <c r="O79" s="5" t="s">
        <v>296</v>
      </c>
      <c r="P79" s="5" t="s">
        <v>297</v>
      </c>
      <c r="Q79" s="5" t="s">
        <v>298</v>
      </c>
      <c r="R79" s="5" t="s">
        <v>299</v>
      </c>
      <c r="S79" s="5" t="s">
        <v>300</v>
      </c>
      <c r="T79" s="5" t="s">
        <v>301</v>
      </c>
      <c r="U79" s="5" t="s">
        <v>302</v>
      </c>
      <c r="V79" s="5" t="s">
        <v>303</v>
      </c>
      <c r="W79" s="5" t="s">
        <v>304</v>
      </c>
      <c r="X79" s="5" t="s">
        <v>305</v>
      </c>
      <c r="Y79" s="5" t="s">
        <v>306</v>
      </c>
      <c r="Z79" s="5" t="s">
        <v>307</v>
      </c>
      <c r="AA79" s="5" t="s">
        <v>308</v>
      </c>
    </row>
    <row r="80" spans="1:27" x14ac:dyDescent="0.25">
      <c r="A80" s="6" t="s">
        <v>55</v>
      </c>
      <c r="B80" s="6" t="s">
        <v>56</v>
      </c>
      <c r="C80" s="6" t="s">
        <v>9</v>
      </c>
      <c r="D80" s="6">
        <v>32645.130777900002</v>
      </c>
      <c r="E80" s="6">
        <v>4.9084059150765302</v>
      </c>
      <c r="F80" s="6">
        <v>5.6929058895967497</v>
      </c>
      <c r="G80" s="6">
        <v>4.3829307622881499</v>
      </c>
      <c r="H80" s="6">
        <v>36454.9661834</v>
      </c>
      <c r="I80" s="6">
        <v>4.5402218915353298</v>
      </c>
      <c r="J80" s="6">
        <v>6.3572939285335703</v>
      </c>
      <c r="K80" s="6">
        <v>4.0485804420436304</v>
      </c>
      <c r="L80" s="6">
        <v>44185.968665799999</v>
      </c>
      <c r="M80" s="6">
        <v>3.7723483080203102</v>
      </c>
      <c r="N80" s="6">
        <v>7.70548486898271</v>
      </c>
      <c r="O80" s="6">
        <v>3.2200721092846298</v>
      </c>
      <c r="P80" s="6">
        <v>88725.4408348</v>
      </c>
      <c r="Q80" s="6">
        <v>2.6795826353257102</v>
      </c>
      <c r="R80" s="6">
        <v>15.4726163641974</v>
      </c>
      <c r="S80" s="6">
        <v>2.33301065200691</v>
      </c>
      <c r="T80" s="6">
        <v>261732.93825489999</v>
      </c>
      <c r="U80" s="6">
        <v>1.36666869630098</v>
      </c>
      <c r="V80" s="6">
        <v>45.642977993566198</v>
      </c>
      <c r="W80" s="6">
        <v>0.96604999189208796</v>
      </c>
      <c r="X80" s="6">
        <v>109690.8344006</v>
      </c>
      <c r="Y80" s="6">
        <v>2.5041122856034601</v>
      </c>
      <c r="Z80" s="6">
        <v>19.128720955123299</v>
      </c>
      <c r="AA80" s="6">
        <v>2.4938042830465599</v>
      </c>
    </row>
    <row r="81" spans="1:27" x14ac:dyDescent="0.25">
      <c r="A81" s="6" t="s">
        <v>57</v>
      </c>
      <c r="B81" s="6" t="s">
        <v>58</v>
      </c>
      <c r="C81" s="6" t="s">
        <v>9</v>
      </c>
      <c r="D81" s="6">
        <v>8436.9807901999993</v>
      </c>
      <c r="E81" s="6">
        <v>8.4299213086732507</v>
      </c>
      <c r="F81" s="6">
        <v>4.83912319692047</v>
      </c>
      <c r="G81" s="6">
        <v>7.2190560975275302</v>
      </c>
      <c r="H81" s="6">
        <v>11015.9932957</v>
      </c>
      <c r="I81" s="6">
        <v>8.1371049106495494</v>
      </c>
      <c r="J81" s="6">
        <v>6.3183442062902397</v>
      </c>
      <c r="K81" s="6">
        <v>6.7292613000708901</v>
      </c>
      <c r="L81" s="6">
        <v>10391.102903000001</v>
      </c>
      <c r="M81" s="6">
        <v>6.3690772360230499</v>
      </c>
      <c r="N81" s="6">
        <v>5.9599314434734998</v>
      </c>
      <c r="O81" s="6">
        <v>5.50266441351671</v>
      </c>
      <c r="P81" s="6">
        <v>28672.226767100001</v>
      </c>
      <c r="Q81" s="6">
        <v>4.3144184711741298</v>
      </c>
      <c r="R81" s="6">
        <v>16.4452712535746</v>
      </c>
      <c r="S81" s="6">
        <v>3.9160148518704099</v>
      </c>
      <c r="T81" s="6">
        <v>86953.104479000001</v>
      </c>
      <c r="U81" s="6">
        <v>2.7103509078893402</v>
      </c>
      <c r="V81" s="6">
        <v>49.8729101549375</v>
      </c>
      <c r="W81" s="6">
        <v>1.5668026071571199</v>
      </c>
      <c r="X81" s="6">
        <v>28879.9614105</v>
      </c>
      <c r="Y81" s="6">
        <v>4.6250542781539501</v>
      </c>
      <c r="Z81" s="6">
        <v>16.5644197448037</v>
      </c>
      <c r="AA81" s="6">
        <v>4.15760813980698</v>
      </c>
    </row>
    <row r="82" spans="1:27" x14ac:dyDescent="0.25">
      <c r="A82" s="6" t="s">
        <v>59</v>
      </c>
      <c r="B82" s="6" t="s">
        <v>60</v>
      </c>
      <c r="C82" s="6" t="s">
        <v>9</v>
      </c>
      <c r="D82" s="6">
        <v>7344.9285518999995</v>
      </c>
      <c r="E82" s="6">
        <v>5.4845801887976702</v>
      </c>
      <c r="F82" s="6">
        <v>6.8185050275468901</v>
      </c>
      <c r="G82" s="6">
        <v>4.8728274828644302</v>
      </c>
      <c r="H82" s="6">
        <v>8600.3000735999995</v>
      </c>
      <c r="I82" s="6">
        <v>5.6624306727852298</v>
      </c>
      <c r="J82" s="6">
        <v>7.9839019366749397</v>
      </c>
      <c r="K82" s="6">
        <v>4.7335512371257904</v>
      </c>
      <c r="L82" s="6">
        <v>10463.908658300001</v>
      </c>
      <c r="M82" s="6">
        <v>4.6781727847912</v>
      </c>
      <c r="N82" s="6">
        <v>9.7139425237776393</v>
      </c>
      <c r="O82" s="6">
        <v>3.7056950853653499</v>
      </c>
      <c r="P82" s="6">
        <v>20511.8644227</v>
      </c>
      <c r="Q82" s="6">
        <v>3.6546779191907</v>
      </c>
      <c r="R82" s="6">
        <v>19.041744205171401</v>
      </c>
      <c r="S82" s="6">
        <v>2.8231810311436498</v>
      </c>
      <c r="T82" s="6">
        <v>46587.117659399999</v>
      </c>
      <c r="U82" s="6">
        <v>2.18444710181747</v>
      </c>
      <c r="V82" s="6">
        <v>43.248139683723103</v>
      </c>
      <c r="W82" s="6">
        <v>1.4817982206771501</v>
      </c>
      <c r="X82" s="6">
        <v>14212.393007799999</v>
      </c>
      <c r="Y82" s="6">
        <v>3.5027174320299199</v>
      </c>
      <c r="Z82" s="6">
        <v>13.193766623106001</v>
      </c>
      <c r="AA82" s="6">
        <v>3.7412068430124799</v>
      </c>
    </row>
    <row r="83" spans="1:27" x14ac:dyDescent="0.25">
      <c r="A83" s="6" t="s">
        <v>61</v>
      </c>
      <c r="B83" s="6" t="s">
        <v>62</v>
      </c>
      <c r="C83" s="6" t="s">
        <v>9</v>
      </c>
      <c r="D83" s="6">
        <v>28452.206933199999</v>
      </c>
      <c r="E83" s="6">
        <v>4.1994890804878704</v>
      </c>
      <c r="F83" s="6">
        <v>7.0818472978684799</v>
      </c>
      <c r="G83" s="6">
        <v>3.61612729708918</v>
      </c>
      <c r="H83" s="6">
        <v>35999.946213099996</v>
      </c>
      <c r="I83" s="6">
        <v>3.9768065886368298</v>
      </c>
      <c r="J83" s="6">
        <v>8.9605042734018596</v>
      </c>
      <c r="K83" s="6">
        <v>3.3242342460525398</v>
      </c>
      <c r="L83" s="6">
        <v>46613.262914699997</v>
      </c>
      <c r="M83" s="6">
        <v>3.6178725093730502</v>
      </c>
      <c r="N83" s="6">
        <v>11.602193488622101</v>
      </c>
      <c r="O83" s="6">
        <v>2.9577331148303299</v>
      </c>
      <c r="P83" s="6">
        <v>67798.937788099996</v>
      </c>
      <c r="Q83" s="6">
        <v>2.6637998406523802</v>
      </c>
      <c r="R83" s="6">
        <v>16.875377207127901</v>
      </c>
      <c r="S83" s="6">
        <v>2.2576176987550398</v>
      </c>
      <c r="T83" s="6">
        <v>169288.46646709999</v>
      </c>
      <c r="U83" s="6">
        <v>1.5240868451087699</v>
      </c>
      <c r="V83" s="6">
        <v>42.1364526001461</v>
      </c>
      <c r="W83" s="6">
        <v>0.94973146180247303</v>
      </c>
      <c r="X83" s="6">
        <v>53609.682269299999</v>
      </c>
      <c r="Y83" s="6">
        <v>2.7068305925149101</v>
      </c>
      <c r="Z83" s="6">
        <v>13.3436251328336</v>
      </c>
      <c r="AA83" s="6">
        <v>2.9255884677836201</v>
      </c>
    </row>
    <row r="84" spans="1:27" x14ac:dyDescent="0.25">
      <c r="A84" s="6" t="s">
        <v>63</v>
      </c>
      <c r="B84" s="6" t="s">
        <v>64</v>
      </c>
      <c r="C84" s="6" t="s">
        <v>9</v>
      </c>
      <c r="D84" s="6">
        <v>34096.004298799999</v>
      </c>
      <c r="E84" s="6">
        <v>4.2876940464735904</v>
      </c>
      <c r="F84" s="6">
        <v>8.6153235034924105</v>
      </c>
      <c r="G84" s="6">
        <v>3.6939857257200002</v>
      </c>
      <c r="H84" s="6">
        <v>39029.123692000001</v>
      </c>
      <c r="I84" s="6">
        <v>3.80892701337967</v>
      </c>
      <c r="J84" s="6">
        <v>9.8618161740504604</v>
      </c>
      <c r="K84" s="6">
        <v>3.2934584164446199</v>
      </c>
      <c r="L84" s="6">
        <v>47943.246771899998</v>
      </c>
      <c r="M84" s="6">
        <v>3.3347311817223</v>
      </c>
      <c r="N84" s="6">
        <v>12.1142224504654</v>
      </c>
      <c r="O84" s="6">
        <v>2.8905844754327799</v>
      </c>
      <c r="P84" s="6">
        <v>72836.129407300003</v>
      </c>
      <c r="Q84" s="6">
        <v>2.6708990457624902</v>
      </c>
      <c r="R84" s="6">
        <v>18.404115980481901</v>
      </c>
      <c r="S84" s="6">
        <v>2.2428559181097598</v>
      </c>
      <c r="T84" s="6">
        <v>155894.670992</v>
      </c>
      <c r="U84" s="6">
        <v>1.58666110625673</v>
      </c>
      <c r="V84" s="6">
        <v>39.391214621411301</v>
      </c>
      <c r="W84" s="6">
        <v>1.0657476038129501</v>
      </c>
      <c r="X84" s="6">
        <v>45960.824853999999</v>
      </c>
      <c r="Y84" s="6">
        <v>3.6143120977898899</v>
      </c>
      <c r="Z84" s="6">
        <v>11.613307270098501</v>
      </c>
      <c r="AA84" s="6">
        <v>3.7275665783749901</v>
      </c>
    </row>
    <row r="85" spans="1:27" x14ac:dyDescent="0.25">
      <c r="A85" s="6" t="s">
        <v>65</v>
      </c>
      <c r="B85" s="6" t="s">
        <v>66</v>
      </c>
      <c r="C85" s="6" t="s">
        <v>9</v>
      </c>
      <c r="D85" s="6">
        <v>12781.2253709</v>
      </c>
      <c r="E85" s="6">
        <v>10.4466753339858</v>
      </c>
      <c r="F85" s="6">
        <v>7.0816078689356496</v>
      </c>
      <c r="G85" s="6">
        <v>8.7680249385430393</v>
      </c>
      <c r="H85" s="6">
        <v>13789.9645884</v>
      </c>
      <c r="I85" s="6">
        <v>7.9407009268406998</v>
      </c>
      <c r="J85" s="6">
        <v>7.6405132456154297</v>
      </c>
      <c r="K85" s="6">
        <v>6.8170951153431396</v>
      </c>
      <c r="L85" s="6">
        <v>19029.172506899999</v>
      </c>
      <c r="M85" s="6">
        <v>7.6033934492711701</v>
      </c>
      <c r="N85" s="6">
        <v>10.543366058704301</v>
      </c>
      <c r="O85" s="6">
        <v>6.6294614273171097</v>
      </c>
      <c r="P85" s="6">
        <v>31593.4255228</v>
      </c>
      <c r="Q85" s="6">
        <v>4.8157470791791104</v>
      </c>
      <c r="R85" s="6">
        <v>17.504757509266799</v>
      </c>
      <c r="S85" s="6">
        <v>4.1108961229295602</v>
      </c>
      <c r="T85" s="6">
        <v>78133.595078800005</v>
      </c>
      <c r="U85" s="6">
        <v>2.6915294965842298</v>
      </c>
      <c r="V85" s="6">
        <v>43.290957297257897</v>
      </c>
      <c r="W85" s="6">
        <v>1.8383591541109801</v>
      </c>
      <c r="X85" s="6">
        <v>25157.410886500002</v>
      </c>
      <c r="Y85" s="6">
        <v>4.2809276248605697</v>
      </c>
      <c r="Z85" s="6">
        <v>13.938798020219901</v>
      </c>
      <c r="AA85" s="6">
        <v>4.67035146556778</v>
      </c>
    </row>
    <row r="86" spans="1:27" x14ac:dyDescent="0.25">
      <c r="A86" s="6" t="s">
        <v>67</v>
      </c>
      <c r="B86" s="6" t="s">
        <v>68</v>
      </c>
      <c r="C86" s="6" t="s">
        <v>9</v>
      </c>
      <c r="D86" s="6">
        <v>55266.138028499998</v>
      </c>
      <c r="E86" s="6">
        <v>4.6059620340352598</v>
      </c>
      <c r="F86" s="6">
        <v>7.63261539144401</v>
      </c>
      <c r="G86" s="6">
        <v>4.0201592376432904</v>
      </c>
      <c r="H86" s="6">
        <v>67257.041436300002</v>
      </c>
      <c r="I86" s="6">
        <v>3.8587068422252</v>
      </c>
      <c r="J86" s="6">
        <v>9.2886376353087101</v>
      </c>
      <c r="K86" s="6">
        <v>3.4103853118107001</v>
      </c>
      <c r="L86" s="6">
        <v>84120.334561600001</v>
      </c>
      <c r="M86" s="6">
        <v>3.31984647431227</v>
      </c>
      <c r="N86" s="6">
        <v>11.6175687900824</v>
      </c>
      <c r="O86" s="6">
        <v>2.8596007271802102</v>
      </c>
      <c r="P86" s="6">
        <v>132359.9760996</v>
      </c>
      <c r="Q86" s="6">
        <v>2.8199171643441501</v>
      </c>
      <c r="R86" s="6">
        <v>18.279779026137</v>
      </c>
      <c r="S86" s="6">
        <v>2.4261826677624798</v>
      </c>
      <c r="T86" s="6">
        <v>304024.88634129998</v>
      </c>
      <c r="U86" s="6">
        <v>1.6376884387458099</v>
      </c>
      <c r="V86" s="6">
        <v>41.987826717220003</v>
      </c>
      <c r="W86" s="6">
        <v>1.0827931226104599</v>
      </c>
      <c r="X86" s="6">
        <v>81050.267537899999</v>
      </c>
      <c r="Y86" s="6">
        <v>3.28988825275473</v>
      </c>
      <c r="Z86" s="6">
        <v>11.1935724398078</v>
      </c>
      <c r="AA86" s="6">
        <v>3.51565728792704</v>
      </c>
    </row>
    <row r="87" spans="1:27" x14ac:dyDescent="0.25">
      <c r="A87" s="6" t="s">
        <v>69</v>
      </c>
      <c r="B87" s="6" t="s">
        <v>70</v>
      </c>
      <c r="C87" s="6" t="s">
        <v>9</v>
      </c>
      <c r="D87" s="6">
        <v>63649.815885700002</v>
      </c>
      <c r="E87" s="6">
        <v>3.1272811321576102</v>
      </c>
      <c r="F87" s="6">
        <v>6.1531362118848003</v>
      </c>
      <c r="G87" s="6">
        <v>2.84402421274048</v>
      </c>
      <c r="H87" s="6">
        <v>80946.861741300003</v>
      </c>
      <c r="I87" s="6">
        <v>2.6978431616621599</v>
      </c>
      <c r="J87" s="6">
        <v>7.8252711227516096</v>
      </c>
      <c r="K87" s="6">
        <v>2.39860989311912</v>
      </c>
      <c r="L87" s="6">
        <v>106388.03487410001</v>
      </c>
      <c r="M87" s="6">
        <v>2.5212391626088202</v>
      </c>
      <c r="N87" s="6">
        <v>10.2847127016146</v>
      </c>
      <c r="O87" s="6">
        <v>2.16718903291987</v>
      </c>
      <c r="P87" s="6">
        <v>183218.57341099999</v>
      </c>
      <c r="Q87" s="6">
        <v>2.0284158828522401</v>
      </c>
      <c r="R87" s="6">
        <v>17.712051842688499</v>
      </c>
      <c r="S87" s="6">
        <v>1.6706742741818099</v>
      </c>
      <c r="T87" s="6">
        <v>458549.6330266</v>
      </c>
      <c r="U87" s="6">
        <v>1.1092188203767399</v>
      </c>
      <c r="V87" s="6">
        <v>44.328774760153898</v>
      </c>
      <c r="W87" s="6">
        <v>0.69477970808525902</v>
      </c>
      <c r="X87" s="6">
        <v>141675.926676</v>
      </c>
      <c r="Y87" s="6">
        <v>2.1588895877198002</v>
      </c>
      <c r="Z87" s="6">
        <v>13.696053360906699</v>
      </c>
      <c r="AA87" s="6">
        <v>2.2450421809454002</v>
      </c>
    </row>
    <row r="88" spans="1:27" x14ac:dyDescent="0.25">
      <c r="A88" s="6" t="s">
        <v>71</v>
      </c>
      <c r="B88" s="6" t="s">
        <v>72</v>
      </c>
      <c r="C88" s="6" t="s">
        <v>9</v>
      </c>
      <c r="D88" s="6">
        <v>21778.502950800001</v>
      </c>
      <c r="E88" s="6">
        <v>5.2462073730620702</v>
      </c>
      <c r="F88" s="6">
        <v>5.5088483049007104</v>
      </c>
      <c r="G88" s="6">
        <v>4.78538432689977</v>
      </c>
      <c r="H88" s="6">
        <v>27358.257435</v>
      </c>
      <c r="I88" s="6">
        <v>3.78937098721851</v>
      </c>
      <c r="J88" s="6">
        <v>6.9202410485382204</v>
      </c>
      <c r="K88" s="6">
        <v>3.2126551647435</v>
      </c>
      <c r="L88" s="6">
        <v>36031.821032899999</v>
      </c>
      <c r="M88" s="6">
        <v>3.3686798048495699</v>
      </c>
      <c r="N88" s="6">
        <v>9.1142093957512103</v>
      </c>
      <c r="O88" s="6">
        <v>2.7978325548756202</v>
      </c>
      <c r="P88" s="6">
        <v>66749.560310200002</v>
      </c>
      <c r="Q88" s="6">
        <v>2.7690982823053099</v>
      </c>
      <c r="R88" s="6">
        <v>16.884227671590502</v>
      </c>
      <c r="S88" s="6">
        <v>2.27822948880238</v>
      </c>
      <c r="T88" s="6">
        <v>183264.77988439999</v>
      </c>
      <c r="U88" s="6">
        <v>1.2482981903477599</v>
      </c>
      <c r="V88" s="6">
        <v>46.356623974334902</v>
      </c>
      <c r="W88" s="6">
        <v>0.90923441952589301</v>
      </c>
      <c r="X88" s="6">
        <v>60153.848350499997</v>
      </c>
      <c r="Y88" s="6">
        <v>2.4764165977419101</v>
      </c>
      <c r="Z88" s="6">
        <v>15.2158496048845</v>
      </c>
      <c r="AA88" s="6">
        <v>2.5735918084512002</v>
      </c>
    </row>
    <row r="89" spans="1:27" x14ac:dyDescent="0.25">
      <c r="A89" s="6" t="s">
        <v>73</v>
      </c>
      <c r="B89" s="6" t="s">
        <v>74</v>
      </c>
      <c r="C89" s="6" t="s">
        <v>9</v>
      </c>
      <c r="D89" s="6">
        <v>43719.322692200003</v>
      </c>
      <c r="E89" s="6">
        <v>4.2811010242449203</v>
      </c>
      <c r="F89" s="6">
        <v>5.36941767710044</v>
      </c>
      <c r="G89" s="6">
        <v>3.8351419512791201</v>
      </c>
      <c r="H89" s="6">
        <v>53461.864273799998</v>
      </c>
      <c r="I89" s="6">
        <v>3.7447771478568601</v>
      </c>
      <c r="J89" s="6">
        <v>6.56595439740655</v>
      </c>
      <c r="K89" s="6">
        <v>3.26011002340727</v>
      </c>
      <c r="L89" s="6">
        <v>73939.627930500006</v>
      </c>
      <c r="M89" s="6">
        <v>3.5471659045503001</v>
      </c>
      <c r="N89" s="6">
        <v>9.0809445526723103</v>
      </c>
      <c r="O89" s="6">
        <v>2.9711557163151401</v>
      </c>
      <c r="P89" s="6">
        <v>137639.2330296</v>
      </c>
      <c r="Q89" s="6">
        <v>2.4382076180682302</v>
      </c>
      <c r="R89" s="6">
        <v>16.9042538946637</v>
      </c>
      <c r="S89" s="6">
        <v>2.0682106398909799</v>
      </c>
      <c r="T89" s="6">
        <v>372095.82729779999</v>
      </c>
      <c r="U89" s="6">
        <v>1.29008380787344</v>
      </c>
      <c r="V89" s="6">
        <v>45.699196365285303</v>
      </c>
      <c r="W89" s="6">
        <v>0.82352736346970101</v>
      </c>
      <c r="X89" s="6">
        <v>133372.50709500001</v>
      </c>
      <c r="Y89" s="6">
        <v>2.4007459041507899</v>
      </c>
      <c r="Z89" s="6">
        <v>16.3802331128717</v>
      </c>
      <c r="AA89" s="6">
        <v>2.57048891731591</v>
      </c>
    </row>
    <row r="90" spans="1:27" x14ac:dyDescent="0.25">
      <c r="A90" s="6" t="s">
        <v>75</v>
      </c>
      <c r="B90" s="6" t="s">
        <v>76</v>
      </c>
      <c r="C90" s="6" t="s">
        <v>9</v>
      </c>
      <c r="D90" s="6">
        <v>78976.169979600003</v>
      </c>
      <c r="E90" s="6">
        <v>3.9400903445562001</v>
      </c>
      <c r="F90" s="6">
        <v>6.2699353848627002</v>
      </c>
      <c r="G90" s="6">
        <v>3.5753694542650098</v>
      </c>
      <c r="H90" s="6">
        <v>92759.779267899998</v>
      </c>
      <c r="I90" s="6">
        <v>3.51199844761907</v>
      </c>
      <c r="J90" s="6">
        <v>7.3642191369129497</v>
      </c>
      <c r="K90" s="6">
        <v>3.1013435239100602</v>
      </c>
      <c r="L90" s="6">
        <v>118737.6607195</v>
      </c>
      <c r="M90" s="6">
        <v>3.1856664634360099</v>
      </c>
      <c r="N90" s="6">
        <v>9.4266088195125004</v>
      </c>
      <c r="O90" s="6">
        <v>2.6693524752276598</v>
      </c>
      <c r="P90" s="6">
        <v>206000.93874439999</v>
      </c>
      <c r="Q90" s="6">
        <v>2.70417349651636</v>
      </c>
      <c r="R90" s="6">
        <v>16.3544595221835</v>
      </c>
      <c r="S90" s="6">
        <v>2.20618434199953</v>
      </c>
      <c r="T90" s="6">
        <v>568309.54243040003</v>
      </c>
      <c r="U90" s="6">
        <v>1.1568492818837</v>
      </c>
      <c r="V90" s="6">
        <v>45.118218705210801</v>
      </c>
      <c r="W90" s="6">
        <v>0.86510453738947601</v>
      </c>
      <c r="X90" s="6">
        <v>194816.9275588</v>
      </c>
      <c r="Y90" s="6">
        <v>2.2494199231697198</v>
      </c>
      <c r="Z90" s="6">
        <v>15.466558431317599</v>
      </c>
      <c r="AA90" s="6">
        <v>2.42859789172212</v>
      </c>
    </row>
    <row r="91" spans="1:27" x14ac:dyDescent="0.25">
      <c r="A91" s="6" t="s">
        <v>77</v>
      </c>
      <c r="B91" s="6" t="s">
        <v>78</v>
      </c>
      <c r="C91" s="6" t="s">
        <v>9</v>
      </c>
      <c r="D91" s="6">
        <v>7602.8612986999997</v>
      </c>
      <c r="E91" s="6">
        <v>7.5889021031616597</v>
      </c>
      <c r="F91" s="6">
        <v>5.1381075648077497</v>
      </c>
      <c r="G91" s="6">
        <v>6.8003775860594704</v>
      </c>
      <c r="H91" s="6">
        <v>8652.8146567000003</v>
      </c>
      <c r="I91" s="6">
        <v>7.0532277922762496</v>
      </c>
      <c r="J91" s="6">
        <v>5.8476790115941801</v>
      </c>
      <c r="K91" s="6">
        <v>6.1322176366956098</v>
      </c>
      <c r="L91" s="6">
        <v>12225.701438100001</v>
      </c>
      <c r="M91" s="6">
        <v>5.8526663780618202</v>
      </c>
      <c r="N91" s="6">
        <v>8.2622800254061701</v>
      </c>
      <c r="O91" s="6">
        <v>4.9074140915092004</v>
      </c>
      <c r="P91" s="6">
        <v>23586.307934799999</v>
      </c>
      <c r="Q91" s="6">
        <v>4.2483565127463896</v>
      </c>
      <c r="R91" s="6">
        <v>15.9399182050583</v>
      </c>
      <c r="S91" s="6">
        <v>3.5381453297712202</v>
      </c>
      <c r="T91" s="6">
        <v>68583.249316200003</v>
      </c>
      <c r="U91" s="6">
        <v>2.1776860887523499</v>
      </c>
      <c r="V91" s="6">
        <v>46.349406925379199</v>
      </c>
      <c r="W91" s="6">
        <v>1.62265518611863</v>
      </c>
      <c r="X91" s="6">
        <v>27319.134156200002</v>
      </c>
      <c r="Y91" s="6">
        <v>3.8929707956879001</v>
      </c>
      <c r="Z91" s="6">
        <v>18.462608267754501</v>
      </c>
      <c r="AA91" s="6">
        <v>4.0969728833917003</v>
      </c>
    </row>
    <row r="92" spans="1:27" x14ac:dyDescent="0.25">
      <c r="A92" s="6" t="s">
        <v>79</v>
      </c>
      <c r="B92" s="6" t="s">
        <v>80</v>
      </c>
      <c r="C92" s="6" t="s">
        <v>9</v>
      </c>
      <c r="D92" s="6">
        <v>6521.2281284000001</v>
      </c>
      <c r="E92" s="6">
        <v>6.1267889225393999</v>
      </c>
      <c r="F92" s="6">
        <v>3.8738093905864002</v>
      </c>
      <c r="G92" s="6">
        <v>5.7198241377860599</v>
      </c>
      <c r="H92" s="6">
        <v>8093.6460109999998</v>
      </c>
      <c r="I92" s="6">
        <v>5.8055954586328697</v>
      </c>
      <c r="J92" s="6">
        <v>4.80787380906831</v>
      </c>
      <c r="K92" s="6">
        <v>5.2448367538575704</v>
      </c>
      <c r="L92" s="6">
        <v>10083.4848195</v>
      </c>
      <c r="M92" s="6">
        <v>5.1624060554100399</v>
      </c>
      <c r="N92" s="6">
        <v>5.9898990519134498</v>
      </c>
      <c r="O92" s="6">
        <v>4.5393701417325296</v>
      </c>
      <c r="P92" s="6">
        <v>25561.832870900002</v>
      </c>
      <c r="Q92" s="6">
        <v>3.2875754012280201</v>
      </c>
      <c r="R92" s="6">
        <v>15.1845122216554</v>
      </c>
      <c r="S92" s="6">
        <v>2.84058345551006</v>
      </c>
      <c r="T92" s="6">
        <v>84313.181335500005</v>
      </c>
      <c r="U92" s="6">
        <v>1.5491007585274299</v>
      </c>
      <c r="V92" s="6">
        <v>50.084613998591898</v>
      </c>
      <c r="W92" s="6">
        <v>0.977793671273124</v>
      </c>
      <c r="X92" s="6">
        <v>33768.1085877</v>
      </c>
      <c r="Y92" s="6">
        <v>2.36082426686822</v>
      </c>
      <c r="Z92" s="6">
        <v>20.059291528184598</v>
      </c>
      <c r="AA92" s="6">
        <v>2.3695656447928699</v>
      </c>
    </row>
    <row r="93" spans="1:27" x14ac:dyDescent="0.25">
      <c r="A93" s="6" t="s">
        <v>81</v>
      </c>
      <c r="B93" s="6" t="s">
        <v>82</v>
      </c>
      <c r="C93" s="6" t="s">
        <v>9</v>
      </c>
      <c r="D93" s="6">
        <v>5617.3176473000003</v>
      </c>
      <c r="E93" s="6">
        <v>7.3332136978007298</v>
      </c>
      <c r="F93" s="6">
        <v>6.7352313459127497</v>
      </c>
      <c r="G93" s="6">
        <v>6.4432325754605504</v>
      </c>
      <c r="H93" s="6">
        <v>5634.4962413000003</v>
      </c>
      <c r="I93" s="6">
        <v>7.1804730985704497</v>
      </c>
      <c r="J93" s="6">
        <v>6.7558286865034303</v>
      </c>
      <c r="K93" s="6">
        <v>6.0977302382834297</v>
      </c>
      <c r="L93" s="6">
        <v>6959.2509796000004</v>
      </c>
      <c r="M93" s="6">
        <v>6.6131455317557801</v>
      </c>
      <c r="N93" s="6">
        <v>8.3442255334101194</v>
      </c>
      <c r="O93" s="6">
        <v>5.8521469993330903</v>
      </c>
      <c r="P93" s="6">
        <v>16870.552964300001</v>
      </c>
      <c r="Q93" s="6">
        <v>4.7678924412118597</v>
      </c>
      <c r="R93" s="6">
        <v>20.2279956880576</v>
      </c>
      <c r="S93" s="6">
        <v>3.9479837004101999</v>
      </c>
      <c r="T93" s="6">
        <v>36797.888707899998</v>
      </c>
      <c r="U93" s="6">
        <v>2.7681732963526402</v>
      </c>
      <c r="V93" s="6">
        <v>44.121110652872503</v>
      </c>
      <c r="W93" s="6">
        <v>1.8508992955394401</v>
      </c>
      <c r="X93" s="6">
        <v>11522.493462300001</v>
      </c>
      <c r="Y93" s="6">
        <v>4.8211785154381799</v>
      </c>
      <c r="Z93" s="6">
        <v>13.815608093243499</v>
      </c>
      <c r="AA93" s="6">
        <v>5.01975186857773</v>
      </c>
    </row>
    <row r="94" spans="1:27" x14ac:dyDescent="0.25">
      <c r="A94" s="6" t="s">
        <v>83</v>
      </c>
      <c r="B94" s="6" t="s">
        <v>84</v>
      </c>
      <c r="C94" s="6" t="s">
        <v>9</v>
      </c>
      <c r="D94" s="6">
        <v>4435.0837098000002</v>
      </c>
      <c r="E94" s="6">
        <v>9.0240774174025908</v>
      </c>
      <c r="F94" s="6">
        <v>5.38363756388034</v>
      </c>
      <c r="G94" s="6">
        <v>7.8872021678548396</v>
      </c>
      <c r="H94" s="6">
        <v>6208.5909142999999</v>
      </c>
      <c r="I94" s="6">
        <v>8.0902739830726507</v>
      </c>
      <c r="J94" s="6">
        <v>7.5364537519628803</v>
      </c>
      <c r="K94" s="6">
        <v>7.0276702184760698</v>
      </c>
      <c r="L94" s="6">
        <v>8413.8585514000006</v>
      </c>
      <c r="M94" s="6">
        <v>6.5405629718626104</v>
      </c>
      <c r="N94" s="6">
        <v>10.2133731668698</v>
      </c>
      <c r="O94" s="6">
        <v>5.0725497278830698</v>
      </c>
      <c r="P94" s="6">
        <v>13593.319893800001</v>
      </c>
      <c r="Q94" s="6">
        <v>5.27040186206108</v>
      </c>
      <c r="R94" s="6">
        <v>16.500592184178601</v>
      </c>
      <c r="S94" s="6">
        <v>4.0755203316183399</v>
      </c>
      <c r="T94" s="6">
        <v>35908.790441099998</v>
      </c>
      <c r="U94" s="6">
        <v>2.5858286704261002</v>
      </c>
      <c r="V94" s="6">
        <v>43.588785633299999</v>
      </c>
      <c r="W94" s="6">
        <v>1.60135361264457</v>
      </c>
      <c r="X94" s="6">
        <v>13821.1567789</v>
      </c>
      <c r="Y94" s="6">
        <v>3.4954007171878501</v>
      </c>
      <c r="Z94" s="6">
        <v>16.777157699808299</v>
      </c>
      <c r="AA94" s="6">
        <v>4.3914089948781001</v>
      </c>
    </row>
    <row r="95" spans="1:27" x14ac:dyDescent="0.25">
      <c r="A95" s="6" t="s">
        <v>85</v>
      </c>
      <c r="B95" s="6" t="s">
        <v>86</v>
      </c>
      <c r="C95" s="6" t="s">
        <v>9</v>
      </c>
      <c r="D95" s="6">
        <v>13042.2199733</v>
      </c>
      <c r="E95" s="6">
        <v>6.4968959575714997</v>
      </c>
      <c r="F95" s="6">
        <v>5.1349344358349898</v>
      </c>
      <c r="G95" s="6">
        <v>6.07212921067444</v>
      </c>
      <c r="H95" s="6">
        <v>16516.3521306</v>
      </c>
      <c r="I95" s="6">
        <v>5.5889154100493101</v>
      </c>
      <c r="J95" s="6">
        <v>6.5027568530064803</v>
      </c>
      <c r="K95" s="6">
        <v>5.04980908441261</v>
      </c>
      <c r="L95" s="6">
        <v>21718.6984581</v>
      </c>
      <c r="M95" s="6">
        <v>4.35795274217105</v>
      </c>
      <c r="N95" s="6">
        <v>8.5510053382266094</v>
      </c>
      <c r="O95" s="6">
        <v>3.908680047347</v>
      </c>
      <c r="P95" s="6">
        <v>42104.884688300001</v>
      </c>
      <c r="Q95" s="6">
        <v>3.5078772380853702</v>
      </c>
      <c r="R95" s="6">
        <v>16.577378908301601</v>
      </c>
      <c r="S95" s="6">
        <v>3.0941683812349901</v>
      </c>
      <c r="T95" s="6">
        <v>113782.0415856</v>
      </c>
      <c r="U95" s="6">
        <v>1.7064912487606201</v>
      </c>
      <c r="V95" s="6">
        <v>44.797843059970504</v>
      </c>
      <c r="W95" s="6">
        <v>1.0740916757906001</v>
      </c>
      <c r="X95" s="6">
        <v>46825.8031587</v>
      </c>
      <c r="Y95" s="6">
        <v>3.11155406952681</v>
      </c>
      <c r="Z95" s="6">
        <v>18.436081404659799</v>
      </c>
      <c r="AA95" s="6">
        <v>3.2059555578379899</v>
      </c>
    </row>
    <row r="96" spans="1:27" x14ac:dyDescent="0.25">
      <c r="A96" s="6" t="s">
        <v>87</v>
      </c>
      <c r="B96" s="6" t="s">
        <v>88</v>
      </c>
      <c r="C96" s="6" t="s">
        <v>9</v>
      </c>
      <c r="D96" s="6">
        <v>791.21271669999999</v>
      </c>
      <c r="E96" s="6">
        <v>11.952964035066399</v>
      </c>
      <c r="F96" s="6">
        <v>4.4185929969928797</v>
      </c>
      <c r="G96" s="6">
        <v>11.4208172680601</v>
      </c>
      <c r="H96" s="6">
        <v>882.86703920000002</v>
      </c>
      <c r="I96" s="6">
        <v>12.2033644528614</v>
      </c>
      <c r="J96" s="6">
        <v>4.9304441578687204</v>
      </c>
      <c r="K96" s="6">
        <v>11.411382911317199</v>
      </c>
      <c r="L96" s="6">
        <v>1525.5665446999999</v>
      </c>
      <c r="M96" s="6">
        <v>8.8455807324073294</v>
      </c>
      <c r="N96" s="6">
        <v>8.5196528172258095</v>
      </c>
      <c r="O96" s="6">
        <v>7.3344978909703702</v>
      </c>
      <c r="P96" s="6">
        <v>3854.2189804999998</v>
      </c>
      <c r="Q96" s="6">
        <v>7.2785421417064997</v>
      </c>
      <c r="R96" s="6">
        <v>21.524205358003101</v>
      </c>
      <c r="S96" s="6">
        <v>5.4911045291819898</v>
      </c>
      <c r="T96" s="6">
        <v>7626.8976854000002</v>
      </c>
      <c r="U96" s="6">
        <v>3.4618288393960599</v>
      </c>
      <c r="V96" s="6">
        <v>42.5930422883579</v>
      </c>
      <c r="W96" s="6">
        <v>3.05744831380682</v>
      </c>
      <c r="X96" s="6">
        <v>3225.6773242999998</v>
      </c>
      <c r="Y96" s="6">
        <v>5.0372724998004204</v>
      </c>
      <c r="Z96" s="6">
        <v>18.0140623815516</v>
      </c>
      <c r="AA96" s="6">
        <v>5.4007540385968298</v>
      </c>
    </row>
    <row r="97" spans="1:27" x14ac:dyDescent="0.25">
      <c r="A97" s="6" t="s">
        <v>89</v>
      </c>
      <c r="B97" s="6" t="s">
        <v>90</v>
      </c>
      <c r="C97" s="6" t="s">
        <v>9</v>
      </c>
      <c r="D97" s="6">
        <v>27388.655015600001</v>
      </c>
      <c r="E97" s="6">
        <v>4.4374025327954998</v>
      </c>
      <c r="F97" s="6">
        <v>7.1181832008311403</v>
      </c>
      <c r="G97" s="6">
        <v>3.8711380749101401</v>
      </c>
      <c r="H97" s="6">
        <v>32832.695522299997</v>
      </c>
      <c r="I97" s="6">
        <v>3.9310038859841998</v>
      </c>
      <c r="J97" s="6">
        <v>8.5330638387216897</v>
      </c>
      <c r="K97" s="6">
        <v>3.29843079943833</v>
      </c>
      <c r="L97" s="6">
        <v>41263.679339100003</v>
      </c>
      <c r="M97" s="6">
        <v>3.6512551541663698</v>
      </c>
      <c r="N97" s="6">
        <v>10.724237057598</v>
      </c>
      <c r="O97" s="6">
        <v>2.97866765612225</v>
      </c>
      <c r="P97" s="6">
        <v>65852.852775699997</v>
      </c>
      <c r="Q97" s="6">
        <v>2.80820790901398</v>
      </c>
      <c r="R97" s="6">
        <v>17.114848103632799</v>
      </c>
      <c r="S97" s="6">
        <v>2.3957359892322501</v>
      </c>
      <c r="T97" s="6">
        <v>163095.58476219999</v>
      </c>
      <c r="U97" s="6">
        <v>1.7664026735265901</v>
      </c>
      <c r="V97" s="6">
        <v>42.387778842107203</v>
      </c>
      <c r="W97" s="6">
        <v>1.02703087436594</v>
      </c>
      <c r="X97" s="6">
        <v>54336.834821800003</v>
      </c>
      <c r="Y97" s="6">
        <v>2.5342215653208</v>
      </c>
      <c r="Z97" s="6">
        <v>14.1218889571091</v>
      </c>
      <c r="AA97" s="6">
        <v>2.8628039711594999</v>
      </c>
    </row>
    <row r="98" spans="1:27" x14ac:dyDescent="0.25">
      <c r="A98" s="6" t="s">
        <v>91</v>
      </c>
      <c r="B98" s="6" t="s">
        <v>92</v>
      </c>
      <c r="C98" s="6" t="s">
        <v>9</v>
      </c>
      <c r="D98" s="6">
        <v>56257.427995500002</v>
      </c>
      <c r="E98" s="6">
        <v>3.73330766134164</v>
      </c>
      <c r="F98" s="6">
        <v>8.6295942584707301</v>
      </c>
      <c r="G98" s="6">
        <v>3.15979981890474</v>
      </c>
      <c r="H98" s="6">
        <v>67261.227211999998</v>
      </c>
      <c r="I98" s="6">
        <v>3.2559113913990299</v>
      </c>
      <c r="J98" s="6">
        <v>10.3175193187431</v>
      </c>
      <c r="K98" s="6">
        <v>2.5881168332707798</v>
      </c>
      <c r="L98" s="6">
        <v>73839.6191979</v>
      </c>
      <c r="M98" s="6">
        <v>3.1716067662091398</v>
      </c>
      <c r="N98" s="6">
        <v>11.3266101310005</v>
      </c>
      <c r="O98" s="6">
        <v>2.5811114405958002</v>
      </c>
      <c r="P98" s="6">
        <v>122660.76646129999</v>
      </c>
      <c r="Q98" s="6">
        <v>2.3591813730073099</v>
      </c>
      <c r="R98" s="6">
        <v>18.815517945092001</v>
      </c>
      <c r="S98" s="6">
        <v>1.87427970869867</v>
      </c>
      <c r="T98" s="6">
        <v>261153.07713990001</v>
      </c>
      <c r="U98" s="6">
        <v>1.52856945925097</v>
      </c>
      <c r="V98" s="6">
        <v>40.0595117012586</v>
      </c>
      <c r="W98" s="6">
        <v>0.99130289510047298</v>
      </c>
      <c r="X98" s="6">
        <v>70740.663875099999</v>
      </c>
      <c r="Y98" s="6">
        <v>2.91278434954204</v>
      </c>
      <c r="Z98" s="6">
        <v>10.851246645434999</v>
      </c>
      <c r="AA98" s="6">
        <v>3.0423987586640999</v>
      </c>
    </row>
    <row r="99" spans="1:27" x14ac:dyDescent="0.25">
      <c r="A99" s="6" t="s">
        <v>93</v>
      </c>
      <c r="B99" s="6" t="s">
        <v>94</v>
      </c>
      <c r="C99" s="6" t="s">
        <v>9</v>
      </c>
      <c r="D99" s="6">
        <v>281.52265440000002</v>
      </c>
      <c r="E99" s="6">
        <v>9.7943714098622294</v>
      </c>
      <c r="F99" s="6">
        <v>7.8589420654911804</v>
      </c>
      <c r="G99" s="6">
        <v>7.74993224071053</v>
      </c>
      <c r="H99" s="6">
        <v>369.94964199999998</v>
      </c>
      <c r="I99" s="6">
        <v>10.226994810518001</v>
      </c>
      <c r="J99" s="6">
        <v>10.327455919395501</v>
      </c>
      <c r="K99" s="6">
        <v>6.4785766843609904</v>
      </c>
      <c r="L99" s="6">
        <v>422.2839816</v>
      </c>
      <c r="M99" s="6">
        <v>6.7249854900077297</v>
      </c>
      <c r="N99" s="6">
        <v>11.7884130982368</v>
      </c>
      <c r="O99" s="6">
        <v>5.2227498172009197</v>
      </c>
      <c r="P99" s="6">
        <v>539.58508759999995</v>
      </c>
      <c r="Q99" s="6">
        <v>8.5773224474207996</v>
      </c>
      <c r="R99" s="6">
        <v>15.0629722921914</v>
      </c>
      <c r="S99" s="6">
        <v>5.3674118175554799</v>
      </c>
      <c r="T99" s="6">
        <v>1411.2225367999999</v>
      </c>
      <c r="U99" s="6">
        <v>7.6372897454823701</v>
      </c>
      <c r="V99" s="6">
        <v>39.395465994962201</v>
      </c>
      <c r="W99" s="6">
        <v>2.2116186589617901</v>
      </c>
      <c r="X99" s="6">
        <v>557.63141159999998</v>
      </c>
      <c r="Y99" s="6">
        <v>11.293187453373699</v>
      </c>
      <c r="Z99" s="6">
        <v>15.5667506297229</v>
      </c>
      <c r="AA99" s="6">
        <v>10.3601907526629</v>
      </c>
    </row>
    <row r="100" spans="1:27" x14ac:dyDescent="0.25">
      <c r="A100" t="s">
        <v>1250</v>
      </c>
    </row>
    <row r="101" spans="1:27" x14ac:dyDescent="0.25">
      <c r="A101" t="s">
        <v>1251</v>
      </c>
    </row>
    <row r="102" spans="1:27" x14ac:dyDescent="0.25">
      <c r="A102" t="s">
        <v>1252</v>
      </c>
    </row>
    <row r="103" spans="1:27" x14ac:dyDescent="0.25">
      <c r="A103" t="s">
        <v>1253</v>
      </c>
    </row>
    <row r="104" spans="1:27" x14ac:dyDescent="0.25">
      <c r="A104" t="s">
        <v>1254</v>
      </c>
    </row>
    <row r="107" spans="1:27" x14ac:dyDescent="0.25">
      <c r="L107" s="7" t="str">
        <f>HYPERLINK("#'Indice'!A1", "Ir al índice")</f>
        <v>Ir al índice</v>
      </c>
    </row>
    <row r="108" spans="1:27" ht="17.25" x14ac:dyDescent="0.3">
      <c r="A108" s="4" t="s">
        <v>749</v>
      </c>
    </row>
    <row r="109" spans="1:27" x14ac:dyDescent="0.25">
      <c r="A109" s="5" t="s">
        <v>10</v>
      </c>
      <c r="B109" s="5" t="s">
        <v>54</v>
      </c>
      <c r="C109" s="5" t="s">
        <v>5</v>
      </c>
      <c r="D109" s="5" t="s">
        <v>285</v>
      </c>
      <c r="E109" s="5" t="s">
        <v>286</v>
      </c>
      <c r="F109" s="5" t="s">
        <v>287</v>
      </c>
      <c r="G109" s="5" t="s">
        <v>288</v>
      </c>
      <c r="H109" s="5" t="s">
        <v>289</v>
      </c>
      <c r="I109" s="5" t="s">
        <v>290</v>
      </c>
      <c r="J109" s="5" t="s">
        <v>291</v>
      </c>
      <c r="K109" s="5" t="s">
        <v>292</v>
      </c>
      <c r="L109" s="5" t="s">
        <v>293</v>
      </c>
      <c r="M109" s="5" t="s">
        <v>294</v>
      </c>
      <c r="N109" s="5" t="s">
        <v>295</v>
      </c>
      <c r="O109" s="5" t="s">
        <v>296</v>
      </c>
      <c r="P109" s="5" t="s">
        <v>297</v>
      </c>
      <c r="Q109" s="5" t="s">
        <v>298</v>
      </c>
      <c r="R109" s="5" t="s">
        <v>299</v>
      </c>
      <c r="S109" s="5" t="s">
        <v>300</v>
      </c>
      <c r="T109" s="5" t="s">
        <v>301</v>
      </c>
      <c r="U109" s="5" t="s">
        <v>302</v>
      </c>
      <c r="V109" s="5" t="s">
        <v>303</v>
      </c>
      <c r="W109" s="5" t="s">
        <v>304</v>
      </c>
      <c r="X109" s="5" t="s">
        <v>305</v>
      </c>
      <c r="Y109" s="5" t="s">
        <v>306</v>
      </c>
      <c r="Z109" s="5" t="s">
        <v>307</v>
      </c>
      <c r="AA109" s="5" t="s">
        <v>308</v>
      </c>
    </row>
    <row r="110" spans="1:27" x14ac:dyDescent="0.25">
      <c r="A110" s="6" t="s">
        <v>55</v>
      </c>
      <c r="B110" s="6" t="s">
        <v>56</v>
      </c>
      <c r="C110" s="6" t="s">
        <v>9</v>
      </c>
      <c r="D110" s="6">
        <v>32556.373347199999</v>
      </c>
      <c r="E110" s="6">
        <v>4.9203209415054001</v>
      </c>
      <c r="F110" s="6">
        <v>5.6831164078340501</v>
      </c>
      <c r="G110" s="6">
        <v>4.39460795818965</v>
      </c>
      <c r="H110" s="6">
        <v>36382.540943100001</v>
      </c>
      <c r="I110" s="6">
        <v>4.5489196151640199</v>
      </c>
      <c r="J110" s="6">
        <v>6.3510211406949804</v>
      </c>
      <c r="K110" s="6">
        <v>4.0568761475689703</v>
      </c>
      <c r="L110" s="6">
        <v>44106.2542159</v>
      </c>
      <c r="M110" s="6">
        <v>3.7780500425610102</v>
      </c>
      <c r="N110" s="6">
        <v>7.69929053059096</v>
      </c>
      <c r="O110" s="6">
        <v>3.22555226800637</v>
      </c>
      <c r="P110" s="6">
        <v>88650.468496899994</v>
      </c>
      <c r="Q110" s="6">
        <v>2.6815564053230401</v>
      </c>
      <c r="R110" s="6">
        <v>15.475032390861699</v>
      </c>
      <c r="S110" s="6">
        <v>2.33494457789021</v>
      </c>
      <c r="T110" s="6">
        <v>261528.28964629999</v>
      </c>
      <c r="U110" s="6">
        <v>1.3676177600999599</v>
      </c>
      <c r="V110" s="6">
        <v>45.652987762210103</v>
      </c>
      <c r="W110" s="6">
        <v>0.96674489060763402</v>
      </c>
      <c r="X110" s="6">
        <v>109637.3524601</v>
      </c>
      <c r="Y110" s="6">
        <v>2.5053319042241902</v>
      </c>
      <c r="Z110" s="6">
        <v>19.138551767808199</v>
      </c>
      <c r="AA110" s="6">
        <v>2.49502067369807</v>
      </c>
    </row>
    <row r="111" spans="1:27" x14ac:dyDescent="0.25">
      <c r="A111" s="6" t="s">
        <v>57</v>
      </c>
      <c r="B111" s="6" t="s">
        <v>58</v>
      </c>
      <c r="C111" s="6" t="s">
        <v>9</v>
      </c>
      <c r="D111" s="6">
        <v>8374.1365676999994</v>
      </c>
      <c r="E111" s="6">
        <v>8.4908467674767305</v>
      </c>
      <c r="F111" s="6">
        <v>4.8311758794027604</v>
      </c>
      <c r="G111" s="6">
        <v>7.2738103667517704</v>
      </c>
      <c r="H111" s="6">
        <v>10941.2596257</v>
      </c>
      <c r="I111" s="6">
        <v>8.1904270571792299</v>
      </c>
      <c r="J111" s="6">
        <v>6.3121910141576798</v>
      </c>
      <c r="K111" s="6">
        <v>6.7751700812311997</v>
      </c>
      <c r="L111" s="6">
        <v>10273.9069205</v>
      </c>
      <c r="M111" s="6">
        <v>6.4275861642770202</v>
      </c>
      <c r="N111" s="6">
        <v>5.9271843610715402</v>
      </c>
      <c r="O111" s="6">
        <v>5.5586028132730698</v>
      </c>
      <c r="P111" s="6">
        <v>28524.457919600001</v>
      </c>
      <c r="Q111" s="6">
        <v>4.3351171867556104</v>
      </c>
      <c r="R111" s="6">
        <v>16.456224705690499</v>
      </c>
      <c r="S111" s="6">
        <v>3.9357776450194502</v>
      </c>
      <c r="T111" s="6">
        <v>86492.813011499995</v>
      </c>
      <c r="U111" s="6">
        <v>2.72256171376727</v>
      </c>
      <c r="V111" s="6">
        <v>49.8991136082726</v>
      </c>
      <c r="W111" s="6">
        <v>1.5750858442793001</v>
      </c>
      <c r="X111" s="6">
        <v>28728.795578000001</v>
      </c>
      <c r="Y111" s="6">
        <v>4.6484657009752199</v>
      </c>
      <c r="Z111" s="6">
        <v>16.574110431405</v>
      </c>
      <c r="AA111" s="6">
        <v>4.1783322062543302</v>
      </c>
    </row>
    <row r="112" spans="1:27" x14ac:dyDescent="0.25">
      <c r="A112" s="6" t="s">
        <v>59</v>
      </c>
      <c r="B112" s="6" t="s">
        <v>60</v>
      </c>
      <c r="C112" s="6" t="s">
        <v>9</v>
      </c>
      <c r="D112" s="6">
        <v>7228.0012071000001</v>
      </c>
      <c r="E112" s="6">
        <v>5.5186767106744599</v>
      </c>
      <c r="F112" s="6">
        <v>6.7745461243437601</v>
      </c>
      <c r="G112" s="6">
        <v>4.9369184299640096</v>
      </c>
      <c r="H112" s="6">
        <v>8446.7421214000005</v>
      </c>
      <c r="I112" s="6">
        <v>5.6927841688165497</v>
      </c>
      <c r="J112" s="6">
        <v>7.9168282436992499</v>
      </c>
      <c r="K112" s="6">
        <v>4.7924179981446402</v>
      </c>
      <c r="L112" s="6">
        <v>10297.3360744</v>
      </c>
      <c r="M112" s="6">
        <v>4.69476584793125</v>
      </c>
      <c r="N112" s="6">
        <v>9.6513235395377794</v>
      </c>
      <c r="O112" s="6">
        <v>3.7543276863479198</v>
      </c>
      <c r="P112" s="6">
        <v>20393.9365741</v>
      </c>
      <c r="Q112" s="6">
        <v>3.66605042889447</v>
      </c>
      <c r="R112" s="6">
        <v>19.1145048291454</v>
      </c>
      <c r="S112" s="6">
        <v>2.8329096215875702</v>
      </c>
      <c r="T112" s="6">
        <v>46220.390422199998</v>
      </c>
      <c r="U112" s="6">
        <v>2.1764465904064099</v>
      </c>
      <c r="V112" s="6">
        <v>43.320713130594598</v>
      </c>
      <c r="W112" s="6">
        <v>1.49184774530683</v>
      </c>
      <c r="X112" s="6">
        <v>14107.1059695</v>
      </c>
      <c r="Y112" s="6">
        <v>3.5027616964334101</v>
      </c>
      <c r="Z112" s="6">
        <v>13.2220841326792</v>
      </c>
      <c r="AA112" s="6">
        <v>3.7504775322694801</v>
      </c>
    </row>
    <row r="113" spans="1:27" x14ac:dyDescent="0.25">
      <c r="A113" s="6" t="s">
        <v>61</v>
      </c>
      <c r="B113" s="6" t="s">
        <v>62</v>
      </c>
      <c r="C113" s="6" t="s">
        <v>9</v>
      </c>
      <c r="D113" s="6">
        <v>28452.206933199999</v>
      </c>
      <c r="E113" s="6">
        <v>4.1994890804878704</v>
      </c>
      <c r="F113" s="6">
        <v>7.0818472978684799</v>
      </c>
      <c r="G113" s="6">
        <v>3.61612729708918</v>
      </c>
      <c r="H113" s="6">
        <v>35999.946213099996</v>
      </c>
      <c r="I113" s="6">
        <v>3.9768065886368298</v>
      </c>
      <c r="J113" s="6">
        <v>8.9605042734018596</v>
      </c>
      <c r="K113" s="6">
        <v>3.3242342460525398</v>
      </c>
      <c r="L113" s="6">
        <v>46613.262914699997</v>
      </c>
      <c r="M113" s="6">
        <v>3.6178725093730502</v>
      </c>
      <c r="N113" s="6">
        <v>11.602193488622101</v>
      </c>
      <c r="O113" s="6">
        <v>2.9577331148303299</v>
      </c>
      <c r="P113" s="6">
        <v>67798.937788099996</v>
      </c>
      <c r="Q113" s="6">
        <v>2.6637998406523802</v>
      </c>
      <c r="R113" s="6">
        <v>16.875377207127901</v>
      </c>
      <c r="S113" s="6">
        <v>2.2576176987550398</v>
      </c>
      <c r="T113" s="6">
        <v>169288.46646709999</v>
      </c>
      <c r="U113" s="6">
        <v>1.5240868451087699</v>
      </c>
      <c r="V113" s="6">
        <v>42.1364526001461</v>
      </c>
      <c r="W113" s="6">
        <v>0.94973146180247303</v>
      </c>
      <c r="X113" s="6">
        <v>53609.682269299999</v>
      </c>
      <c r="Y113" s="6">
        <v>2.7068305925149101</v>
      </c>
      <c r="Z113" s="6">
        <v>13.3436251328336</v>
      </c>
      <c r="AA113" s="6">
        <v>2.9255884677836201</v>
      </c>
    </row>
    <row r="114" spans="1:27" x14ac:dyDescent="0.25">
      <c r="A114" s="6" t="s">
        <v>63</v>
      </c>
      <c r="B114" s="6" t="s">
        <v>64</v>
      </c>
      <c r="C114" s="6" t="s">
        <v>9</v>
      </c>
      <c r="D114" s="6">
        <v>33073.712803299997</v>
      </c>
      <c r="E114" s="6">
        <v>4.4095701578414603</v>
      </c>
      <c r="F114" s="6">
        <v>8.5595380909870507</v>
      </c>
      <c r="G114" s="6">
        <v>3.8020646172856001</v>
      </c>
      <c r="H114" s="6">
        <v>38010.492007100002</v>
      </c>
      <c r="I114" s="6">
        <v>3.9051461205040998</v>
      </c>
      <c r="J114" s="6">
        <v>9.8371856866178096</v>
      </c>
      <c r="K114" s="6">
        <v>3.37774922326125</v>
      </c>
      <c r="L114" s="6">
        <v>46710.5078727</v>
      </c>
      <c r="M114" s="6">
        <v>3.41740068055489</v>
      </c>
      <c r="N114" s="6">
        <v>12.088765895851701</v>
      </c>
      <c r="O114" s="6">
        <v>2.96294447281368</v>
      </c>
      <c r="P114" s="6">
        <v>71331.635299799993</v>
      </c>
      <c r="Q114" s="6">
        <v>2.7232730410790502</v>
      </c>
      <c r="R114" s="6">
        <v>18.460759246240801</v>
      </c>
      <c r="S114" s="6">
        <v>2.28692761122461</v>
      </c>
      <c r="T114" s="6">
        <v>152398.62516719999</v>
      </c>
      <c r="U114" s="6">
        <v>1.62167751899627</v>
      </c>
      <c r="V114" s="6">
        <v>39.441046274144</v>
      </c>
      <c r="W114" s="6">
        <v>1.08917108347156</v>
      </c>
      <c r="X114" s="6">
        <v>44871.026864500003</v>
      </c>
      <c r="Y114" s="6">
        <v>3.6988128620629301</v>
      </c>
      <c r="Z114" s="6">
        <v>11.6127048061586</v>
      </c>
      <c r="AA114" s="6">
        <v>3.81417040679796</v>
      </c>
    </row>
    <row r="115" spans="1:27" x14ac:dyDescent="0.25">
      <c r="A115" s="6" t="s">
        <v>65</v>
      </c>
      <c r="B115" s="6" t="s">
        <v>66</v>
      </c>
      <c r="C115" s="6" t="s">
        <v>9</v>
      </c>
      <c r="D115" s="6">
        <v>12781.2253709</v>
      </c>
      <c r="E115" s="6">
        <v>10.4466753339858</v>
      </c>
      <c r="F115" s="6">
        <v>7.0816078689356496</v>
      </c>
      <c r="G115" s="6">
        <v>8.7680249385430393</v>
      </c>
      <c r="H115" s="6">
        <v>13789.9645884</v>
      </c>
      <c r="I115" s="6">
        <v>7.9407009268406998</v>
      </c>
      <c r="J115" s="6">
        <v>7.6405132456154297</v>
      </c>
      <c r="K115" s="6">
        <v>6.8170951153431396</v>
      </c>
      <c r="L115" s="6">
        <v>19029.172506899999</v>
      </c>
      <c r="M115" s="6">
        <v>7.6033934492711701</v>
      </c>
      <c r="N115" s="6">
        <v>10.543366058704301</v>
      </c>
      <c r="O115" s="6">
        <v>6.6294614273171097</v>
      </c>
      <c r="P115" s="6">
        <v>31593.4255228</v>
      </c>
      <c r="Q115" s="6">
        <v>4.8157470791791104</v>
      </c>
      <c r="R115" s="6">
        <v>17.504757509266799</v>
      </c>
      <c r="S115" s="6">
        <v>4.1108961229295602</v>
      </c>
      <c r="T115" s="6">
        <v>78133.595078800005</v>
      </c>
      <c r="U115" s="6">
        <v>2.6915294965842298</v>
      </c>
      <c r="V115" s="6">
        <v>43.290957297257897</v>
      </c>
      <c r="W115" s="6">
        <v>1.8383591541109801</v>
      </c>
      <c r="X115" s="6">
        <v>25157.410886500002</v>
      </c>
      <c r="Y115" s="6">
        <v>4.2809276248605697</v>
      </c>
      <c r="Z115" s="6">
        <v>13.938798020219901</v>
      </c>
      <c r="AA115" s="6">
        <v>4.67035146556778</v>
      </c>
    </row>
    <row r="116" spans="1:27" x14ac:dyDescent="0.25">
      <c r="A116" s="6" t="s">
        <v>67</v>
      </c>
      <c r="B116" s="6" t="s">
        <v>68</v>
      </c>
      <c r="C116" s="6" t="s">
        <v>9</v>
      </c>
      <c r="D116" s="6">
        <v>55266.138028499998</v>
      </c>
      <c r="E116" s="6">
        <v>4.6059620340352598</v>
      </c>
      <c r="F116" s="6">
        <v>7.63261539144401</v>
      </c>
      <c r="G116" s="6">
        <v>4.0201592376432904</v>
      </c>
      <c r="H116" s="6">
        <v>67257.041436300002</v>
      </c>
      <c r="I116" s="6">
        <v>3.8587068422252</v>
      </c>
      <c r="J116" s="6">
        <v>9.2886376353087101</v>
      </c>
      <c r="K116" s="6">
        <v>3.4103853118107001</v>
      </c>
      <c r="L116" s="6">
        <v>84120.334561600001</v>
      </c>
      <c r="M116" s="6">
        <v>3.31984647431227</v>
      </c>
      <c r="N116" s="6">
        <v>11.6175687900824</v>
      </c>
      <c r="O116" s="6">
        <v>2.8596007271802102</v>
      </c>
      <c r="P116" s="6">
        <v>132359.9760996</v>
      </c>
      <c r="Q116" s="6">
        <v>2.8199171643441501</v>
      </c>
      <c r="R116" s="6">
        <v>18.279779026137</v>
      </c>
      <c r="S116" s="6">
        <v>2.4261826677624798</v>
      </c>
      <c r="T116" s="6">
        <v>304024.88634129998</v>
      </c>
      <c r="U116" s="6">
        <v>1.6376884387458099</v>
      </c>
      <c r="V116" s="6">
        <v>41.987826717220003</v>
      </c>
      <c r="W116" s="6">
        <v>1.0827931226104599</v>
      </c>
      <c r="X116" s="6">
        <v>81050.267537899999</v>
      </c>
      <c r="Y116" s="6">
        <v>3.28988825275473</v>
      </c>
      <c r="Z116" s="6">
        <v>11.1935724398078</v>
      </c>
      <c r="AA116" s="6">
        <v>3.51565728792704</v>
      </c>
    </row>
    <row r="117" spans="1:27" x14ac:dyDescent="0.25">
      <c r="A117" s="6" t="s">
        <v>69</v>
      </c>
      <c r="B117" s="6" t="s">
        <v>70</v>
      </c>
      <c r="C117" s="6" t="s">
        <v>9</v>
      </c>
      <c r="D117" s="6">
        <v>63649.815885700002</v>
      </c>
      <c r="E117" s="6">
        <v>3.1272811321576102</v>
      </c>
      <c r="F117" s="6">
        <v>6.1531362118848003</v>
      </c>
      <c r="G117" s="6">
        <v>2.84402421274048</v>
      </c>
      <c r="H117" s="6">
        <v>80946.861741300003</v>
      </c>
      <c r="I117" s="6">
        <v>2.6978431616621599</v>
      </c>
      <c r="J117" s="6">
        <v>7.8252711227516096</v>
      </c>
      <c r="K117" s="6">
        <v>2.39860989311912</v>
      </c>
      <c r="L117" s="6">
        <v>106388.03487410001</v>
      </c>
      <c r="M117" s="6">
        <v>2.5212391626088202</v>
      </c>
      <c r="N117" s="6">
        <v>10.2847127016146</v>
      </c>
      <c r="O117" s="6">
        <v>2.16718903291987</v>
      </c>
      <c r="P117" s="6">
        <v>183218.57341099999</v>
      </c>
      <c r="Q117" s="6">
        <v>2.0284158828522401</v>
      </c>
      <c r="R117" s="6">
        <v>17.712051842688499</v>
      </c>
      <c r="S117" s="6">
        <v>1.6706742741818099</v>
      </c>
      <c r="T117" s="6">
        <v>458549.6330266</v>
      </c>
      <c r="U117" s="6">
        <v>1.1092188203767399</v>
      </c>
      <c r="V117" s="6">
        <v>44.328774760153898</v>
      </c>
      <c r="W117" s="6">
        <v>0.69477970808525902</v>
      </c>
      <c r="X117" s="6">
        <v>141675.926676</v>
      </c>
      <c r="Y117" s="6">
        <v>2.1588895877198002</v>
      </c>
      <c r="Z117" s="6">
        <v>13.696053360906699</v>
      </c>
      <c r="AA117" s="6">
        <v>2.2450421809454002</v>
      </c>
    </row>
    <row r="118" spans="1:27" x14ac:dyDescent="0.25">
      <c r="A118" s="6" t="s">
        <v>71</v>
      </c>
      <c r="B118" s="6" t="s">
        <v>72</v>
      </c>
      <c r="C118" s="6" t="s">
        <v>9</v>
      </c>
      <c r="D118" s="6">
        <v>21778.502950800001</v>
      </c>
      <c r="E118" s="6">
        <v>5.2462073730620702</v>
      </c>
      <c r="F118" s="6">
        <v>5.5088483049007104</v>
      </c>
      <c r="G118" s="6">
        <v>4.78538432689977</v>
      </c>
      <c r="H118" s="6">
        <v>27358.257435</v>
      </c>
      <c r="I118" s="6">
        <v>3.78937098721851</v>
      </c>
      <c r="J118" s="6">
        <v>6.9202410485382204</v>
      </c>
      <c r="K118" s="6">
        <v>3.2126551647435</v>
      </c>
      <c r="L118" s="6">
        <v>36031.821032899999</v>
      </c>
      <c r="M118" s="6">
        <v>3.3686798048495699</v>
      </c>
      <c r="N118" s="6">
        <v>9.1142093957512103</v>
      </c>
      <c r="O118" s="6">
        <v>2.7978325548756202</v>
      </c>
      <c r="P118" s="6">
        <v>66749.560310200002</v>
      </c>
      <c r="Q118" s="6">
        <v>2.7690982823053099</v>
      </c>
      <c r="R118" s="6">
        <v>16.884227671590502</v>
      </c>
      <c r="S118" s="6">
        <v>2.27822948880238</v>
      </c>
      <c r="T118" s="6">
        <v>183264.77988439999</v>
      </c>
      <c r="U118" s="6">
        <v>1.2482981903477599</v>
      </c>
      <c r="V118" s="6">
        <v>46.356623974334902</v>
      </c>
      <c r="W118" s="6">
        <v>0.90923441952589301</v>
      </c>
      <c r="X118" s="6">
        <v>60153.848350499997</v>
      </c>
      <c r="Y118" s="6">
        <v>2.4764165977419101</v>
      </c>
      <c r="Z118" s="6">
        <v>15.2158496048845</v>
      </c>
      <c r="AA118" s="6">
        <v>2.5735918084512002</v>
      </c>
    </row>
    <row r="119" spans="1:27" x14ac:dyDescent="0.25">
      <c r="A119" s="6" t="s">
        <v>73</v>
      </c>
      <c r="B119" s="6" t="s">
        <v>74</v>
      </c>
      <c r="C119" s="6" t="s">
        <v>9</v>
      </c>
      <c r="D119" s="6">
        <v>43719.322692200003</v>
      </c>
      <c r="E119" s="6">
        <v>4.2811010242449203</v>
      </c>
      <c r="F119" s="6">
        <v>5.36941767710044</v>
      </c>
      <c r="G119" s="6">
        <v>3.8351419512791201</v>
      </c>
      <c r="H119" s="6">
        <v>53461.864273799998</v>
      </c>
      <c r="I119" s="6">
        <v>3.7447771478568601</v>
      </c>
      <c r="J119" s="6">
        <v>6.56595439740655</v>
      </c>
      <c r="K119" s="6">
        <v>3.26011002340727</v>
      </c>
      <c r="L119" s="6">
        <v>73939.627930500006</v>
      </c>
      <c r="M119" s="6">
        <v>3.5471659045503001</v>
      </c>
      <c r="N119" s="6">
        <v>9.0809445526723103</v>
      </c>
      <c r="O119" s="6">
        <v>2.9711557163151401</v>
      </c>
      <c r="P119" s="6">
        <v>137639.2330296</v>
      </c>
      <c r="Q119" s="6">
        <v>2.4382076180682302</v>
      </c>
      <c r="R119" s="6">
        <v>16.9042538946637</v>
      </c>
      <c r="S119" s="6">
        <v>2.0682106398909799</v>
      </c>
      <c r="T119" s="6">
        <v>372095.82729779999</v>
      </c>
      <c r="U119" s="6">
        <v>1.29008380787344</v>
      </c>
      <c r="V119" s="6">
        <v>45.699196365285303</v>
      </c>
      <c r="W119" s="6">
        <v>0.82352736346970101</v>
      </c>
      <c r="X119" s="6">
        <v>133372.50709500001</v>
      </c>
      <c r="Y119" s="6">
        <v>2.4007459041507899</v>
      </c>
      <c r="Z119" s="6">
        <v>16.3802331128717</v>
      </c>
      <c r="AA119" s="6">
        <v>2.57048891731591</v>
      </c>
    </row>
    <row r="120" spans="1:27" x14ac:dyDescent="0.25">
      <c r="A120" s="6" t="s">
        <v>75</v>
      </c>
      <c r="B120" s="6" t="s">
        <v>76</v>
      </c>
      <c r="C120" s="6" t="s">
        <v>9</v>
      </c>
      <c r="D120" s="6">
        <v>78587.341170600004</v>
      </c>
      <c r="E120" s="6">
        <v>3.954230255898</v>
      </c>
      <c r="F120" s="6">
        <v>6.2586281043435097</v>
      </c>
      <c r="G120" s="6">
        <v>3.5913660818082001</v>
      </c>
      <c r="H120" s="6">
        <v>92364.166522</v>
      </c>
      <c r="I120" s="6">
        <v>3.5244341501113001</v>
      </c>
      <c r="J120" s="6">
        <v>7.3558025989701497</v>
      </c>
      <c r="K120" s="6">
        <v>3.1144566129625999</v>
      </c>
      <c r="L120" s="6">
        <v>118289.2625464</v>
      </c>
      <c r="M120" s="6">
        <v>3.1951033480958899</v>
      </c>
      <c r="N120" s="6">
        <v>9.4204548975367093</v>
      </c>
      <c r="O120" s="6">
        <v>2.6792561233679102</v>
      </c>
      <c r="P120" s="6">
        <v>205310.62565520001</v>
      </c>
      <c r="Q120" s="6">
        <v>2.7112734630288098</v>
      </c>
      <c r="R120" s="6">
        <v>16.350761238461399</v>
      </c>
      <c r="S120" s="6">
        <v>2.2134662056408301</v>
      </c>
      <c r="T120" s="6">
        <v>566763.4231898</v>
      </c>
      <c r="U120" s="6">
        <v>1.1579772101488599</v>
      </c>
      <c r="V120" s="6">
        <v>45.136550442511101</v>
      </c>
      <c r="W120" s="6">
        <v>0.86737270045455295</v>
      </c>
      <c r="X120" s="6">
        <v>194349.19961780001</v>
      </c>
      <c r="Y120" s="6">
        <v>2.2542213103566899</v>
      </c>
      <c r="Z120" s="6">
        <v>15.4778027181772</v>
      </c>
      <c r="AA120" s="6">
        <v>2.4339033419258902</v>
      </c>
    </row>
    <row r="121" spans="1:27" x14ac:dyDescent="0.25">
      <c r="A121" s="6" t="s">
        <v>77</v>
      </c>
      <c r="B121" s="6" t="s">
        <v>78</v>
      </c>
      <c r="C121" s="6" t="s">
        <v>9</v>
      </c>
      <c r="D121" s="6">
        <v>7602.8612986999997</v>
      </c>
      <c r="E121" s="6">
        <v>7.5889021031616597</v>
      </c>
      <c r="F121" s="6">
        <v>5.1381075648077497</v>
      </c>
      <c r="G121" s="6">
        <v>6.8003775860594704</v>
      </c>
      <c r="H121" s="6">
        <v>8652.8146567000003</v>
      </c>
      <c r="I121" s="6">
        <v>7.0532277922762496</v>
      </c>
      <c r="J121" s="6">
        <v>5.8476790115941801</v>
      </c>
      <c r="K121" s="6">
        <v>6.1322176366956098</v>
      </c>
      <c r="L121" s="6">
        <v>12225.701438100001</v>
      </c>
      <c r="M121" s="6">
        <v>5.8526663780618202</v>
      </c>
      <c r="N121" s="6">
        <v>8.2622800254061701</v>
      </c>
      <c r="O121" s="6">
        <v>4.9074140915092004</v>
      </c>
      <c r="P121" s="6">
        <v>23586.307934799999</v>
      </c>
      <c r="Q121" s="6">
        <v>4.2483565127463896</v>
      </c>
      <c r="R121" s="6">
        <v>15.9399182050583</v>
      </c>
      <c r="S121" s="6">
        <v>3.5381453297712202</v>
      </c>
      <c r="T121" s="6">
        <v>68583.249316200003</v>
      </c>
      <c r="U121" s="6">
        <v>2.1776860887523499</v>
      </c>
      <c r="V121" s="6">
        <v>46.349406925379199</v>
      </c>
      <c r="W121" s="6">
        <v>1.62265518611863</v>
      </c>
      <c r="X121" s="6">
        <v>27319.134156200002</v>
      </c>
      <c r="Y121" s="6">
        <v>3.8929707956879001</v>
      </c>
      <c r="Z121" s="6">
        <v>18.462608267754501</v>
      </c>
      <c r="AA121" s="6">
        <v>4.0969728833917003</v>
      </c>
    </row>
    <row r="122" spans="1:27" x14ac:dyDescent="0.25">
      <c r="A122" s="6" t="s">
        <v>79</v>
      </c>
      <c r="B122" s="6" t="s">
        <v>80</v>
      </c>
      <c r="C122" s="6" t="s">
        <v>9</v>
      </c>
      <c r="D122" s="6">
        <v>6521.2281284000001</v>
      </c>
      <c r="E122" s="6">
        <v>6.1267889225393999</v>
      </c>
      <c r="F122" s="6">
        <v>3.8738093905864002</v>
      </c>
      <c r="G122" s="6">
        <v>5.7198241377860599</v>
      </c>
      <c r="H122" s="6">
        <v>8093.6460109999998</v>
      </c>
      <c r="I122" s="6">
        <v>5.8055954586328697</v>
      </c>
      <c r="J122" s="6">
        <v>4.80787380906831</v>
      </c>
      <c r="K122" s="6">
        <v>5.2448367538575704</v>
      </c>
      <c r="L122" s="6">
        <v>10083.4848195</v>
      </c>
      <c r="M122" s="6">
        <v>5.1624060554100399</v>
      </c>
      <c r="N122" s="6">
        <v>5.9898990519134498</v>
      </c>
      <c r="O122" s="6">
        <v>4.5393701417325296</v>
      </c>
      <c r="P122" s="6">
        <v>25561.832870900002</v>
      </c>
      <c r="Q122" s="6">
        <v>3.2875754012280201</v>
      </c>
      <c r="R122" s="6">
        <v>15.1845122216554</v>
      </c>
      <c r="S122" s="6">
        <v>2.84058345551006</v>
      </c>
      <c r="T122" s="6">
        <v>84313.181335500005</v>
      </c>
      <c r="U122" s="6">
        <v>1.5491007585274299</v>
      </c>
      <c r="V122" s="6">
        <v>50.084613998591898</v>
      </c>
      <c r="W122" s="6">
        <v>0.977793671273124</v>
      </c>
      <c r="X122" s="6">
        <v>33768.1085877</v>
      </c>
      <c r="Y122" s="6">
        <v>2.36082426686822</v>
      </c>
      <c r="Z122" s="6">
        <v>20.059291528184598</v>
      </c>
      <c r="AA122" s="6">
        <v>2.3695656447928699</v>
      </c>
    </row>
    <row r="123" spans="1:27" x14ac:dyDescent="0.25">
      <c r="A123" s="6" t="s">
        <v>81</v>
      </c>
      <c r="B123" s="6" t="s">
        <v>82</v>
      </c>
      <c r="C123" s="6" t="s">
        <v>9</v>
      </c>
      <c r="D123" s="6">
        <v>5617.3176473000003</v>
      </c>
      <c r="E123" s="6">
        <v>7.3332136978007298</v>
      </c>
      <c r="F123" s="6">
        <v>6.7352313459127497</v>
      </c>
      <c r="G123" s="6">
        <v>6.4432325754605504</v>
      </c>
      <c r="H123" s="6">
        <v>5634.4962413000003</v>
      </c>
      <c r="I123" s="6">
        <v>7.1804730985704497</v>
      </c>
      <c r="J123" s="6">
        <v>6.7558286865034303</v>
      </c>
      <c r="K123" s="6">
        <v>6.0977302382834297</v>
      </c>
      <c r="L123" s="6">
        <v>6959.2509796000004</v>
      </c>
      <c r="M123" s="6">
        <v>6.6131455317557801</v>
      </c>
      <c r="N123" s="6">
        <v>8.3442255334101194</v>
      </c>
      <c r="O123" s="6">
        <v>5.8521469993330903</v>
      </c>
      <c r="P123" s="6">
        <v>16870.552964300001</v>
      </c>
      <c r="Q123" s="6">
        <v>4.7678924412118597</v>
      </c>
      <c r="R123" s="6">
        <v>20.2279956880576</v>
      </c>
      <c r="S123" s="6">
        <v>3.9479837004101999</v>
      </c>
      <c r="T123" s="6">
        <v>36797.888707899998</v>
      </c>
      <c r="U123" s="6">
        <v>2.7681732963526402</v>
      </c>
      <c r="V123" s="6">
        <v>44.121110652872503</v>
      </c>
      <c r="W123" s="6">
        <v>1.8508992955394401</v>
      </c>
      <c r="X123" s="6">
        <v>11522.493462300001</v>
      </c>
      <c r="Y123" s="6">
        <v>4.8211785154381799</v>
      </c>
      <c r="Z123" s="6">
        <v>13.815608093243499</v>
      </c>
      <c r="AA123" s="6">
        <v>5.01975186857773</v>
      </c>
    </row>
    <row r="124" spans="1:27" x14ac:dyDescent="0.25">
      <c r="A124" s="6" t="s">
        <v>83</v>
      </c>
      <c r="B124" s="6" t="s">
        <v>84</v>
      </c>
      <c r="C124" s="6" t="s">
        <v>9</v>
      </c>
      <c r="D124" s="6">
        <v>4435.0837098000002</v>
      </c>
      <c r="E124" s="6">
        <v>9.0240774174025908</v>
      </c>
      <c r="F124" s="6">
        <v>5.38363756388034</v>
      </c>
      <c r="G124" s="6">
        <v>7.8872021678548396</v>
      </c>
      <c r="H124" s="6">
        <v>6208.5909142999999</v>
      </c>
      <c r="I124" s="6">
        <v>8.0902739830726507</v>
      </c>
      <c r="J124" s="6">
        <v>7.5364537519628803</v>
      </c>
      <c r="K124" s="6">
        <v>7.0276702184760698</v>
      </c>
      <c r="L124" s="6">
        <v>8413.8585514000006</v>
      </c>
      <c r="M124" s="6">
        <v>6.5405629718626104</v>
      </c>
      <c r="N124" s="6">
        <v>10.2133731668698</v>
      </c>
      <c r="O124" s="6">
        <v>5.0725497278830698</v>
      </c>
      <c r="P124" s="6">
        <v>13593.319893800001</v>
      </c>
      <c r="Q124" s="6">
        <v>5.27040186206108</v>
      </c>
      <c r="R124" s="6">
        <v>16.500592184178601</v>
      </c>
      <c r="S124" s="6">
        <v>4.0755203316183399</v>
      </c>
      <c r="T124" s="6">
        <v>35908.790441099998</v>
      </c>
      <c r="U124" s="6">
        <v>2.5858286704261002</v>
      </c>
      <c r="V124" s="6">
        <v>43.588785633299999</v>
      </c>
      <c r="W124" s="6">
        <v>1.60135361264457</v>
      </c>
      <c r="X124" s="6">
        <v>13821.1567789</v>
      </c>
      <c r="Y124" s="6">
        <v>3.4954007171878501</v>
      </c>
      <c r="Z124" s="6">
        <v>16.777157699808299</v>
      </c>
      <c r="AA124" s="6">
        <v>4.3914089948781001</v>
      </c>
    </row>
    <row r="125" spans="1:27" x14ac:dyDescent="0.25">
      <c r="A125" s="6" t="s">
        <v>85</v>
      </c>
      <c r="B125" s="6" t="s">
        <v>86</v>
      </c>
      <c r="C125" s="6" t="s">
        <v>9</v>
      </c>
      <c r="D125" s="6">
        <v>13042.2199733</v>
      </c>
      <c r="E125" s="6">
        <v>6.4968959575714997</v>
      </c>
      <c r="F125" s="6">
        <v>5.1349344358349898</v>
      </c>
      <c r="G125" s="6">
        <v>6.07212921067444</v>
      </c>
      <c r="H125" s="6">
        <v>16516.3521306</v>
      </c>
      <c r="I125" s="6">
        <v>5.5889154100493101</v>
      </c>
      <c r="J125" s="6">
        <v>6.5027568530064803</v>
      </c>
      <c r="K125" s="6">
        <v>5.04980908441261</v>
      </c>
      <c r="L125" s="6">
        <v>21718.6984581</v>
      </c>
      <c r="M125" s="6">
        <v>4.35795274217105</v>
      </c>
      <c r="N125" s="6">
        <v>8.5510053382266094</v>
      </c>
      <c r="O125" s="6">
        <v>3.908680047347</v>
      </c>
      <c r="P125" s="6">
        <v>42104.884688300001</v>
      </c>
      <c r="Q125" s="6">
        <v>3.5078772380853702</v>
      </c>
      <c r="R125" s="6">
        <v>16.577378908301601</v>
      </c>
      <c r="S125" s="6">
        <v>3.0941683812349901</v>
      </c>
      <c r="T125" s="6">
        <v>113782.0415856</v>
      </c>
      <c r="U125" s="6">
        <v>1.7064912487606201</v>
      </c>
      <c r="V125" s="6">
        <v>44.797843059970504</v>
      </c>
      <c r="W125" s="6">
        <v>1.0740916757906001</v>
      </c>
      <c r="X125" s="6">
        <v>46825.8031587</v>
      </c>
      <c r="Y125" s="6">
        <v>3.11155406952681</v>
      </c>
      <c r="Z125" s="6">
        <v>18.436081404659799</v>
      </c>
      <c r="AA125" s="6">
        <v>3.2059555578379899</v>
      </c>
    </row>
    <row r="126" spans="1:27" x14ac:dyDescent="0.25">
      <c r="A126" s="6" t="s">
        <v>87</v>
      </c>
      <c r="B126" s="6" t="s">
        <v>88</v>
      </c>
      <c r="C126" s="6" t="s">
        <v>9</v>
      </c>
      <c r="D126" s="6">
        <v>791.21271669999999</v>
      </c>
      <c r="E126" s="6">
        <v>11.952964035066399</v>
      </c>
      <c r="F126" s="6">
        <v>4.4185929969928797</v>
      </c>
      <c r="G126" s="6">
        <v>11.4208172680601</v>
      </c>
      <c r="H126" s="6">
        <v>882.86703920000002</v>
      </c>
      <c r="I126" s="6">
        <v>12.2033644528614</v>
      </c>
      <c r="J126" s="6">
        <v>4.9304441578687204</v>
      </c>
      <c r="K126" s="6">
        <v>11.411382911317199</v>
      </c>
      <c r="L126" s="6">
        <v>1525.5665446999999</v>
      </c>
      <c r="M126" s="6">
        <v>8.8455807324073294</v>
      </c>
      <c r="N126" s="6">
        <v>8.5196528172258095</v>
      </c>
      <c r="O126" s="6">
        <v>7.3344978909703702</v>
      </c>
      <c r="P126" s="6">
        <v>3854.2189804999998</v>
      </c>
      <c r="Q126" s="6">
        <v>7.2785421417064997</v>
      </c>
      <c r="R126" s="6">
        <v>21.524205358003101</v>
      </c>
      <c r="S126" s="6">
        <v>5.4911045291819898</v>
      </c>
      <c r="T126" s="6">
        <v>7626.8976854000002</v>
      </c>
      <c r="U126" s="6">
        <v>3.4618288393960599</v>
      </c>
      <c r="V126" s="6">
        <v>42.5930422883579</v>
      </c>
      <c r="W126" s="6">
        <v>3.05744831380682</v>
      </c>
      <c r="X126" s="6">
        <v>3225.6773242999998</v>
      </c>
      <c r="Y126" s="6">
        <v>5.0372724998004204</v>
      </c>
      <c r="Z126" s="6">
        <v>18.0140623815516</v>
      </c>
      <c r="AA126" s="6">
        <v>5.4007540385968298</v>
      </c>
    </row>
    <row r="127" spans="1:27" x14ac:dyDescent="0.25">
      <c r="A127" s="6" t="s">
        <v>89</v>
      </c>
      <c r="B127" s="6" t="s">
        <v>90</v>
      </c>
      <c r="C127" s="6" t="s">
        <v>9</v>
      </c>
      <c r="D127" s="6">
        <v>27388.655015600001</v>
      </c>
      <c r="E127" s="6">
        <v>4.4374025327954998</v>
      </c>
      <c r="F127" s="6">
        <v>7.1181832008311403</v>
      </c>
      <c r="G127" s="6">
        <v>3.8711380749101401</v>
      </c>
      <c r="H127" s="6">
        <v>32832.695522299997</v>
      </c>
      <c r="I127" s="6">
        <v>3.9310038859841998</v>
      </c>
      <c r="J127" s="6">
        <v>8.5330638387216897</v>
      </c>
      <c r="K127" s="6">
        <v>3.29843079943833</v>
      </c>
      <c r="L127" s="6">
        <v>41263.679339100003</v>
      </c>
      <c r="M127" s="6">
        <v>3.6512551541663698</v>
      </c>
      <c r="N127" s="6">
        <v>10.724237057598</v>
      </c>
      <c r="O127" s="6">
        <v>2.97866765612225</v>
      </c>
      <c r="P127" s="6">
        <v>65852.852775699997</v>
      </c>
      <c r="Q127" s="6">
        <v>2.80820790901398</v>
      </c>
      <c r="R127" s="6">
        <v>17.114848103632799</v>
      </c>
      <c r="S127" s="6">
        <v>2.3957359892322501</v>
      </c>
      <c r="T127" s="6">
        <v>163095.58476219999</v>
      </c>
      <c r="U127" s="6">
        <v>1.7664026735265901</v>
      </c>
      <c r="V127" s="6">
        <v>42.387778842107203</v>
      </c>
      <c r="W127" s="6">
        <v>1.02703087436594</v>
      </c>
      <c r="X127" s="6">
        <v>54336.834821800003</v>
      </c>
      <c r="Y127" s="6">
        <v>2.5342215653208</v>
      </c>
      <c r="Z127" s="6">
        <v>14.1218889571091</v>
      </c>
      <c r="AA127" s="6">
        <v>2.8628039711594999</v>
      </c>
    </row>
    <row r="128" spans="1:27" x14ac:dyDescent="0.25">
      <c r="A128" s="6" t="s">
        <v>91</v>
      </c>
      <c r="B128" s="6" t="s">
        <v>92</v>
      </c>
      <c r="C128" s="6" t="s">
        <v>9</v>
      </c>
      <c r="D128" s="6">
        <v>55184.600724700002</v>
      </c>
      <c r="E128" s="6">
        <v>3.7997299492647199</v>
      </c>
      <c r="F128" s="6">
        <v>8.5960727696567307</v>
      </c>
      <c r="G128" s="6">
        <v>3.2177168699991201</v>
      </c>
      <c r="H128" s="6">
        <v>65896.060154599996</v>
      </c>
      <c r="I128" s="6">
        <v>3.3179880789555298</v>
      </c>
      <c r="J128" s="6">
        <v>10.2645904995936</v>
      </c>
      <c r="K128" s="6">
        <v>2.6397423524305301</v>
      </c>
      <c r="L128" s="6">
        <v>72597.978266999999</v>
      </c>
      <c r="M128" s="6">
        <v>3.2202021415220301</v>
      </c>
      <c r="N128" s="6">
        <v>11.3085443387791</v>
      </c>
      <c r="O128" s="6">
        <v>2.6211603976916198</v>
      </c>
      <c r="P128" s="6">
        <v>121103.1600641</v>
      </c>
      <c r="Q128" s="6">
        <v>2.38724582227294</v>
      </c>
      <c r="R128" s="6">
        <v>18.864167954022101</v>
      </c>
      <c r="S128" s="6">
        <v>1.89610427402417</v>
      </c>
      <c r="T128" s="6">
        <v>257470.5517145</v>
      </c>
      <c r="U128" s="6">
        <v>1.54914085215766</v>
      </c>
      <c r="V128" s="6">
        <v>40.106036276726897</v>
      </c>
      <c r="W128" s="6">
        <v>1.0048238398563401</v>
      </c>
      <c r="X128" s="6">
        <v>69722.213547099993</v>
      </c>
      <c r="Y128" s="6">
        <v>2.9537617178087698</v>
      </c>
      <c r="Z128" s="6">
        <v>10.8605881612216</v>
      </c>
      <c r="AA128" s="6">
        <v>3.08479646199575</v>
      </c>
    </row>
    <row r="129" spans="1:27" x14ac:dyDescent="0.25">
      <c r="A129" t="s">
        <v>1250</v>
      </c>
    </row>
    <row r="130" spans="1:27" x14ac:dyDescent="0.25">
      <c r="A130" t="s">
        <v>1251</v>
      </c>
    </row>
    <row r="131" spans="1:27" x14ac:dyDescent="0.25">
      <c r="A131" t="s">
        <v>1252</v>
      </c>
    </row>
    <row r="132" spans="1:27" x14ac:dyDescent="0.25">
      <c r="A132" t="s">
        <v>1253</v>
      </c>
    </row>
    <row r="133" spans="1:27" x14ac:dyDescent="0.25">
      <c r="A133" t="s">
        <v>1254</v>
      </c>
    </row>
    <row r="136" spans="1:27" x14ac:dyDescent="0.25">
      <c r="L136" s="7" t="str">
        <f>HYPERLINK("#'Indice'!A1", "Ir al índice")</f>
        <v>Ir al índice</v>
      </c>
    </row>
    <row r="137" spans="1:27" ht="17.25" x14ac:dyDescent="0.3">
      <c r="A137" s="4" t="s">
        <v>750</v>
      </c>
    </row>
    <row r="138" spans="1:27" x14ac:dyDescent="0.25">
      <c r="A138" s="5" t="s">
        <v>10</v>
      </c>
      <c r="B138" s="5" t="s">
        <v>95</v>
      </c>
      <c r="C138" s="5" t="s">
        <v>5</v>
      </c>
      <c r="D138" s="5" t="s">
        <v>285</v>
      </c>
      <c r="E138" s="5" t="s">
        <v>286</v>
      </c>
      <c r="F138" s="5" t="s">
        <v>287</v>
      </c>
      <c r="G138" s="5" t="s">
        <v>288</v>
      </c>
      <c r="H138" s="5" t="s">
        <v>289</v>
      </c>
      <c r="I138" s="5" t="s">
        <v>290</v>
      </c>
      <c r="J138" s="5" t="s">
        <v>291</v>
      </c>
      <c r="K138" s="5" t="s">
        <v>292</v>
      </c>
      <c r="L138" s="5" t="s">
        <v>293</v>
      </c>
      <c r="M138" s="5" t="s">
        <v>294</v>
      </c>
      <c r="N138" s="5" t="s">
        <v>295</v>
      </c>
      <c r="O138" s="5" t="s">
        <v>296</v>
      </c>
      <c r="P138" s="5" t="s">
        <v>297</v>
      </c>
      <c r="Q138" s="5" t="s">
        <v>298</v>
      </c>
      <c r="R138" s="5" t="s">
        <v>299</v>
      </c>
      <c r="S138" s="5" t="s">
        <v>300</v>
      </c>
      <c r="T138" s="5" t="s">
        <v>301</v>
      </c>
      <c r="U138" s="5" t="s">
        <v>302</v>
      </c>
      <c r="V138" s="5" t="s">
        <v>303</v>
      </c>
      <c r="W138" s="5" t="s">
        <v>304</v>
      </c>
      <c r="X138" s="5" t="s">
        <v>305</v>
      </c>
      <c r="Y138" s="5" t="s">
        <v>306</v>
      </c>
      <c r="Z138" s="5" t="s">
        <v>307</v>
      </c>
      <c r="AA138" s="5" t="s">
        <v>308</v>
      </c>
    </row>
    <row r="139" spans="1:27" x14ac:dyDescent="0.25">
      <c r="A139" s="6" t="s">
        <v>71</v>
      </c>
      <c r="B139" s="6" t="s">
        <v>96</v>
      </c>
      <c r="C139" s="6" t="s">
        <v>9</v>
      </c>
      <c r="D139" s="6">
        <v>10126.9556622</v>
      </c>
      <c r="E139" s="6">
        <v>10.8877825891709</v>
      </c>
      <c r="F139" s="6">
        <v>7.8786158048298098</v>
      </c>
      <c r="G139" s="6">
        <v>9.2545994396505797</v>
      </c>
      <c r="H139" s="6">
        <v>10405.0754944</v>
      </c>
      <c r="I139" s="6">
        <v>10.156041196976201</v>
      </c>
      <c r="J139" s="6">
        <v>8.0949887582324305</v>
      </c>
      <c r="K139" s="6">
        <v>8.8583045554683597</v>
      </c>
      <c r="L139" s="6">
        <v>13091.3788411</v>
      </c>
      <c r="M139" s="6">
        <v>7.2483940110280303</v>
      </c>
      <c r="N139" s="6">
        <v>10.184891460470601</v>
      </c>
      <c r="O139" s="6">
        <v>6.2803751172512499</v>
      </c>
      <c r="P139" s="6">
        <v>22865.080118900001</v>
      </c>
      <c r="Q139" s="6">
        <v>6.3588246425093704</v>
      </c>
      <c r="R139" s="6">
        <v>17.788680785468198</v>
      </c>
      <c r="S139" s="6">
        <v>5.1728499709008497</v>
      </c>
      <c r="T139" s="6">
        <v>58210.980679599998</v>
      </c>
      <c r="U139" s="6">
        <v>2.6398551911245001</v>
      </c>
      <c r="V139" s="6">
        <v>45.287247983991598</v>
      </c>
      <c r="W139" s="6">
        <v>2.30219508761214</v>
      </c>
      <c r="X139" s="6">
        <v>13837.773728300001</v>
      </c>
      <c r="Y139" s="6">
        <v>6.6717887010568404</v>
      </c>
      <c r="Z139" s="6">
        <v>10.7655752070074</v>
      </c>
      <c r="AA139" s="6">
        <v>6.7484401012896003</v>
      </c>
    </row>
    <row r="140" spans="1:27" x14ac:dyDescent="0.25">
      <c r="A140" s="6" t="s">
        <v>75</v>
      </c>
      <c r="B140" s="6" t="s">
        <v>97</v>
      </c>
      <c r="C140" s="6" t="s">
        <v>9</v>
      </c>
      <c r="D140" s="6">
        <v>5065.6569239</v>
      </c>
      <c r="E140" s="6">
        <v>8.8921115892490494</v>
      </c>
      <c r="F140" s="6">
        <v>7.0688187931195801</v>
      </c>
      <c r="G140" s="6">
        <v>7.6182442709077298</v>
      </c>
      <c r="H140" s="6">
        <v>6114.9575714000002</v>
      </c>
      <c r="I140" s="6">
        <v>8.1082109740524597</v>
      </c>
      <c r="J140" s="6">
        <v>8.5330545769693096</v>
      </c>
      <c r="K140" s="6">
        <v>7.3398171402442598</v>
      </c>
      <c r="L140" s="6">
        <v>6567.5685876999996</v>
      </c>
      <c r="M140" s="6">
        <v>7.3920969710220197</v>
      </c>
      <c r="N140" s="6">
        <v>9.1646459591056306</v>
      </c>
      <c r="O140" s="6">
        <v>5.8439451814272401</v>
      </c>
      <c r="P140" s="6">
        <v>13613.7606916</v>
      </c>
      <c r="Q140" s="6">
        <v>6.5384307394550998</v>
      </c>
      <c r="R140" s="6">
        <v>18.997182175480901</v>
      </c>
      <c r="S140" s="6">
        <v>5.3011825134156796</v>
      </c>
      <c r="T140" s="6">
        <v>30544.820958100001</v>
      </c>
      <c r="U140" s="6">
        <v>2.7657473687723502</v>
      </c>
      <c r="V140" s="6">
        <v>42.623455884347301</v>
      </c>
      <c r="W140" s="6">
        <v>2.1457970054162101</v>
      </c>
      <c r="X140" s="6">
        <v>9755.2352726000008</v>
      </c>
      <c r="Y140" s="6">
        <v>6.6829827213081403</v>
      </c>
      <c r="Z140" s="6">
        <v>13.6128426109773</v>
      </c>
      <c r="AA140" s="6">
        <v>7.04690741870483</v>
      </c>
    </row>
    <row r="141" spans="1:27" x14ac:dyDescent="0.25">
      <c r="A141" s="6" t="s">
        <v>77</v>
      </c>
      <c r="B141" s="6" t="s">
        <v>98</v>
      </c>
      <c r="C141" s="6" t="s">
        <v>9</v>
      </c>
      <c r="D141" s="6">
        <v>3122.6288586999999</v>
      </c>
      <c r="E141" s="6">
        <v>11.9510322692788</v>
      </c>
      <c r="F141" s="6">
        <v>5.03877373403005</v>
      </c>
      <c r="G141" s="6">
        <v>10.9380680394656</v>
      </c>
      <c r="H141" s="6">
        <v>4038.2945582000002</v>
      </c>
      <c r="I141" s="6">
        <v>9.4865623275790192</v>
      </c>
      <c r="J141" s="6">
        <v>6.5163211738861104</v>
      </c>
      <c r="K141" s="6">
        <v>8.3159008411930095</v>
      </c>
      <c r="L141" s="6">
        <v>4730.9783058000003</v>
      </c>
      <c r="M141" s="6">
        <v>7.1618438016730899</v>
      </c>
      <c r="N141" s="6">
        <v>7.6340578090523596</v>
      </c>
      <c r="O141" s="6">
        <v>6.6391957613640296</v>
      </c>
      <c r="P141" s="6">
        <v>10120.2223318</v>
      </c>
      <c r="Q141" s="6">
        <v>6.1901876105596001</v>
      </c>
      <c r="R141" s="6">
        <v>16.330314224165502</v>
      </c>
      <c r="S141" s="6">
        <v>5.1527085316561498</v>
      </c>
      <c r="T141" s="6">
        <v>28529.893993999998</v>
      </c>
      <c r="U141" s="6">
        <v>3.47152412439769</v>
      </c>
      <c r="V141" s="6">
        <v>46.0367488409995</v>
      </c>
      <c r="W141" s="6">
        <v>1.83101464120299</v>
      </c>
      <c r="X141" s="6">
        <v>11429.981956400001</v>
      </c>
      <c r="Y141" s="6">
        <v>4.79414861575522</v>
      </c>
      <c r="Z141" s="6">
        <v>18.443784217866501</v>
      </c>
      <c r="AA141" s="6">
        <v>5.5903965664788</v>
      </c>
    </row>
    <row r="142" spans="1:27" x14ac:dyDescent="0.25">
      <c r="A142" s="6" t="s">
        <v>79</v>
      </c>
      <c r="B142" s="6" t="s">
        <v>99</v>
      </c>
      <c r="C142" s="6" t="s">
        <v>9</v>
      </c>
      <c r="D142" s="6">
        <v>5514.0735789999999</v>
      </c>
      <c r="E142" s="6">
        <v>12.343172149962999</v>
      </c>
      <c r="F142" s="6">
        <v>4.1816967271049696</v>
      </c>
      <c r="G142" s="6">
        <v>11.550768667813401</v>
      </c>
      <c r="H142" s="6">
        <v>5911.5950630999996</v>
      </c>
      <c r="I142" s="6">
        <v>14.6567553110351</v>
      </c>
      <c r="J142" s="6">
        <v>4.4831642837486996</v>
      </c>
      <c r="K142" s="6">
        <v>13.3893303308526</v>
      </c>
      <c r="L142" s="6">
        <v>7209.9313613000004</v>
      </c>
      <c r="M142" s="6">
        <v>13.0655023286632</v>
      </c>
      <c r="N142" s="6">
        <v>5.4677809325981901</v>
      </c>
      <c r="O142" s="6">
        <v>11.348227327951999</v>
      </c>
      <c r="P142" s="6">
        <v>18573.834132299999</v>
      </c>
      <c r="Q142" s="6">
        <v>6.4155875232307897</v>
      </c>
      <c r="R142" s="6">
        <v>14.085800685836199</v>
      </c>
      <c r="S142" s="6">
        <v>6.0002106037503902</v>
      </c>
      <c r="T142" s="6">
        <v>61107.5188481</v>
      </c>
      <c r="U142" s="6">
        <v>3.49260520167332</v>
      </c>
      <c r="V142" s="6">
        <v>46.34198436194</v>
      </c>
      <c r="W142" s="6">
        <v>2.5404920449361801</v>
      </c>
      <c r="X142" s="6">
        <v>33545.157992799999</v>
      </c>
      <c r="Y142" s="6">
        <v>5.8173175368578098</v>
      </c>
      <c r="Z142" s="6">
        <v>25.439573008771902</v>
      </c>
      <c r="AA142" s="6">
        <v>5.2511560651833697</v>
      </c>
    </row>
    <row r="143" spans="1:27" x14ac:dyDescent="0.25">
      <c r="A143" s="6" t="s">
        <v>81</v>
      </c>
      <c r="B143" s="6" t="s">
        <v>100</v>
      </c>
      <c r="C143" s="6" t="s">
        <v>9</v>
      </c>
      <c r="D143" s="6">
        <v>2353.1198724999999</v>
      </c>
      <c r="E143" s="6">
        <v>14.861203843800601</v>
      </c>
      <c r="F143" s="6">
        <v>5.5652225674016398</v>
      </c>
      <c r="G143" s="6">
        <v>12.6240900477494</v>
      </c>
      <c r="H143" s="6">
        <v>2304.99226</v>
      </c>
      <c r="I143" s="6">
        <v>13.5023877800568</v>
      </c>
      <c r="J143" s="6">
        <v>5.4513988398770401</v>
      </c>
      <c r="K143" s="6">
        <v>11.3447494965561</v>
      </c>
      <c r="L143" s="6">
        <v>3592.6607377999999</v>
      </c>
      <c r="M143" s="6">
        <v>11.286874153065201</v>
      </c>
      <c r="N143" s="6">
        <v>8.4967862660478897</v>
      </c>
      <c r="O143" s="6">
        <v>8.87714107125975</v>
      </c>
      <c r="P143" s="6">
        <v>5652.6177527999998</v>
      </c>
      <c r="Q143" s="6">
        <v>7.8581496256554697</v>
      </c>
      <c r="R143" s="6">
        <v>13.3686669559065</v>
      </c>
      <c r="S143" s="6">
        <v>7.34688142136085</v>
      </c>
      <c r="T143" s="6">
        <v>19774.089574500002</v>
      </c>
      <c r="U143" s="6">
        <v>4.5995195009654104</v>
      </c>
      <c r="V143" s="6">
        <v>46.766512337899997</v>
      </c>
      <c r="W143" s="6">
        <v>2.2896162078216098</v>
      </c>
      <c r="X143" s="6">
        <v>8605.1031851999996</v>
      </c>
      <c r="Y143" s="6">
        <v>5.45728763044721</v>
      </c>
      <c r="Z143" s="6">
        <v>20.351413032867001</v>
      </c>
      <c r="AA143" s="6">
        <v>7.0056495056592096</v>
      </c>
    </row>
    <row r="144" spans="1:27" x14ac:dyDescent="0.25">
      <c r="A144" s="6" t="s">
        <v>89</v>
      </c>
      <c r="B144" s="6" t="s">
        <v>101</v>
      </c>
      <c r="C144" s="6" t="s">
        <v>9</v>
      </c>
      <c r="D144" s="6">
        <v>5851.7351793999997</v>
      </c>
      <c r="E144" s="6">
        <v>9.4811401873185108</v>
      </c>
      <c r="F144" s="6">
        <v>6.2187007079854402</v>
      </c>
      <c r="G144" s="6">
        <v>8.3942408405085907</v>
      </c>
      <c r="H144" s="6">
        <v>5833.6023490999996</v>
      </c>
      <c r="I144" s="6">
        <v>11.6100524437157</v>
      </c>
      <c r="J144" s="6">
        <v>6.1994307579334702</v>
      </c>
      <c r="K144" s="6">
        <v>10.115651923321799</v>
      </c>
      <c r="L144" s="6">
        <v>7086.4632278999998</v>
      </c>
      <c r="M144" s="6">
        <v>9.0286467567763395</v>
      </c>
      <c r="N144" s="6">
        <v>7.5308592308808198</v>
      </c>
      <c r="O144" s="6">
        <v>8.0931029054240202</v>
      </c>
      <c r="P144" s="6">
        <v>15340.272897299999</v>
      </c>
      <c r="Q144" s="6">
        <v>5.5422319437444401</v>
      </c>
      <c r="R144" s="6">
        <v>16.3022698400564</v>
      </c>
      <c r="S144" s="6">
        <v>4.9877187735366402</v>
      </c>
      <c r="T144" s="6">
        <v>45027.038534500003</v>
      </c>
      <c r="U144" s="6">
        <v>3.17539415772334</v>
      </c>
      <c r="V144" s="6">
        <v>47.850708863023698</v>
      </c>
      <c r="W144" s="6">
        <v>2.0422755145192499</v>
      </c>
      <c r="X144" s="6">
        <v>14959.887814899999</v>
      </c>
      <c r="Y144" s="6">
        <v>6.4999657241539301</v>
      </c>
      <c r="Z144" s="6">
        <v>15.8980306001203</v>
      </c>
      <c r="AA144" s="6">
        <v>7.1326276015952397</v>
      </c>
    </row>
    <row r="145" spans="1:27" x14ac:dyDescent="0.25">
      <c r="A145" s="6" t="s">
        <v>91</v>
      </c>
      <c r="B145" s="6" t="s">
        <v>102</v>
      </c>
      <c r="C145" s="6" t="s">
        <v>9</v>
      </c>
      <c r="D145" s="6">
        <v>4680.1403108000004</v>
      </c>
      <c r="E145" s="6">
        <v>12.792222750409801</v>
      </c>
      <c r="F145" s="6">
        <v>4.4716282836857904</v>
      </c>
      <c r="G145" s="6">
        <v>11.555292839189899</v>
      </c>
      <c r="H145" s="6">
        <v>6192.1825482000004</v>
      </c>
      <c r="I145" s="6">
        <v>11.6586686546315</v>
      </c>
      <c r="J145" s="6">
        <v>5.9163052347769503</v>
      </c>
      <c r="K145" s="6">
        <v>9.9547499401004096</v>
      </c>
      <c r="L145" s="6">
        <v>8072.0908286000003</v>
      </c>
      <c r="M145" s="6">
        <v>8.7867749179698595</v>
      </c>
      <c r="N145" s="6">
        <v>7.71245887102015</v>
      </c>
      <c r="O145" s="6">
        <v>7.3328234509559502</v>
      </c>
      <c r="P145" s="6">
        <v>13974.869655799999</v>
      </c>
      <c r="Q145" s="6">
        <v>7.0306697752412299</v>
      </c>
      <c r="R145" s="6">
        <v>13.3522540487714</v>
      </c>
      <c r="S145" s="6">
        <v>6.5866414313650603</v>
      </c>
      <c r="T145" s="6">
        <v>49856.163932900003</v>
      </c>
      <c r="U145" s="6">
        <v>3.1263230696115398</v>
      </c>
      <c r="V145" s="6">
        <v>47.634946380554801</v>
      </c>
      <c r="W145" s="6">
        <v>1.95891545339883</v>
      </c>
      <c r="X145" s="6">
        <v>21887.552729200001</v>
      </c>
      <c r="Y145" s="6">
        <v>6.3106115457532104</v>
      </c>
      <c r="Z145" s="6">
        <v>20.9124071811909</v>
      </c>
      <c r="AA145" s="6">
        <v>6.3207595034479196</v>
      </c>
    </row>
    <row r="146" spans="1:27" x14ac:dyDescent="0.25">
      <c r="A146" s="6" t="s">
        <v>93</v>
      </c>
      <c r="B146" s="6" t="s">
        <v>103</v>
      </c>
      <c r="C146" s="6" t="s">
        <v>9</v>
      </c>
      <c r="D146" s="6">
        <v>1551.9918642</v>
      </c>
      <c r="E146" s="6">
        <v>12.609120397902901</v>
      </c>
      <c r="F146" s="6">
        <v>3.6436865855457801</v>
      </c>
      <c r="G146" s="6">
        <v>11.9845531025366</v>
      </c>
      <c r="H146" s="6">
        <v>1572.6984047000001</v>
      </c>
      <c r="I146" s="6">
        <v>13.034596779029</v>
      </c>
      <c r="J146" s="6">
        <v>3.6923003351363999</v>
      </c>
      <c r="K146" s="6">
        <v>12.4969324400152</v>
      </c>
      <c r="L146" s="6">
        <v>2108.778272</v>
      </c>
      <c r="M146" s="6">
        <v>11.951820621619399</v>
      </c>
      <c r="N146" s="6">
        <v>4.9508810444296403</v>
      </c>
      <c r="O146" s="6">
        <v>10.678127446741099</v>
      </c>
      <c r="P146" s="6">
        <v>5106.6036637999996</v>
      </c>
      <c r="Q146" s="6">
        <v>7.0734945232975699</v>
      </c>
      <c r="R146" s="6">
        <v>11.989021139023899</v>
      </c>
      <c r="S146" s="6">
        <v>6.6800820223879898</v>
      </c>
      <c r="T146" s="6">
        <v>20833.961636600001</v>
      </c>
      <c r="U146" s="6">
        <v>2.7528885254742201</v>
      </c>
      <c r="V146" s="6">
        <v>48.912902374127498</v>
      </c>
      <c r="W146" s="6">
        <v>2.6954864531999299</v>
      </c>
      <c r="X146" s="6">
        <v>11419.9661574</v>
      </c>
      <c r="Y146" s="6">
        <v>5.7027794556122098</v>
      </c>
      <c r="Z146" s="6">
        <v>26.811208521736699</v>
      </c>
      <c r="AA146" s="6">
        <v>5.0575253213538396</v>
      </c>
    </row>
    <row r="147" spans="1:27" x14ac:dyDescent="0.25">
      <c r="A147" s="6" t="s">
        <v>104</v>
      </c>
      <c r="B147" s="6" t="s">
        <v>105</v>
      </c>
      <c r="C147" s="6" t="s">
        <v>9</v>
      </c>
      <c r="D147" s="6">
        <v>1182.6786221</v>
      </c>
      <c r="E147" s="6">
        <v>11.580336603196001</v>
      </c>
      <c r="F147" s="6">
        <v>3.8869379995148301</v>
      </c>
      <c r="G147" s="6">
        <v>11.8226271379468</v>
      </c>
      <c r="H147" s="6">
        <v>1352.6492326</v>
      </c>
      <c r="I147" s="6">
        <v>10.228946868585099</v>
      </c>
      <c r="J147" s="6">
        <v>4.4455557105377004</v>
      </c>
      <c r="K147" s="6">
        <v>9.5671735956894501</v>
      </c>
      <c r="L147" s="6">
        <v>2620.7365632999999</v>
      </c>
      <c r="M147" s="6">
        <v>11.310858349906001</v>
      </c>
      <c r="N147" s="6">
        <v>8.6131941038394402</v>
      </c>
      <c r="O147" s="6">
        <v>9.1588063638620891</v>
      </c>
      <c r="P147" s="6">
        <v>5386.2309973000001</v>
      </c>
      <c r="Q147" s="6">
        <v>8.1693152279080508</v>
      </c>
      <c r="R147" s="6">
        <v>17.702142869882501</v>
      </c>
      <c r="S147" s="6">
        <v>6.3886070483304804</v>
      </c>
      <c r="T147" s="6">
        <v>13506.058090099999</v>
      </c>
      <c r="U147" s="6">
        <v>4.05975731781517</v>
      </c>
      <c r="V147" s="6">
        <v>44.3883988710718</v>
      </c>
      <c r="W147" s="6">
        <v>2.4526168659611098</v>
      </c>
      <c r="X147" s="6">
        <v>6378.6464170999998</v>
      </c>
      <c r="Y147" s="6">
        <v>5.5072426343909502</v>
      </c>
      <c r="Z147" s="6">
        <v>20.963770445153699</v>
      </c>
      <c r="AA147" s="6">
        <v>6.1553965368683699</v>
      </c>
    </row>
    <row r="148" spans="1:27" x14ac:dyDescent="0.25">
      <c r="A148" s="6" t="s">
        <v>106</v>
      </c>
      <c r="B148" s="6" t="s">
        <v>107</v>
      </c>
      <c r="C148" s="6" t="s">
        <v>9</v>
      </c>
      <c r="D148" s="6">
        <v>2928.4566611</v>
      </c>
      <c r="E148" s="6">
        <v>12.3326718476129</v>
      </c>
      <c r="F148" s="6">
        <v>4.8528199550269697</v>
      </c>
      <c r="G148" s="6">
        <v>11.337462922592101</v>
      </c>
      <c r="H148" s="6">
        <v>4266.0005027999996</v>
      </c>
      <c r="I148" s="6">
        <v>10.8742158300893</v>
      </c>
      <c r="J148" s="6">
        <v>7.0692978465888201</v>
      </c>
      <c r="K148" s="6">
        <v>9.4655274977365593</v>
      </c>
      <c r="L148" s="6">
        <v>5967.8768067999999</v>
      </c>
      <c r="M148" s="6">
        <v>8.3596617106288704</v>
      </c>
      <c r="N148" s="6">
        <v>9.8895203203393809</v>
      </c>
      <c r="O148" s="6">
        <v>7.0410797926813498</v>
      </c>
      <c r="P148" s="6">
        <v>8440.1601074999999</v>
      </c>
      <c r="Q148" s="6">
        <v>7.0031242255563004</v>
      </c>
      <c r="R148" s="6">
        <v>13.9864038069505</v>
      </c>
      <c r="S148" s="6">
        <v>6.1267417306276499</v>
      </c>
      <c r="T148" s="6">
        <v>28897.909231400001</v>
      </c>
      <c r="U148" s="6">
        <v>2.5255247384506898</v>
      </c>
      <c r="V148" s="6">
        <v>47.887459780272003</v>
      </c>
      <c r="W148" s="6">
        <v>2.0609910187184401</v>
      </c>
      <c r="X148" s="6">
        <v>9845.0594983999999</v>
      </c>
      <c r="Y148" s="6">
        <v>5.5628485212652903</v>
      </c>
      <c r="Z148" s="6">
        <v>16.314498290822399</v>
      </c>
      <c r="AA148" s="6">
        <v>6.2054151420282304</v>
      </c>
    </row>
    <row r="149" spans="1:27" x14ac:dyDescent="0.25">
      <c r="A149" s="6" t="s">
        <v>108</v>
      </c>
      <c r="B149" s="6" t="s">
        <v>109</v>
      </c>
      <c r="C149" s="6" t="s">
        <v>9</v>
      </c>
      <c r="D149" s="6">
        <v>2871.9223123000002</v>
      </c>
      <c r="E149" s="6">
        <v>14.1476578514146</v>
      </c>
      <c r="F149" s="6">
        <v>3.4563578634975598</v>
      </c>
      <c r="G149" s="6">
        <v>12.9562937326012</v>
      </c>
      <c r="H149" s="6">
        <v>5462.0388500999998</v>
      </c>
      <c r="I149" s="6">
        <v>10.3207435652802</v>
      </c>
      <c r="J149" s="6">
        <v>6.5735625401207702</v>
      </c>
      <c r="K149" s="6">
        <v>8.2741027641428904</v>
      </c>
      <c r="L149" s="6">
        <v>6317.0001156999997</v>
      </c>
      <c r="M149" s="6">
        <v>10.0152077473932</v>
      </c>
      <c r="N149" s="6">
        <v>7.6025082329364704</v>
      </c>
      <c r="O149" s="6">
        <v>8.4216849618753606</v>
      </c>
      <c r="P149" s="6">
        <v>10894.2592172</v>
      </c>
      <c r="Q149" s="6">
        <v>7.7105509620772104</v>
      </c>
      <c r="R149" s="6">
        <v>13.1112385425893</v>
      </c>
      <c r="S149" s="6">
        <v>5.9206687954310997</v>
      </c>
      <c r="T149" s="6">
        <v>36523.214711200002</v>
      </c>
      <c r="U149" s="6">
        <v>4.1438072707594698</v>
      </c>
      <c r="V149" s="6">
        <v>43.955680774027599</v>
      </c>
      <c r="W149" s="6">
        <v>2.6821369370497701</v>
      </c>
      <c r="X149" s="6">
        <v>21022.5647918</v>
      </c>
      <c r="Y149" s="6">
        <v>5.6374810851766499</v>
      </c>
      <c r="Z149" s="6">
        <v>25.300652046828301</v>
      </c>
      <c r="AA149" s="6">
        <v>6.5364745650408196</v>
      </c>
    </row>
    <row r="150" spans="1:27" x14ac:dyDescent="0.25">
      <c r="A150" s="6" t="s">
        <v>110</v>
      </c>
      <c r="B150" s="6" t="s">
        <v>111</v>
      </c>
      <c r="C150" s="6" t="s">
        <v>9</v>
      </c>
      <c r="D150" s="6">
        <v>2177.2345656000002</v>
      </c>
      <c r="E150" s="6">
        <v>13.028993902280799</v>
      </c>
      <c r="F150" s="6">
        <v>4.8151861405926004</v>
      </c>
      <c r="G150" s="6">
        <v>12.2681850153281</v>
      </c>
      <c r="H150" s="6">
        <v>2833.0520600999998</v>
      </c>
      <c r="I150" s="6">
        <v>10.252745646637001</v>
      </c>
      <c r="J150" s="6">
        <v>6.26559638125691</v>
      </c>
      <c r="K150" s="6">
        <v>9.0575529026287001</v>
      </c>
      <c r="L150" s="6">
        <v>3224.3984958999999</v>
      </c>
      <c r="M150" s="6">
        <v>7.8352427279192902</v>
      </c>
      <c r="N150" s="6">
        <v>7.1311007066097396</v>
      </c>
      <c r="O150" s="6">
        <v>7.1449307797551702</v>
      </c>
      <c r="P150" s="6">
        <v>5863.5690328999999</v>
      </c>
      <c r="Q150" s="6">
        <v>5.9413677263392204</v>
      </c>
      <c r="R150" s="6">
        <v>12.967907449075099</v>
      </c>
      <c r="S150" s="6">
        <v>5.7928281830908501</v>
      </c>
      <c r="T150" s="6">
        <v>21083.002005999999</v>
      </c>
      <c r="U150" s="6">
        <v>2.8430409846253299</v>
      </c>
      <c r="V150" s="6">
        <v>46.627304501479301</v>
      </c>
      <c r="W150" s="6">
        <v>2.4214080295428699</v>
      </c>
      <c r="X150" s="6">
        <v>10034.7438451</v>
      </c>
      <c r="Y150" s="6">
        <v>7.0375764589203698</v>
      </c>
      <c r="Z150" s="6">
        <v>22.192904820986399</v>
      </c>
      <c r="AA150" s="6">
        <v>6.7677501623800298</v>
      </c>
    </row>
    <row r="151" spans="1:27" x14ac:dyDescent="0.25">
      <c r="A151" s="6" t="s">
        <v>112</v>
      </c>
      <c r="B151" s="6" t="s">
        <v>113</v>
      </c>
      <c r="C151" s="6" t="s">
        <v>9</v>
      </c>
      <c r="D151" s="6">
        <v>5091.5345852999999</v>
      </c>
      <c r="E151" s="6">
        <v>10.725349086646199</v>
      </c>
      <c r="F151" s="6">
        <v>5.0446196227179199</v>
      </c>
      <c r="G151" s="6">
        <v>9.8302743682392908</v>
      </c>
      <c r="H151" s="6">
        <v>6680.7789122000004</v>
      </c>
      <c r="I151" s="6">
        <v>8.73636502132765</v>
      </c>
      <c r="J151" s="6">
        <v>6.61922016455053</v>
      </c>
      <c r="K151" s="6">
        <v>7.5774682552474202</v>
      </c>
      <c r="L151" s="6">
        <v>8102.5212758999996</v>
      </c>
      <c r="M151" s="6">
        <v>8.7192918092861493</v>
      </c>
      <c r="N151" s="6">
        <v>8.0278621576889897</v>
      </c>
      <c r="O151" s="6">
        <v>7.7920397155541599</v>
      </c>
      <c r="P151" s="6">
        <v>16628.561709000001</v>
      </c>
      <c r="Q151" s="6">
        <v>7.1240797847017596</v>
      </c>
      <c r="R151" s="6">
        <v>16.475341037058801</v>
      </c>
      <c r="S151" s="6">
        <v>5.9125780645704697</v>
      </c>
      <c r="T151" s="6">
        <v>46192.980173199998</v>
      </c>
      <c r="U151" s="6">
        <v>3.1606185607673001</v>
      </c>
      <c r="V151" s="6">
        <v>45.767343874344803</v>
      </c>
      <c r="W151" s="6">
        <v>2.33637901106502</v>
      </c>
      <c r="X151" s="6">
        <v>18233.623346199998</v>
      </c>
      <c r="Y151" s="6">
        <v>5.3159035812069702</v>
      </c>
      <c r="Z151" s="6">
        <v>18.065613143638998</v>
      </c>
      <c r="AA151" s="6">
        <v>5.7925844004727001</v>
      </c>
    </row>
    <row r="152" spans="1:27" x14ac:dyDescent="0.25">
      <c r="A152" s="6" t="s">
        <v>114</v>
      </c>
      <c r="B152" s="6" t="s">
        <v>115</v>
      </c>
      <c r="C152" s="6" t="s">
        <v>9</v>
      </c>
      <c r="D152" s="6">
        <v>9565.7690987999995</v>
      </c>
      <c r="E152" s="6">
        <v>12.5283562816063</v>
      </c>
      <c r="F152" s="6">
        <v>5.2773907966123499</v>
      </c>
      <c r="G152" s="6">
        <v>11.664748250781599</v>
      </c>
      <c r="H152" s="6">
        <v>15746.420497700001</v>
      </c>
      <c r="I152" s="6">
        <v>9.5473360132363201</v>
      </c>
      <c r="J152" s="6">
        <v>8.6872277342105892</v>
      </c>
      <c r="K152" s="6">
        <v>8.03408618170422</v>
      </c>
      <c r="L152" s="6">
        <v>16598.2571637</v>
      </c>
      <c r="M152" s="6">
        <v>9.5169418681090203</v>
      </c>
      <c r="N152" s="6">
        <v>9.1571821032669405</v>
      </c>
      <c r="O152" s="6">
        <v>8.1666421150748292</v>
      </c>
      <c r="P152" s="6">
        <v>28557.433594400001</v>
      </c>
      <c r="Q152" s="6">
        <v>6.4727920657171696</v>
      </c>
      <c r="R152" s="6">
        <v>15.7550047120478</v>
      </c>
      <c r="S152" s="6">
        <v>5.9461698193226997</v>
      </c>
      <c r="T152" s="6">
        <v>85823.355047899997</v>
      </c>
      <c r="U152" s="6">
        <v>3.2733452787557602</v>
      </c>
      <c r="V152" s="6">
        <v>47.348350078928803</v>
      </c>
      <c r="W152" s="6">
        <v>2.1792897490677201</v>
      </c>
      <c r="X152" s="6">
        <v>24968.2063834</v>
      </c>
      <c r="Y152" s="6">
        <v>7.5857377600413098</v>
      </c>
      <c r="Z152" s="6">
        <v>13.774844574933599</v>
      </c>
      <c r="AA152" s="6">
        <v>8.0324370771989599</v>
      </c>
    </row>
    <row r="153" spans="1:27" x14ac:dyDescent="0.25">
      <c r="A153" s="6" t="s">
        <v>116</v>
      </c>
      <c r="B153" s="6" t="s">
        <v>117</v>
      </c>
      <c r="C153" s="6" t="s">
        <v>9</v>
      </c>
      <c r="D153" s="6">
        <v>22054.915868100001</v>
      </c>
      <c r="E153" s="6">
        <v>8.8475846644029907</v>
      </c>
      <c r="F153" s="6">
        <v>7.6368941633288898</v>
      </c>
      <c r="G153" s="6">
        <v>7.6145135922747098</v>
      </c>
      <c r="H153" s="6">
        <v>21865.847156899999</v>
      </c>
      <c r="I153" s="6">
        <v>8.5538756171618608</v>
      </c>
      <c r="J153" s="6">
        <v>7.5714258683842797</v>
      </c>
      <c r="K153" s="6">
        <v>7.2483466380881598</v>
      </c>
      <c r="L153" s="6">
        <v>30805.292217499999</v>
      </c>
      <c r="M153" s="6">
        <v>7.6042023055700296</v>
      </c>
      <c r="N153" s="6">
        <v>10.666862559913</v>
      </c>
      <c r="O153" s="6">
        <v>6.07762130101192</v>
      </c>
      <c r="P153" s="6">
        <v>49472.192643299997</v>
      </c>
      <c r="Q153" s="6">
        <v>7.1818877125387202</v>
      </c>
      <c r="R153" s="6">
        <v>17.130598071841501</v>
      </c>
      <c r="S153" s="6">
        <v>5.5230482252710802</v>
      </c>
      <c r="T153" s="6">
        <v>125993.50492000001</v>
      </c>
      <c r="U153" s="6">
        <v>2.9729185249547401</v>
      </c>
      <c r="V153" s="6">
        <v>43.627419306215202</v>
      </c>
      <c r="W153" s="6">
        <v>2.5723501883076501</v>
      </c>
      <c r="X153" s="6">
        <v>38602.5580281</v>
      </c>
      <c r="Y153" s="6">
        <v>5.9586175552587104</v>
      </c>
      <c r="Z153" s="6">
        <v>13.366800030317201</v>
      </c>
      <c r="AA153" s="6">
        <v>6.7204264440262298</v>
      </c>
    </row>
    <row r="154" spans="1:27" x14ac:dyDescent="0.25">
      <c r="A154" s="6" t="s">
        <v>118</v>
      </c>
      <c r="B154" s="6" t="s">
        <v>119</v>
      </c>
      <c r="C154" s="6" t="s">
        <v>9</v>
      </c>
      <c r="D154" s="6">
        <v>5676.1183873999998</v>
      </c>
      <c r="E154" s="6">
        <v>10.9219552350245</v>
      </c>
      <c r="F154" s="6">
        <v>5.1380269778728502</v>
      </c>
      <c r="G154" s="6">
        <v>9.9060570233868894</v>
      </c>
      <c r="H154" s="6">
        <v>6515.9864277999995</v>
      </c>
      <c r="I154" s="6">
        <v>9.6179487780325399</v>
      </c>
      <c r="J154" s="6">
        <v>5.89827621069497</v>
      </c>
      <c r="K154" s="6">
        <v>8.8498511944901104</v>
      </c>
      <c r="L154" s="6">
        <v>9962.1275504000005</v>
      </c>
      <c r="M154" s="6">
        <v>8.5318830156161294</v>
      </c>
      <c r="N154" s="6">
        <v>9.0177259559259593</v>
      </c>
      <c r="O154" s="6">
        <v>7.6527047578314003</v>
      </c>
      <c r="P154" s="6">
        <v>19450.9803417</v>
      </c>
      <c r="Q154" s="6">
        <v>5.5574463609606601</v>
      </c>
      <c r="R154" s="6">
        <v>17.6070432152328</v>
      </c>
      <c r="S154" s="6">
        <v>4.5804774857164396</v>
      </c>
      <c r="T154" s="6">
        <v>47832.948846500003</v>
      </c>
      <c r="U154" s="6">
        <v>2.7274069496273299</v>
      </c>
      <c r="V154" s="6">
        <v>43.298424174888503</v>
      </c>
      <c r="W154" s="6">
        <v>1.7609494352695401</v>
      </c>
      <c r="X154" s="6">
        <v>21034.562934500002</v>
      </c>
      <c r="Y154" s="6">
        <v>5.67692647826465</v>
      </c>
      <c r="Z154" s="6">
        <v>19.040503465385001</v>
      </c>
      <c r="AA154" s="6">
        <v>5.5546403671650202</v>
      </c>
    </row>
    <row r="155" spans="1:27" x14ac:dyDescent="0.25">
      <c r="A155" s="6" t="s">
        <v>120</v>
      </c>
      <c r="B155" s="6" t="s">
        <v>121</v>
      </c>
      <c r="C155" s="6" t="s">
        <v>9</v>
      </c>
      <c r="D155" s="6">
        <v>6824.7174825000002</v>
      </c>
      <c r="E155" s="6">
        <v>10.647939561454301</v>
      </c>
      <c r="F155" s="6">
        <v>5.3334582697514001</v>
      </c>
      <c r="G155" s="6">
        <v>9.9133082891672792</v>
      </c>
      <c r="H155" s="6">
        <v>8562.5250206000001</v>
      </c>
      <c r="I155" s="6">
        <v>9.2804203358329698</v>
      </c>
      <c r="J155" s="6">
        <v>6.6915399792261496</v>
      </c>
      <c r="K155" s="6">
        <v>7.9389494606050199</v>
      </c>
      <c r="L155" s="6">
        <v>11342.215846200001</v>
      </c>
      <c r="M155" s="6">
        <v>9.5464915336908103</v>
      </c>
      <c r="N155" s="6">
        <v>8.8638445558132002</v>
      </c>
      <c r="O155" s="6">
        <v>7.9157236497722403</v>
      </c>
      <c r="P155" s="6">
        <v>20803.3000527</v>
      </c>
      <c r="Q155" s="6">
        <v>5.13872132978344</v>
      </c>
      <c r="R155" s="6">
        <v>16.257600844093599</v>
      </c>
      <c r="S155" s="6">
        <v>4.7547236664473802</v>
      </c>
      <c r="T155" s="6">
        <v>59432.094882600002</v>
      </c>
      <c r="U155" s="6">
        <v>3.7451920897353701</v>
      </c>
      <c r="V155" s="6">
        <v>46.445673209631401</v>
      </c>
      <c r="W155" s="6">
        <v>2.2456497692345101</v>
      </c>
      <c r="X155" s="6">
        <v>20995.601964599999</v>
      </c>
      <c r="Y155" s="6">
        <v>5.6470901018706403</v>
      </c>
      <c r="Z155" s="6">
        <v>16.407883141484302</v>
      </c>
      <c r="AA155" s="6">
        <v>6.1730291063623302</v>
      </c>
    </row>
    <row r="156" spans="1:27" x14ac:dyDescent="0.25">
      <c r="A156" s="6" t="s">
        <v>122</v>
      </c>
      <c r="B156" s="6" t="s">
        <v>123</v>
      </c>
      <c r="C156" s="6" t="s">
        <v>9</v>
      </c>
      <c r="D156" s="6">
        <v>8088.2359167000004</v>
      </c>
      <c r="E156" s="6">
        <v>8.3627219427252406</v>
      </c>
      <c r="F156" s="6">
        <v>7.81531461495711</v>
      </c>
      <c r="G156" s="6">
        <v>6.9909063538679197</v>
      </c>
      <c r="H156" s="6">
        <v>9047.0856155000001</v>
      </c>
      <c r="I156" s="6">
        <v>9.1363965429940102</v>
      </c>
      <c r="J156" s="6">
        <v>8.7418098534437103</v>
      </c>
      <c r="K156" s="6">
        <v>7.4968967070569601</v>
      </c>
      <c r="L156" s="6">
        <v>12043.7179571</v>
      </c>
      <c r="M156" s="6">
        <v>7.1078836229171696</v>
      </c>
      <c r="N156" s="6">
        <v>11.6373268457961</v>
      </c>
      <c r="O156" s="6">
        <v>6.1599332849609896</v>
      </c>
      <c r="P156" s="6">
        <v>17958.460813900001</v>
      </c>
      <c r="Q156" s="6">
        <v>5.3859999169529704</v>
      </c>
      <c r="R156" s="6">
        <v>17.3524885656736</v>
      </c>
      <c r="S156" s="6">
        <v>4.6367450415101104</v>
      </c>
      <c r="T156" s="6">
        <v>42522.609749900002</v>
      </c>
      <c r="U156" s="6">
        <v>3.3340590386220801</v>
      </c>
      <c r="V156" s="6">
        <v>41.087769554093398</v>
      </c>
      <c r="W156" s="6">
        <v>2.0094259188091099</v>
      </c>
      <c r="X156" s="6">
        <v>13832.024495400001</v>
      </c>
      <c r="Y156" s="6">
        <v>5.3698533961131902</v>
      </c>
      <c r="Z156" s="6">
        <v>13.365290566036</v>
      </c>
      <c r="AA156" s="6">
        <v>6.3281762365555201</v>
      </c>
    </row>
    <row r="157" spans="1:27" x14ac:dyDescent="0.25">
      <c r="A157" s="6" t="s">
        <v>124</v>
      </c>
      <c r="B157" s="6" t="s">
        <v>125</v>
      </c>
      <c r="C157" s="6" t="s">
        <v>9</v>
      </c>
      <c r="D157" s="6">
        <v>2175.9165852000001</v>
      </c>
      <c r="E157" s="6">
        <v>12.4960671285845</v>
      </c>
      <c r="F157" s="6">
        <v>4.94211998069673</v>
      </c>
      <c r="G157" s="6">
        <v>11.234964409552701</v>
      </c>
      <c r="H157" s="6">
        <v>3222.5692404000001</v>
      </c>
      <c r="I157" s="6">
        <v>9.5223676470063392</v>
      </c>
      <c r="J157" s="6">
        <v>7.3193632239793196</v>
      </c>
      <c r="K157" s="6">
        <v>8.8118574361712003</v>
      </c>
      <c r="L157" s="6">
        <v>4529.3422911999996</v>
      </c>
      <c r="M157" s="6">
        <v>8.3351227970673794</v>
      </c>
      <c r="N157" s="6">
        <v>10.2874132165764</v>
      </c>
      <c r="O157" s="6">
        <v>6.8077152964696701</v>
      </c>
      <c r="P157" s="6">
        <v>7460.9627048000002</v>
      </c>
      <c r="Q157" s="6">
        <v>6.1238323783987001</v>
      </c>
      <c r="R157" s="6">
        <v>16.945949633099598</v>
      </c>
      <c r="S157" s="6">
        <v>5.2630583447987602</v>
      </c>
      <c r="T157" s="6">
        <v>19708.7884041</v>
      </c>
      <c r="U157" s="6">
        <v>2.7318425820951999</v>
      </c>
      <c r="V157" s="6">
        <v>44.764214597993799</v>
      </c>
      <c r="W157" s="6">
        <v>2.0583590273894901</v>
      </c>
      <c r="X157" s="6">
        <v>6930.4207763000004</v>
      </c>
      <c r="Y157" s="6">
        <v>7.2810882912496</v>
      </c>
      <c r="Z157" s="6">
        <v>15.7409393476542</v>
      </c>
      <c r="AA157" s="6">
        <v>7.3907734552495503</v>
      </c>
    </row>
    <row r="158" spans="1:27" x14ac:dyDescent="0.25">
      <c r="A158" s="6" t="s">
        <v>126</v>
      </c>
      <c r="B158" s="6" t="s">
        <v>127</v>
      </c>
      <c r="C158" s="6" t="s">
        <v>9</v>
      </c>
      <c r="D158" s="6">
        <v>5038.8325782000002</v>
      </c>
      <c r="E158" s="6">
        <v>8.9160738855005892</v>
      </c>
      <c r="F158" s="6">
        <v>6.26206419876869</v>
      </c>
      <c r="G158" s="6">
        <v>7.8923573261793099</v>
      </c>
      <c r="H158" s="6">
        <v>6434.0522619000003</v>
      </c>
      <c r="I158" s="6">
        <v>9.21243970163348</v>
      </c>
      <c r="J158" s="6">
        <v>7.9959886932070798</v>
      </c>
      <c r="K158" s="6">
        <v>8.0417247577501101</v>
      </c>
      <c r="L158" s="6">
        <v>8819.0549933000002</v>
      </c>
      <c r="M158" s="6">
        <v>6.8006827164227301</v>
      </c>
      <c r="N158" s="6">
        <v>10.959976876279599</v>
      </c>
      <c r="O158" s="6">
        <v>5.5775495021380799</v>
      </c>
      <c r="P158" s="6">
        <v>12734.6323527</v>
      </c>
      <c r="Q158" s="6">
        <v>5.6235681557347901</v>
      </c>
      <c r="R158" s="6">
        <v>15.8261033885772</v>
      </c>
      <c r="S158" s="6">
        <v>4.8683756066294901</v>
      </c>
      <c r="T158" s="6">
        <v>35938.661699099997</v>
      </c>
      <c r="U158" s="6">
        <v>3.2273595882634298</v>
      </c>
      <c r="V158" s="6">
        <v>44.663164192287397</v>
      </c>
      <c r="W158" s="6">
        <v>1.96441649447552</v>
      </c>
      <c r="X158" s="6">
        <v>11500.766115099999</v>
      </c>
      <c r="Y158" s="6">
        <v>5.3173105857791398</v>
      </c>
      <c r="Z158" s="6">
        <v>14.292702650880001</v>
      </c>
      <c r="AA158" s="6">
        <v>5.3083806840041596</v>
      </c>
    </row>
    <row r="159" spans="1:27" x14ac:dyDescent="0.25">
      <c r="A159" s="6" t="s">
        <v>128</v>
      </c>
      <c r="B159" s="6" t="s">
        <v>129</v>
      </c>
      <c r="C159" s="6" t="s">
        <v>9</v>
      </c>
      <c r="D159" s="6">
        <v>1504.6961123000001</v>
      </c>
      <c r="E159" s="6">
        <v>11.791910981664699</v>
      </c>
      <c r="F159" s="6">
        <v>5.70717281340543</v>
      </c>
      <c r="G159" s="6">
        <v>10.0464693607515</v>
      </c>
      <c r="H159" s="6">
        <v>1902.2740464000001</v>
      </c>
      <c r="I159" s="6">
        <v>11.1051024494546</v>
      </c>
      <c r="J159" s="6">
        <v>7.2151490473820497</v>
      </c>
      <c r="K159" s="6">
        <v>9.2900669439180898</v>
      </c>
      <c r="L159" s="6">
        <v>2691.1232599999998</v>
      </c>
      <c r="M159" s="6">
        <v>7.5078565566131799</v>
      </c>
      <c r="N159" s="6">
        <v>10.207180959295799</v>
      </c>
      <c r="O159" s="6">
        <v>6.2281755698340904</v>
      </c>
      <c r="P159" s="6">
        <v>4329.3317175000002</v>
      </c>
      <c r="Q159" s="6">
        <v>7.1471278822308602</v>
      </c>
      <c r="R159" s="6">
        <v>16.420753716550902</v>
      </c>
      <c r="S159" s="6">
        <v>6.3220369727027599</v>
      </c>
      <c r="T159" s="6">
        <v>11762.728059200001</v>
      </c>
      <c r="U159" s="6">
        <v>3.3905814907535499</v>
      </c>
      <c r="V159" s="6">
        <v>44.614936691989698</v>
      </c>
      <c r="W159" s="6">
        <v>2.1938979732198001</v>
      </c>
      <c r="X159" s="6">
        <v>4174.8468054000004</v>
      </c>
      <c r="Y159" s="6">
        <v>5.1161890286016698</v>
      </c>
      <c r="Z159" s="6">
        <v>15.834806771376201</v>
      </c>
      <c r="AA159" s="6">
        <v>5.5264047094828399</v>
      </c>
    </row>
    <row r="160" spans="1:27" x14ac:dyDescent="0.25">
      <c r="A160" s="6" t="s">
        <v>130</v>
      </c>
      <c r="B160" s="6" t="s">
        <v>131</v>
      </c>
      <c r="C160" s="6" t="s">
        <v>9</v>
      </c>
      <c r="D160" s="6">
        <v>3092.3665741999998</v>
      </c>
      <c r="E160" s="6">
        <v>10.566236619570899</v>
      </c>
      <c r="F160" s="6">
        <v>6.3549839544869897</v>
      </c>
      <c r="G160" s="6">
        <v>9.6085361008268695</v>
      </c>
      <c r="H160" s="6">
        <v>3470.0544979000001</v>
      </c>
      <c r="I160" s="6">
        <v>8.0606702504703396</v>
      </c>
      <c r="J160" s="6">
        <v>7.13115347945282</v>
      </c>
      <c r="K160" s="6">
        <v>7.8414420954825896</v>
      </c>
      <c r="L160" s="6">
        <v>4537.6248220999996</v>
      </c>
      <c r="M160" s="6">
        <v>7.4248220591590899</v>
      </c>
      <c r="N160" s="6">
        <v>9.3250694068789208</v>
      </c>
      <c r="O160" s="6">
        <v>6.5175407086691504</v>
      </c>
      <c r="P160" s="6">
        <v>7848.0526437999997</v>
      </c>
      <c r="Q160" s="6">
        <v>5.81627034079834</v>
      </c>
      <c r="R160" s="6">
        <v>16.128181258142298</v>
      </c>
      <c r="S160" s="6">
        <v>5.46124515869354</v>
      </c>
      <c r="T160" s="6">
        <v>21400.677900499999</v>
      </c>
      <c r="U160" s="6">
        <v>3.0898358033705899</v>
      </c>
      <c r="V160" s="6">
        <v>43.979574028349298</v>
      </c>
      <c r="W160" s="6">
        <v>2.1782346120186098</v>
      </c>
      <c r="X160" s="6">
        <v>8311.7173777999997</v>
      </c>
      <c r="Y160" s="6">
        <v>4.7153000307223198</v>
      </c>
      <c r="Z160" s="6">
        <v>17.081037872689599</v>
      </c>
      <c r="AA160" s="6">
        <v>4.9572902514588302</v>
      </c>
    </row>
    <row r="161" spans="1:27" x14ac:dyDescent="0.25">
      <c r="A161" s="6" t="s">
        <v>132</v>
      </c>
      <c r="B161" s="6" t="s">
        <v>133</v>
      </c>
      <c r="C161" s="6" t="s">
        <v>9</v>
      </c>
      <c r="D161" s="6">
        <v>2978.0210063</v>
      </c>
      <c r="E161" s="6">
        <v>9.9198537019562405</v>
      </c>
      <c r="F161" s="6">
        <v>6.7518103841061503</v>
      </c>
      <c r="G161" s="6">
        <v>8.7919524508386093</v>
      </c>
      <c r="H161" s="6">
        <v>2932.2333761</v>
      </c>
      <c r="I161" s="6">
        <v>10.1525162767637</v>
      </c>
      <c r="J161" s="6">
        <v>6.6480000360951896</v>
      </c>
      <c r="K161" s="6">
        <v>8.4702503435751506</v>
      </c>
      <c r="L161" s="6">
        <v>3225.1304337000001</v>
      </c>
      <c r="M161" s="6">
        <v>9.9631295350393092</v>
      </c>
      <c r="N161" s="6">
        <v>7.3120602931565797</v>
      </c>
      <c r="O161" s="6">
        <v>8.7046738997965107</v>
      </c>
      <c r="P161" s="6">
        <v>8738.1681112999995</v>
      </c>
      <c r="Q161" s="6">
        <v>5.8215110314641896</v>
      </c>
      <c r="R161" s="6">
        <v>19.811295510384099</v>
      </c>
      <c r="S161" s="6">
        <v>5.17637042006388</v>
      </c>
      <c r="T161" s="6">
        <v>19658.667492199998</v>
      </c>
      <c r="U161" s="6">
        <v>3.8189659022369802</v>
      </c>
      <c r="V161" s="6">
        <v>44.570402636761997</v>
      </c>
      <c r="W161" s="6">
        <v>2.2519896563450699</v>
      </c>
      <c r="X161" s="6">
        <v>6574.7795831000003</v>
      </c>
      <c r="Y161" s="6">
        <v>6.0360859187776104</v>
      </c>
      <c r="Z161" s="6">
        <v>14.9064311394961</v>
      </c>
      <c r="AA161" s="6">
        <v>6.3173491720707604</v>
      </c>
    </row>
    <row r="162" spans="1:27" x14ac:dyDescent="0.25">
      <c r="A162" s="6" t="s">
        <v>134</v>
      </c>
      <c r="B162" s="6" t="s">
        <v>135</v>
      </c>
      <c r="C162" s="6" t="s">
        <v>9</v>
      </c>
      <c r="D162" s="6">
        <v>2930.3875975000001</v>
      </c>
      <c r="E162" s="6">
        <v>12.2422428852549</v>
      </c>
      <c r="F162" s="6">
        <v>5.2313589780160799</v>
      </c>
      <c r="G162" s="6">
        <v>10.775069850964099</v>
      </c>
      <c r="H162" s="6">
        <v>4306.3168679</v>
      </c>
      <c r="I162" s="6">
        <v>10.5823437792688</v>
      </c>
      <c r="J162" s="6">
        <v>7.6876824855148698</v>
      </c>
      <c r="K162" s="6">
        <v>9.2600443314701106</v>
      </c>
      <c r="L162" s="6">
        <v>5722.7352914000003</v>
      </c>
      <c r="M162" s="6">
        <v>8.9447010046274897</v>
      </c>
      <c r="N162" s="6">
        <v>10.216287657992901</v>
      </c>
      <c r="O162" s="6">
        <v>6.8583888536173898</v>
      </c>
      <c r="P162" s="6">
        <v>9263.9881762999994</v>
      </c>
      <c r="Q162" s="6">
        <v>6.9749328081213404</v>
      </c>
      <c r="R162" s="6">
        <v>16.538169817421799</v>
      </c>
      <c r="S162" s="6">
        <v>5.19715131558889</v>
      </c>
      <c r="T162" s="6">
        <v>24146.062381899999</v>
      </c>
      <c r="U162" s="6">
        <v>3.4727211501739998</v>
      </c>
      <c r="V162" s="6">
        <v>43.105806321680198</v>
      </c>
      <c r="W162" s="6">
        <v>2.1222100123744201</v>
      </c>
      <c r="X162" s="6">
        <v>9646.3099734999996</v>
      </c>
      <c r="Y162" s="6">
        <v>4.49210486931237</v>
      </c>
      <c r="Z162" s="6">
        <v>17.2206947393741</v>
      </c>
      <c r="AA162" s="6">
        <v>5.86065931028467</v>
      </c>
    </row>
    <row r="163" spans="1:27" x14ac:dyDescent="0.25">
      <c r="A163" s="6" t="s">
        <v>136</v>
      </c>
      <c r="B163" s="6" t="s">
        <v>137</v>
      </c>
      <c r="C163" s="6" t="s">
        <v>9</v>
      </c>
      <c r="D163" s="6">
        <v>6329.9036477</v>
      </c>
      <c r="E163" s="6">
        <v>10.001871211015199</v>
      </c>
      <c r="F163" s="6">
        <v>6.847571091032</v>
      </c>
      <c r="G163" s="6">
        <v>8.8181247542517607</v>
      </c>
      <c r="H163" s="6">
        <v>6902.0877055000001</v>
      </c>
      <c r="I163" s="6">
        <v>9.4203754077149906</v>
      </c>
      <c r="J163" s="6">
        <v>7.4665490772710603</v>
      </c>
      <c r="K163" s="6">
        <v>8.1582761300289892</v>
      </c>
      <c r="L163" s="6">
        <v>8502.8848352000005</v>
      </c>
      <c r="M163" s="6">
        <v>8.1366496881517598</v>
      </c>
      <c r="N163" s="6">
        <v>9.1982613999260305</v>
      </c>
      <c r="O163" s="6">
        <v>7.1739573987932603</v>
      </c>
      <c r="P163" s="6">
        <v>14973.0352852</v>
      </c>
      <c r="Q163" s="6">
        <v>6.3887182961625504</v>
      </c>
      <c r="R163" s="6">
        <v>16.1975488522944</v>
      </c>
      <c r="S163" s="6">
        <v>5.7651943374325603</v>
      </c>
      <c r="T163" s="6">
        <v>39948.257516199999</v>
      </c>
      <c r="U163" s="6">
        <v>3.46652924281848</v>
      </c>
      <c r="V163" s="6">
        <v>43.215276018368399</v>
      </c>
      <c r="W163" s="6">
        <v>1.94291883210575</v>
      </c>
      <c r="X163" s="6">
        <v>15783.9614382</v>
      </c>
      <c r="Y163" s="6">
        <v>4.1409576613986498</v>
      </c>
      <c r="Z163" s="6">
        <v>17.074793561107999</v>
      </c>
      <c r="AA163" s="6">
        <v>5.2319157992599399</v>
      </c>
    </row>
    <row r="164" spans="1:27" x14ac:dyDescent="0.25">
      <c r="A164" s="6" t="s">
        <v>138</v>
      </c>
      <c r="B164" s="6" t="s">
        <v>139</v>
      </c>
      <c r="C164" s="6" t="s">
        <v>9</v>
      </c>
      <c r="D164" s="6">
        <v>5145.4438631000003</v>
      </c>
      <c r="E164" s="6">
        <v>13.8012626221022</v>
      </c>
      <c r="F164" s="6">
        <v>5.0278917539922201</v>
      </c>
      <c r="G164" s="6">
        <v>12.880705644143299</v>
      </c>
      <c r="H164" s="6">
        <v>6913.4579078999996</v>
      </c>
      <c r="I164" s="6">
        <v>10.648792999708901</v>
      </c>
      <c r="J164" s="6">
        <v>6.7555139909272297</v>
      </c>
      <c r="K164" s="6">
        <v>9.5674981354672006</v>
      </c>
      <c r="L164" s="6">
        <v>7602.8992525000003</v>
      </c>
      <c r="M164" s="6">
        <v>8.7484305165594893</v>
      </c>
      <c r="N164" s="6">
        <v>7.4292044525480101</v>
      </c>
      <c r="O164" s="6">
        <v>8.0310148047818402</v>
      </c>
      <c r="P164" s="6">
        <v>17954.768558899999</v>
      </c>
      <c r="Q164" s="6">
        <v>6.2662560717496403</v>
      </c>
      <c r="R164" s="6">
        <v>17.544576363863801</v>
      </c>
      <c r="S164" s="6">
        <v>5.51605134146617</v>
      </c>
      <c r="T164" s="6">
        <v>45725.233333900003</v>
      </c>
      <c r="U164" s="6">
        <v>3.0476438818192801</v>
      </c>
      <c r="V164" s="6">
        <v>44.680600886077102</v>
      </c>
      <c r="W164" s="6">
        <v>1.9407409267403899</v>
      </c>
      <c r="X164" s="6">
        <v>18996.1970817</v>
      </c>
      <c r="Y164" s="6">
        <v>5.95521216601069</v>
      </c>
      <c r="Z164" s="6">
        <v>18.5622125525916</v>
      </c>
      <c r="AA164" s="6">
        <v>6.2444738141379803</v>
      </c>
    </row>
    <row r="165" spans="1:27" x14ac:dyDescent="0.25">
      <c r="A165" s="6" t="s">
        <v>140</v>
      </c>
      <c r="B165" s="6" t="s">
        <v>141</v>
      </c>
      <c r="C165" s="6" t="s">
        <v>9</v>
      </c>
      <c r="D165" s="6">
        <v>3084.2713047000002</v>
      </c>
      <c r="E165" s="6">
        <v>9.8484106592607006</v>
      </c>
      <c r="F165" s="6">
        <v>5.1933376631926498</v>
      </c>
      <c r="G165" s="6">
        <v>9.1552254487687605</v>
      </c>
      <c r="H165" s="6">
        <v>3615.2966396000002</v>
      </c>
      <c r="I165" s="6">
        <v>10.3290674369873</v>
      </c>
      <c r="J165" s="6">
        <v>6.0874852914000499</v>
      </c>
      <c r="K165" s="6">
        <v>9.5676064319926297</v>
      </c>
      <c r="L165" s="6">
        <v>5566.9725345999996</v>
      </c>
      <c r="M165" s="6">
        <v>8.3286431636484295</v>
      </c>
      <c r="N165" s="6">
        <v>9.37374351271907</v>
      </c>
      <c r="O165" s="6">
        <v>7.39510800949762</v>
      </c>
      <c r="P165" s="6">
        <v>9127.7605407999999</v>
      </c>
      <c r="Q165" s="6">
        <v>6.7913079661241698</v>
      </c>
      <c r="R165" s="6">
        <v>15.369446431286301</v>
      </c>
      <c r="S165" s="6">
        <v>5.7562245532923404</v>
      </c>
      <c r="T165" s="6">
        <v>27040.702497300001</v>
      </c>
      <c r="U165" s="6">
        <v>3.4800652470247</v>
      </c>
      <c r="V165" s="6">
        <v>45.5314999379002</v>
      </c>
      <c r="W165" s="6">
        <v>2.07060851629757</v>
      </c>
      <c r="X165" s="6">
        <v>10953.9964812</v>
      </c>
      <c r="Y165" s="6">
        <v>5.6335976224326503</v>
      </c>
      <c r="Z165" s="6">
        <v>18.444487163501702</v>
      </c>
      <c r="AA165" s="6">
        <v>5.4667104925925996</v>
      </c>
    </row>
    <row r="166" spans="1:27" x14ac:dyDescent="0.25">
      <c r="A166" s="6" t="s">
        <v>142</v>
      </c>
      <c r="B166" s="6" t="s">
        <v>143</v>
      </c>
      <c r="C166" s="6" t="s">
        <v>9</v>
      </c>
      <c r="D166" s="6">
        <v>9604.5322570000008</v>
      </c>
      <c r="E166" s="6">
        <v>13.5809853706763</v>
      </c>
      <c r="F166" s="6">
        <v>6.8902151128395701</v>
      </c>
      <c r="G166" s="6">
        <v>11.4112888861776</v>
      </c>
      <c r="H166" s="6">
        <v>10358.6054623</v>
      </c>
      <c r="I166" s="6">
        <v>10.178655767906699</v>
      </c>
      <c r="J166" s="6">
        <v>7.4311812376145401</v>
      </c>
      <c r="K166" s="6">
        <v>8.7537772108200294</v>
      </c>
      <c r="L166" s="6">
        <v>14487.871757000001</v>
      </c>
      <c r="M166" s="6">
        <v>9.6175143799078793</v>
      </c>
      <c r="N166" s="6">
        <v>10.393484061674</v>
      </c>
      <c r="O166" s="6">
        <v>8.4336701345229805</v>
      </c>
      <c r="P166" s="6">
        <v>24545.106520699999</v>
      </c>
      <c r="Q166" s="6">
        <v>5.9652637399662103</v>
      </c>
      <c r="R166" s="6">
        <v>17.6084643551408</v>
      </c>
      <c r="S166" s="6">
        <v>5.0872933566837899</v>
      </c>
      <c r="T166" s="6">
        <v>61157.844093400003</v>
      </c>
      <c r="U166" s="6">
        <v>3.3080196909385799</v>
      </c>
      <c r="V166" s="6">
        <v>43.874151324122202</v>
      </c>
      <c r="W166" s="6">
        <v>2.3056904353244398</v>
      </c>
      <c r="X166" s="6">
        <v>19239.833858099999</v>
      </c>
      <c r="Y166" s="6">
        <v>5.3682778722871403</v>
      </c>
      <c r="Z166" s="6">
        <v>13.8025039086089</v>
      </c>
      <c r="AA166" s="6">
        <v>5.81320925730176</v>
      </c>
    </row>
    <row r="167" spans="1:27" x14ac:dyDescent="0.25">
      <c r="A167" s="6" t="s">
        <v>144</v>
      </c>
      <c r="B167" s="6" t="s">
        <v>145</v>
      </c>
      <c r="C167" s="6" t="s">
        <v>9</v>
      </c>
      <c r="D167" s="6">
        <v>4090.7961418999998</v>
      </c>
      <c r="E167" s="6">
        <v>8.2919900176473096</v>
      </c>
      <c r="F167" s="6">
        <v>5.5521120273631901</v>
      </c>
      <c r="G167" s="6">
        <v>7.7896033056822098</v>
      </c>
      <c r="H167" s="6">
        <v>5011.9071694000004</v>
      </c>
      <c r="I167" s="6">
        <v>7.9535923337128196</v>
      </c>
      <c r="J167" s="6">
        <v>6.8022627161101301</v>
      </c>
      <c r="K167" s="6">
        <v>7.0616776895389002</v>
      </c>
      <c r="L167" s="6">
        <v>6752.6282158000004</v>
      </c>
      <c r="M167" s="6">
        <v>6.7200781740077904</v>
      </c>
      <c r="N167" s="6">
        <v>9.1648048528377792</v>
      </c>
      <c r="O167" s="6">
        <v>5.8285028827359797</v>
      </c>
      <c r="P167" s="6">
        <v>11400.047382000001</v>
      </c>
      <c r="Q167" s="6">
        <v>5.9359521771771497</v>
      </c>
      <c r="R167" s="6">
        <v>15.4723770108757</v>
      </c>
      <c r="S167" s="6">
        <v>5.4297658918557499</v>
      </c>
      <c r="T167" s="6">
        <v>33062.739012099999</v>
      </c>
      <c r="U167" s="6">
        <v>2.73837738873446</v>
      </c>
      <c r="V167" s="6">
        <v>44.873424282000798</v>
      </c>
      <c r="W167" s="6">
        <v>1.7501871802159501</v>
      </c>
      <c r="X167" s="6">
        <v>13361.8820813</v>
      </c>
      <c r="Y167" s="6">
        <v>4.6725209480010497</v>
      </c>
      <c r="Z167" s="6">
        <v>18.1350191108125</v>
      </c>
      <c r="AA167" s="6">
        <v>4.8258894812758903</v>
      </c>
    </row>
    <row r="168" spans="1:27" x14ac:dyDescent="0.25">
      <c r="A168" s="6" t="s">
        <v>146</v>
      </c>
      <c r="B168" s="6" t="s">
        <v>147</v>
      </c>
      <c r="C168" s="6" t="s">
        <v>9</v>
      </c>
      <c r="D168" s="6">
        <v>3246.2403779000001</v>
      </c>
      <c r="E168" s="6">
        <v>12.451411164665499</v>
      </c>
      <c r="F168" s="6">
        <v>4.1141123854555</v>
      </c>
      <c r="G168" s="6">
        <v>11.632826779280499</v>
      </c>
      <c r="H168" s="6">
        <v>5358.1260318000004</v>
      </c>
      <c r="I168" s="6">
        <v>9.4987263681542107</v>
      </c>
      <c r="J168" s="6">
        <v>6.7906039307292998</v>
      </c>
      <c r="K168" s="6">
        <v>8.6164855202659698</v>
      </c>
      <c r="L168" s="6">
        <v>7668.4940436999996</v>
      </c>
      <c r="M168" s="6">
        <v>8.4222516551348505</v>
      </c>
      <c r="N168" s="6">
        <v>9.7186414591352808</v>
      </c>
      <c r="O168" s="6">
        <v>6.98421558511449</v>
      </c>
      <c r="P168" s="6">
        <v>12483.0315023</v>
      </c>
      <c r="Q168" s="6">
        <v>6.5504494193951199</v>
      </c>
      <c r="R168" s="6">
        <v>15.8203301459969</v>
      </c>
      <c r="S168" s="6">
        <v>5.2270309697692197</v>
      </c>
      <c r="T168" s="6">
        <v>36569.662365099997</v>
      </c>
      <c r="U168" s="6">
        <v>3.1243846307375498</v>
      </c>
      <c r="V168" s="6">
        <v>46.346444919002401</v>
      </c>
      <c r="W168" s="6">
        <v>2.2082590311568602</v>
      </c>
      <c r="X168" s="6">
        <v>13579.445683</v>
      </c>
      <c r="Y168" s="6">
        <v>5.5125224771133796</v>
      </c>
      <c r="Z168" s="6">
        <v>17.209867159680702</v>
      </c>
      <c r="AA168" s="6">
        <v>6.0634163717981497</v>
      </c>
    </row>
    <row r="169" spans="1:27" x14ac:dyDescent="0.25">
      <c r="A169" s="6" t="s">
        <v>148</v>
      </c>
      <c r="B169" s="6" t="s">
        <v>149</v>
      </c>
      <c r="C169" s="6" t="s">
        <v>9</v>
      </c>
      <c r="D169" s="6">
        <v>5239.4463722</v>
      </c>
      <c r="E169" s="6">
        <v>8.4329544743536804</v>
      </c>
      <c r="F169" s="6">
        <v>5.8555039420286699</v>
      </c>
      <c r="G169" s="6">
        <v>7.5809505917992901</v>
      </c>
      <c r="H169" s="6">
        <v>6290.1295178</v>
      </c>
      <c r="I169" s="6">
        <v>8.4914652609227304</v>
      </c>
      <c r="J169" s="6">
        <v>7.0297271068132696</v>
      </c>
      <c r="K169" s="6">
        <v>7.5873036644015102</v>
      </c>
      <c r="L169" s="6">
        <v>8297.6397065000001</v>
      </c>
      <c r="M169" s="6">
        <v>7.40975277647832</v>
      </c>
      <c r="N169" s="6">
        <v>9.2732816712738195</v>
      </c>
      <c r="O169" s="6">
        <v>6.8494796129563804</v>
      </c>
      <c r="P169" s="6">
        <v>15807.518438200001</v>
      </c>
      <c r="Q169" s="6">
        <v>5.5154302531847099</v>
      </c>
      <c r="R169" s="6">
        <v>17.6661769113032</v>
      </c>
      <c r="S169" s="6">
        <v>4.6682500086431196</v>
      </c>
      <c r="T169" s="6">
        <v>39319.292699199999</v>
      </c>
      <c r="U169" s="6">
        <v>3.28808361567298</v>
      </c>
      <c r="V169" s="6">
        <v>43.942481140668903</v>
      </c>
      <c r="W169" s="6">
        <v>1.8869412155956899</v>
      </c>
      <c r="X169" s="6">
        <v>14524.973264599999</v>
      </c>
      <c r="Y169" s="6">
        <v>5.34010891260239</v>
      </c>
      <c r="Z169" s="6">
        <v>16.232829227912099</v>
      </c>
      <c r="AA169" s="6">
        <v>5.8954301033862002</v>
      </c>
    </row>
    <row r="170" spans="1:27" x14ac:dyDescent="0.25">
      <c r="A170" s="6" t="s">
        <v>150</v>
      </c>
      <c r="B170" s="6" t="s">
        <v>151</v>
      </c>
      <c r="C170" s="6" t="s">
        <v>9</v>
      </c>
      <c r="D170" s="6">
        <v>4473.3799451000004</v>
      </c>
      <c r="E170" s="6">
        <v>11.0187260160215</v>
      </c>
      <c r="F170" s="6">
        <v>4.7822371510900199</v>
      </c>
      <c r="G170" s="6">
        <v>10.2390704789878</v>
      </c>
      <c r="H170" s="6">
        <v>6752.0826324</v>
      </c>
      <c r="I170" s="6">
        <v>8.9700939997749405</v>
      </c>
      <c r="J170" s="6">
        <v>7.2182691405997099</v>
      </c>
      <c r="K170" s="6">
        <v>7.68236687441365</v>
      </c>
      <c r="L170" s="6">
        <v>8149.1196570000002</v>
      </c>
      <c r="M170" s="6">
        <v>9.2157931862464597</v>
      </c>
      <c r="N170" s="6">
        <v>8.7117623029251003</v>
      </c>
      <c r="O170" s="6">
        <v>8.3087112445023799</v>
      </c>
      <c r="P170" s="6">
        <v>15477.6691933</v>
      </c>
      <c r="Q170" s="6">
        <v>5.8794947527358801</v>
      </c>
      <c r="R170" s="6">
        <v>16.546299562494699</v>
      </c>
      <c r="S170" s="6">
        <v>5.7462722099652996</v>
      </c>
      <c r="T170" s="6">
        <v>39448.6606904</v>
      </c>
      <c r="U170" s="6">
        <v>3.0447467211578898</v>
      </c>
      <c r="V170" s="6">
        <v>42.172328983819</v>
      </c>
      <c r="W170" s="6">
        <v>1.7034781236594401</v>
      </c>
      <c r="X170" s="6">
        <v>19240.662750799998</v>
      </c>
      <c r="Y170" s="6">
        <v>4.6402618249807697</v>
      </c>
      <c r="Z170" s="6">
        <v>20.569102859071499</v>
      </c>
      <c r="AA170" s="6">
        <v>5.1499967659778596</v>
      </c>
    </row>
    <row r="171" spans="1:27" x14ac:dyDescent="0.25">
      <c r="A171" s="6" t="s">
        <v>152</v>
      </c>
      <c r="B171" s="6" t="s">
        <v>153</v>
      </c>
      <c r="C171" s="6" t="s">
        <v>9</v>
      </c>
      <c r="D171" s="6">
        <v>7511.4146480999998</v>
      </c>
      <c r="E171" s="6">
        <v>8.7252710957462494</v>
      </c>
      <c r="F171" s="6">
        <v>5.3497818098815602</v>
      </c>
      <c r="G171" s="6">
        <v>8.2223823685676898</v>
      </c>
      <c r="H171" s="6">
        <v>10420.119062199999</v>
      </c>
      <c r="I171" s="6">
        <v>8.2891467427231298</v>
      </c>
      <c r="J171" s="6">
        <v>7.4214200689690797</v>
      </c>
      <c r="K171" s="6">
        <v>7.7326830220812299</v>
      </c>
      <c r="L171" s="6">
        <v>15194.452453399999</v>
      </c>
      <c r="M171" s="6">
        <v>7.4808921848913199</v>
      </c>
      <c r="N171" s="6">
        <v>10.8217971120621</v>
      </c>
      <c r="O171" s="6">
        <v>6.6469083497167896</v>
      </c>
      <c r="P171" s="6">
        <v>22438.516316699999</v>
      </c>
      <c r="Q171" s="6">
        <v>6.39373023140333</v>
      </c>
      <c r="R171" s="6">
        <v>15.981166272344799</v>
      </c>
      <c r="S171" s="6">
        <v>5.2769960513950798</v>
      </c>
      <c r="T171" s="6">
        <v>61117.316984899997</v>
      </c>
      <c r="U171" s="6">
        <v>2.8863493663059301</v>
      </c>
      <c r="V171" s="6">
        <v>43.528992339317703</v>
      </c>
      <c r="W171" s="6">
        <v>2.13490361145386</v>
      </c>
      <c r="X171" s="6">
        <v>23724.180536899999</v>
      </c>
      <c r="Y171" s="6">
        <v>6.4148779309010298</v>
      </c>
      <c r="Z171" s="6">
        <v>16.896842397424798</v>
      </c>
      <c r="AA171" s="6">
        <v>6.0625065273885301</v>
      </c>
    </row>
    <row r="172" spans="1:27" x14ac:dyDescent="0.25">
      <c r="A172" s="6" t="s">
        <v>154</v>
      </c>
      <c r="B172" s="6" t="s">
        <v>155</v>
      </c>
      <c r="C172" s="6" t="s">
        <v>9</v>
      </c>
      <c r="D172" s="6">
        <v>2080.9098798</v>
      </c>
      <c r="E172" s="6">
        <v>10.463442189974</v>
      </c>
      <c r="F172" s="6">
        <v>5.73812300405445</v>
      </c>
      <c r="G172" s="6">
        <v>8.9617462058973398</v>
      </c>
      <c r="H172" s="6">
        <v>3000.3954023000001</v>
      </c>
      <c r="I172" s="6">
        <v>8.1613627179907695</v>
      </c>
      <c r="J172" s="6">
        <v>8.2736105231292196</v>
      </c>
      <c r="K172" s="6">
        <v>6.5954259489284102</v>
      </c>
      <c r="L172" s="6">
        <v>2980.9752718999998</v>
      </c>
      <c r="M172" s="6">
        <v>8.7985656468497808</v>
      </c>
      <c r="N172" s="6">
        <v>8.2200593827979098</v>
      </c>
      <c r="O172" s="6">
        <v>7.6426313586607204</v>
      </c>
      <c r="P172" s="6">
        <v>5990.4561886000001</v>
      </c>
      <c r="Q172" s="6">
        <v>5.3668006503918004</v>
      </c>
      <c r="R172" s="6">
        <v>16.5187232730568</v>
      </c>
      <c r="S172" s="6">
        <v>4.3580296753209602</v>
      </c>
      <c r="T172" s="6">
        <v>15470.7080205</v>
      </c>
      <c r="U172" s="6">
        <v>3.3104717405767898</v>
      </c>
      <c r="V172" s="6">
        <v>42.6605815288708</v>
      </c>
      <c r="W172" s="6">
        <v>1.86737728206988</v>
      </c>
      <c r="X172" s="6">
        <v>6741.1992386000002</v>
      </c>
      <c r="Y172" s="6">
        <v>4.7212788514283002</v>
      </c>
      <c r="Z172" s="6">
        <v>18.5889022880908</v>
      </c>
      <c r="AA172" s="6">
        <v>5.4091243199467502</v>
      </c>
    </row>
    <row r="173" spans="1:27" x14ac:dyDescent="0.25">
      <c r="A173" s="6" t="s">
        <v>156</v>
      </c>
      <c r="B173" s="6" t="s">
        <v>157</v>
      </c>
      <c r="C173" s="6" t="s">
        <v>9</v>
      </c>
      <c r="D173" s="6">
        <v>7081.9406148999997</v>
      </c>
      <c r="E173" s="6">
        <v>8.9693929306042506</v>
      </c>
      <c r="F173" s="6">
        <v>7.3716848482844304</v>
      </c>
      <c r="G173" s="6">
        <v>7.7509533391010201</v>
      </c>
      <c r="H173" s="6">
        <v>9199.8554844999999</v>
      </c>
      <c r="I173" s="6">
        <v>8.1533378699666397</v>
      </c>
      <c r="J173" s="6">
        <v>9.5762502072961304</v>
      </c>
      <c r="K173" s="6">
        <v>6.6242582539384296</v>
      </c>
      <c r="L173" s="6">
        <v>11531.1481236</v>
      </c>
      <c r="M173" s="6">
        <v>8.9434140328928997</v>
      </c>
      <c r="N173" s="6">
        <v>12.002923284505099</v>
      </c>
      <c r="O173" s="6">
        <v>7.1017685589863104</v>
      </c>
      <c r="P173" s="6">
        <v>16420.3809167</v>
      </c>
      <c r="Q173" s="6">
        <v>6.4072704162151703</v>
      </c>
      <c r="R173" s="6">
        <v>17.0921898091072</v>
      </c>
      <c r="S173" s="6">
        <v>4.9954243598016497</v>
      </c>
      <c r="T173" s="6">
        <v>39095.847251699997</v>
      </c>
      <c r="U173" s="6">
        <v>3.4204513494001798</v>
      </c>
      <c r="V173" s="6">
        <v>40.695380050185399</v>
      </c>
      <c r="W173" s="6">
        <v>2.1965274102202299</v>
      </c>
      <c r="X173" s="6">
        <v>12740.325432400001</v>
      </c>
      <c r="Y173" s="6">
        <v>6.0766210552388804</v>
      </c>
      <c r="Z173" s="6">
        <v>13.2615718006218</v>
      </c>
      <c r="AA173" s="6">
        <v>6.5215772593858601</v>
      </c>
    </row>
    <row r="174" spans="1:27" x14ac:dyDescent="0.25">
      <c r="A174" s="6" t="s">
        <v>158</v>
      </c>
      <c r="B174" s="6" t="s">
        <v>159</v>
      </c>
      <c r="C174" s="6" t="s">
        <v>9</v>
      </c>
      <c r="D174" s="6">
        <v>6067.2812382000002</v>
      </c>
      <c r="E174" s="6">
        <v>8.88932281027496</v>
      </c>
      <c r="F174" s="6">
        <v>7.8079083892236598</v>
      </c>
      <c r="G174" s="6">
        <v>7.5797905134996304</v>
      </c>
      <c r="H174" s="6">
        <v>8096.3836107999996</v>
      </c>
      <c r="I174" s="6">
        <v>7.3926247360892203</v>
      </c>
      <c r="J174" s="6">
        <v>10.419134870348101</v>
      </c>
      <c r="K174" s="6">
        <v>6.1557308284445202</v>
      </c>
      <c r="L174" s="6">
        <v>9689.9995495000003</v>
      </c>
      <c r="M174" s="6">
        <v>7.6212270447303698</v>
      </c>
      <c r="N174" s="6">
        <v>12.4699393029225</v>
      </c>
      <c r="O174" s="6">
        <v>5.9477580293977796</v>
      </c>
      <c r="P174" s="6">
        <v>13224.501</v>
      </c>
      <c r="Q174" s="6">
        <v>5.33439584728014</v>
      </c>
      <c r="R174" s="6">
        <v>17.018445041098801</v>
      </c>
      <c r="S174" s="6">
        <v>4.9965726221635904</v>
      </c>
      <c r="T174" s="6">
        <v>32022.559362299999</v>
      </c>
      <c r="U174" s="6">
        <v>3.45424622107751</v>
      </c>
      <c r="V174" s="6">
        <v>41.209431386683498</v>
      </c>
      <c r="W174" s="6">
        <v>2.0558335333189102</v>
      </c>
      <c r="X174" s="6">
        <v>8606.1454501000007</v>
      </c>
      <c r="Y174" s="6">
        <v>6.6354803401925198</v>
      </c>
      <c r="Z174" s="6">
        <v>11.075141009723501</v>
      </c>
      <c r="AA174" s="6">
        <v>6.93553683786861</v>
      </c>
    </row>
    <row r="175" spans="1:27" x14ac:dyDescent="0.25">
      <c r="A175" s="6" t="s">
        <v>160</v>
      </c>
      <c r="B175" s="6" t="s">
        <v>161</v>
      </c>
      <c r="C175" s="6" t="s">
        <v>9</v>
      </c>
      <c r="D175" s="6">
        <v>1770.9250913999999</v>
      </c>
      <c r="E175" s="6">
        <v>9.3995666149907997</v>
      </c>
      <c r="F175" s="6">
        <v>9.0219832427701405</v>
      </c>
      <c r="G175" s="6">
        <v>7.5798820705672902</v>
      </c>
      <c r="H175" s="6">
        <v>2130.3342570999998</v>
      </c>
      <c r="I175" s="6">
        <v>7.7791174739408699</v>
      </c>
      <c r="J175" s="6">
        <v>10.8529943261808</v>
      </c>
      <c r="K175" s="6">
        <v>6.4855263747375398</v>
      </c>
      <c r="L175" s="6">
        <v>2683.7663736999998</v>
      </c>
      <c r="M175" s="6">
        <v>6.7378673440917796</v>
      </c>
      <c r="N175" s="6">
        <v>13.6724559207018</v>
      </c>
      <c r="O175" s="6">
        <v>5.22412758970128</v>
      </c>
      <c r="P175" s="6">
        <v>3571.8983196999998</v>
      </c>
      <c r="Q175" s="6">
        <v>6.9586570930757397</v>
      </c>
      <c r="R175" s="6">
        <v>18.197046810001599</v>
      </c>
      <c r="S175" s="6">
        <v>5.7442209894263598</v>
      </c>
      <c r="T175" s="6">
        <v>7563.2207761</v>
      </c>
      <c r="U175" s="6">
        <v>3.9896652590656401</v>
      </c>
      <c r="V175" s="6">
        <v>38.5308511549757</v>
      </c>
      <c r="W175" s="6">
        <v>2.97947307389048</v>
      </c>
      <c r="X175" s="6">
        <v>1908.8551895000001</v>
      </c>
      <c r="Y175" s="6">
        <v>6.4232417559357202</v>
      </c>
      <c r="Z175" s="6">
        <v>9.7246685453698607</v>
      </c>
      <c r="AA175" s="6">
        <v>6.8527454063772204</v>
      </c>
    </row>
    <row r="176" spans="1:27" x14ac:dyDescent="0.25">
      <c r="A176" s="6" t="s">
        <v>162</v>
      </c>
      <c r="B176" s="6" t="s">
        <v>163</v>
      </c>
      <c r="C176" s="6" t="s">
        <v>9</v>
      </c>
      <c r="D176" s="6">
        <v>3607.0524440999998</v>
      </c>
      <c r="E176" s="6">
        <v>8.7878003216529095</v>
      </c>
      <c r="F176" s="6">
        <v>7.6060158093970802</v>
      </c>
      <c r="G176" s="6">
        <v>8.1172955735314698</v>
      </c>
      <c r="H176" s="6">
        <v>4676.8868332000002</v>
      </c>
      <c r="I176" s="6">
        <v>7.5213177753002398</v>
      </c>
      <c r="J176" s="6">
        <v>9.8619234800052809</v>
      </c>
      <c r="K176" s="6">
        <v>6.7469076962315899</v>
      </c>
      <c r="L176" s="6">
        <v>4322.6603171999996</v>
      </c>
      <c r="M176" s="6">
        <v>9.9575615450849408</v>
      </c>
      <c r="N176" s="6">
        <v>9.1149832781208904</v>
      </c>
      <c r="O176" s="6">
        <v>8.4656000798833198</v>
      </c>
      <c r="P176" s="6">
        <v>9117.7813843000004</v>
      </c>
      <c r="Q176" s="6">
        <v>5.1937293703121696</v>
      </c>
      <c r="R176" s="6">
        <v>19.226221528618701</v>
      </c>
      <c r="S176" s="6">
        <v>4.3582255066620998</v>
      </c>
      <c r="T176" s="6">
        <v>19374.141423599998</v>
      </c>
      <c r="U176" s="6">
        <v>3.7213270057923</v>
      </c>
      <c r="V176" s="6">
        <v>40.853308413197901</v>
      </c>
      <c r="W176" s="6">
        <v>2.4973350927879001</v>
      </c>
      <c r="X176" s="6">
        <v>6325.1555716000003</v>
      </c>
      <c r="Y176" s="6">
        <v>5.8567940506380403</v>
      </c>
      <c r="Z176" s="6">
        <v>13.337547490660199</v>
      </c>
      <c r="AA176" s="6">
        <v>6.7359494719894801</v>
      </c>
    </row>
    <row r="177" spans="1:27" x14ac:dyDescent="0.25">
      <c r="A177" s="6" t="s">
        <v>164</v>
      </c>
      <c r="B177" s="6" t="s">
        <v>165</v>
      </c>
      <c r="C177" s="6" t="s">
        <v>9</v>
      </c>
      <c r="D177" s="6">
        <v>8433.5539847</v>
      </c>
      <c r="E177" s="6">
        <v>8.9510457829618897</v>
      </c>
      <c r="F177" s="6">
        <v>6.97841490704731</v>
      </c>
      <c r="G177" s="6">
        <v>7.8450091593120996</v>
      </c>
      <c r="H177" s="6">
        <v>10193.5951188</v>
      </c>
      <c r="I177" s="6">
        <v>7.66429903096458</v>
      </c>
      <c r="J177" s="6">
        <v>8.4347756903543498</v>
      </c>
      <c r="K177" s="6">
        <v>6.2452892055519298</v>
      </c>
      <c r="L177" s="6">
        <v>14807.4209276</v>
      </c>
      <c r="M177" s="6">
        <v>6.8437390686153101</v>
      </c>
      <c r="N177" s="6">
        <v>12.2525245138114</v>
      </c>
      <c r="O177" s="6">
        <v>5.4093670890453902</v>
      </c>
      <c r="P177" s="6">
        <v>20929.3879829</v>
      </c>
      <c r="Q177" s="6">
        <v>5.9313949118165699</v>
      </c>
      <c r="R177" s="6">
        <v>17.3181974479816</v>
      </c>
      <c r="S177" s="6">
        <v>4.96422293093904</v>
      </c>
      <c r="T177" s="6">
        <v>52392.126208200003</v>
      </c>
      <c r="U177" s="6">
        <v>4.0411590688629904</v>
      </c>
      <c r="V177" s="6">
        <v>43.352303810054202</v>
      </c>
      <c r="W177" s="6">
        <v>2.0249456087133302</v>
      </c>
      <c r="X177" s="6">
        <v>14095.915795499999</v>
      </c>
      <c r="Y177" s="6">
        <v>6.6974447872318104</v>
      </c>
      <c r="Z177" s="6">
        <v>11.663783630751301</v>
      </c>
      <c r="AA177" s="6">
        <v>6.9533313363535898</v>
      </c>
    </row>
    <row r="178" spans="1:27" x14ac:dyDescent="0.25">
      <c r="A178" s="6" t="s">
        <v>166</v>
      </c>
      <c r="B178" s="6" t="s">
        <v>167</v>
      </c>
      <c r="C178" s="6" t="s">
        <v>9</v>
      </c>
      <c r="D178" s="6">
        <v>5925.7783649000003</v>
      </c>
      <c r="E178" s="6">
        <v>9.2297197453066406</v>
      </c>
      <c r="F178" s="6">
        <v>7.8597479439278697</v>
      </c>
      <c r="G178" s="6">
        <v>7.5257472678803703</v>
      </c>
      <c r="H178" s="6">
        <v>7590.0713668999997</v>
      </c>
      <c r="I178" s="6">
        <v>8.6462394564236806</v>
      </c>
      <c r="J178" s="6">
        <v>10.0672087524598</v>
      </c>
      <c r="K178" s="6">
        <v>6.8196755851379098</v>
      </c>
      <c r="L178" s="6">
        <v>9093.0884370000003</v>
      </c>
      <c r="M178" s="6">
        <v>7.5039807613985801</v>
      </c>
      <c r="N178" s="6">
        <v>12.0607587300257</v>
      </c>
      <c r="O178" s="6">
        <v>5.5689300347698998</v>
      </c>
      <c r="P178" s="6">
        <v>12984.5954795</v>
      </c>
      <c r="Q178" s="6">
        <v>5.6125591075327304</v>
      </c>
      <c r="R178" s="6">
        <v>17.222319387987699</v>
      </c>
      <c r="S178" s="6">
        <v>4.3633439379858698</v>
      </c>
      <c r="T178" s="6">
        <v>29980.381713700001</v>
      </c>
      <c r="U178" s="6">
        <v>3.2377030107453799</v>
      </c>
      <c r="V178" s="6">
        <v>39.764943779905103</v>
      </c>
      <c r="W178" s="6">
        <v>2.5371104837184202</v>
      </c>
      <c r="X178" s="6">
        <v>9820.0846387000001</v>
      </c>
      <c r="Y178" s="6">
        <v>5.4541707126116004</v>
      </c>
      <c r="Z178" s="6">
        <v>13.0250214056939</v>
      </c>
      <c r="AA178" s="6">
        <v>6.4919406900340002</v>
      </c>
    </row>
    <row r="179" spans="1:27" x14ac:dyDescent="0.25">
      <c r="A179" s="6" t="s">
        <v>168</v>
      </c>
      <c r="B179" s="6" t="s">
        <v>169</v>
      </c>
      <c r="C179" s="6" t="s">
        <v>9</v>
      </c>
      <c r="D179" s="6">
        <v>10766.933891000001</v>
      </c>
      <c r="E179" s="6">
        <v>8.9084257911229994</v>
      </c>
      <c r="F179" s="6">
        <v>8.1983810942963302</v>
      </c>
      <c r="G179" s="6">
        <v>7.8273440733133199</v>
      </c>
      <c r="H179" s="6">
        <v>13006.488128999999</v>
      </c>
      <c r="I179" s="6">
        <v>8.0592353496481994</v>
      </c>
      <c r="J179" s="6">
        <v>9.9036687193850295</v>
      </c>
      <c r="K179" s="6">
        <v>7.0169771294506296</v>
      </c>
      <c r="L179" s="6">
        <v>14176.9768582</v>
      </c>
      <c r="M179" s="6">
        <v>7.4581034411326197</v>
      </c>
      <c r="N179" s="6">
        <v>10.794926413145101</v>
      </c>
      <c r="O179" s="6">
        <v>6.7736433824832503</v>
      </c>
      <c r="P179" s="6">
        <v>23668.685394100001</v>
      </c>
      <c r="Q179" s="6">
        <v>5.6216309653203203</v>
      </c>
      <c r="R179" s="6">
        <v>18.022299089626401</v>
      </c>
      <c r="S179" s="6">
        <v>4.6704948106086102</v>
      </c>
      <c r="T179" s="6">
        <v>51329.297517300001</v>
      </c>
      <c r="U179" s="6">
        <v>3.0859194459832802</v>
      </c>
      <c r="V179" s="6">
        <v>39.084213445491798</v>
      </c>
      <c r="W179" s="6">
        <v>2.0363696293637998</v>
      </c>
      <c r="X179" s="6">
        <v>18381.618208700002</v>
      </c>
      <c r="Y179" s="6">
        <v>7.1281835807752403</v>
      </c>
      <c r="Z179" s="6">
        <v>13.9965112380552</v>
      </c>
      <c r="AA179" s="6">
        <v>7.3213696167722899</v>
      </c>
    </row>
    <row r="180" spans="1:27" x14ac:dyDescent="0.25">
      <c r="A180" s="6" t="s">
        <v>170</v>
      </c>
      <c r="B180" s="6" t="s">
        <v>171</v>
      </c>
      <c r="C180" s="6" t="s">
        <v>9</v>
      </c>
      <c r="D180" s="6">
        <v>8424.7250776000001</v>
      </c>
      <c r="E180" s="6">
        <v>9.4459097661801099</v>
      </c>
      <c r="F180" s="6">
        <v>8.5279128227812393</v>
      </c>
      <c r="G180" s="6">
        <v>8.0542058987663907</v>
      </c>
      <c r="H180" s="6">
        <v>9263.2634080999997</v>
      </c>
      <c r="I180" s="6">
        <v>7.8711278167066503</v>
      </c>
      <c r="J180" s="6">
        <v>9.3767217411966097</v>
      </c>
      <c r="K180" s="6">
        <v>6.7878719244334196</v>
      </c>
      <c r="L180" s="6">
        <v>11471.3536472</v>
      </c>
      <c r="M180" s="6">
        <v>7.5952564204601103</v>
      </c>
      <c r="N180" s="6">
        <v>11.6118571183671</v>
      </c>
      <c r="O180" s="6">
        <v>6.3364394954428498</v>
      </c>
      <c r="P180" s="6">
        <v>19467.214011299999</v>
      </c>
      <c r="Q180" s="6">
        <v>4.6919460397579202</v>
      </c>
      <c r="R180" s="6">
        <v>19.705652405465202</v>
      </c>
      <c r="S180" s="6">
        <v>3.99723392987524</v>
      </c>
      <c r="T180" s="6">
        <v>38043.567040499998</v>
      </c>
      <c r="U180" s="6">
        <v>3.32946962779494</v>
      </c>
      <c r="V180" s="6">
        <v>38.509532382443098</v>
      </c>
      <c r="W180" s="6">
        <v>2.3669069339206801</v>
      </c>
      <c r="X180" s="6">
        <v>12119.876815</v>
      </c>
      <c r="Y180" s="6">
        <v>6.1776320916384302</v>
      </c>
      <c r="Z180" s="6">
        <v>12.2683235297467</v>
      </c>
      <c r="AA180" s="6">
        <v>6.6741385596752902</v>
      </c>
    </row>
    <row r="181" spans="1:27" x14ac:dyDescent="0.25">
      <c r="A181" s="6" t="s">
        <v>172</v>
      </c>
      <c r="B181" s="6" t="s">
        <v>173</v>
      </c>
      <c r="C181" s="6" t="s">
        <v>9</v>
      </c>
      <c r="D181" s="6">
        <v>3176.6931138999998</v>
      </c>
      <c r="E181" s="6">
        <v>8.9790729488945207</v>
      </c>
      <c r="F181" s="6">
        <v>7.7308732166450298</v>
      </c>
      <c r="G181" s="6">
        <v>8.0169883141889304</v>
      </c>
      <c r="H181" s="6">
        <v>3431.3591261000001</v>
      </c>
      <c r="I181" s="6">
        <v>8.6146509345415705</v>
      </c>
      <c r="J181" s="6">
        <v>8.3506342644755893</v>
      </c>
      <c r="K181" s="6">
        <v>7.4320499752478497</v>
      </c>
      <c r="L181" s="6">
        <v>4541.3007498999996</v>
      </c>
      <c r="M181" s="6">
        <v>8.5828605544733207</v>
      </c>
      <c r="N181" s="6">
        <v>11.0518136556886</v>
      </c>
      <c r="O181" s="6">
        <v>6.95991448266071</v>
      </c>
      <c r="P181" s="6">
        <v>7048.3190021</v>
      </c>
      <c r="Q181" s="6">
        <v>5.86720620434573</v>
      </c>
      <c r="R181" s="6">
        <v>17.152950770497501</v>
      </c>
      <c r="S181" s="6">
        <v>5.0787314535694303</v>
      </c>
      <c r="T181" s="6">
        <v>16975.750985400002</v>
      </c>
      <c r="U181" s="6">
        <v>3.3817933684709298</v>
      </c>
      <c r="V181" s="6">
        <v>41.3125769219631</v>
      </c>
      <c r="W181" s="6">
        <v>1.8704612492275901</v>
      </c>
      <c r="X181" s="6">
        <v>5917.5770284</v>
      </c>
      <c r="Y181" s="6">
        <v>5.1559676317786298</v>
      </c>
      <c r="Z181" s="6">
        <v>14.4011511707302</v>
      </c>
      <c r="AA181" s="6">
        <v>5.9872802313159603</v>
      </c>
    </row>
    <row r="182" spans="1:27" x14ac:dyDescent="0.25">
      <c r="A182" s="6" t="s">
        <v>174</v>
      </c>
      <c r="B182" s="6" t="s">
        <v>175</v>
      </c>
      <c r="C182" s="6" t="s">
        <v>9</v>
      </c>
      <c r="D182" s="6">
        <v>5896.6970910999999</v>
      </c>
      <c r="E182" s="6">
        <v>7.3187158015154496</v>
      </c>
      <c r="F182" s="6">
        <v>7.0809932047672701</v>
      </c>
      <c r="G182" s="6">
        <v>6.97378067563338</v>
      </c>
      <c r="H182" s="6">
        <v>6957.4558134999997</v>
      </c>
      <c r="I182" s="6">
        <v>8.3048344665936096</v>
      </c>
      <c r="J182" s="6">
        <v>8.3547953331738398</v>
      </c>
      <c r="K182" s="6">
        <v>7.1794347753764303</v>
      </c>
      <c r="L182" s="6">
        <v>8583.8893430999997</v>
      </c>
      <c r="M182" s="6">
        <v>7.9332688834645699</v>
      </c>
      <c r="N182" s="6">
        <v>10.307882729927799</v>
      </c>
      <c r="O182" s="6">
        <v>6.4241115924024301</v>
      </c>
      <c r="P182" s="6">
        <v>13506.235305800001</v>
      </c>
      <c r="Q182" s="6">
        <v>6.3172976595949502</v>
      </c>
      <c r="R182" s="6">
        <v>16.218835552313699</v>
      </c>
      <c r="S182" s="6">
        <v>5.2040126489015002</v>
      </c>
      <c r="T182" s="6">
        <v>38282.355768200003</v>
      </c>
      <c r="U182" s="6">
        <v>2.9462783849837</v>
      </c>
      <c r="V182" s="6">
        <v>45.971006627803398</v>
      </c>
      <c r="W182" s="6">
        <v>2.3946596439621</v>
      </c>
      <c r="X182" s="6">
        <v>10048.366675900001</v>
      </c>
      <c r="Y182" s="6">
        <v>8.1837579764245891</v>
      </c>
      <c r="Z182" s="6">
        <v>12.066486552013901</v>
      </c>
      <c r="AA182" s="6">
        <v>7.7863918064784103</v>
      </c>
    </row>
    <row r="183" spans="1:27" x14ac:dyDescent="0.25">
      <c r="A183" s="6" t="s">
        <v>176</v>
      </c>
      <c r="B183" s="6" t="s">
        <v>177</v>
      </c>
      <c r="C183" s="6" t="s">
        <v>9</v>
      </c>
      <c r="D183" s="6">
        <v>5457.4879627</v>
      </c>
      <c r="E183" s="6">
        <v>6.8271107098093697</v>
      </c>
      <c r="F183" s="6">
        <v>7.6536167545272296</v>
      </c>
      <c r="G183" s="6">
        <v>5.3836541561111604</v>
      </c>
      <c r="H183" s="6">
        <v>6365.2994277999996</v>
      </c>
      <c r="I183" s="6">
        <v>7.4640727260834199</v>
      </c>
      <c r="J183" s="6">
        <v>8.9267374808996305</v>
      </c>
      <c r="K183" s="6">
        <v>5.4111622101579604</v>
      </c>
      <c r="L183" s="6">
        <v>8277.6666158999997</v>
      </c>
      <c r="M183" s="6">
        <v>6.6564236145925602</v>
      </c>
      <c r="N183" s="6">
        <v>11.608653712632201</v>
      </c>
      <c r="O183" s="6">
        <v>4.9102663742264001</v>
      </c>
      <c r="P183" s="6">
        <v>12591.534138700001</v>
      </c>
      <c r="Q183" s="6">
        <v>5.9235876118677799</v>
      </c>
      <c r="R183" s="6">
        <v>17.658449694770901</v>
      </c>
      <c r="S183" s="6">
        <v>4.14087652965671</v>
      </c>
      <c r="T183" s="6">
        <v>29717.108933300002</v>
      </c>
      <c r="U183" s="6">
        <v>3.88124075532185</v>
      </c>
      <c r="V183" s="6">
        <v>41.675467611199601</v>
      </c>
      <c r="W183" s="6">
        <v>1.90256400790851</v>
      </c>
      <c r="X183" s="6">
        <v>8896.9029179000008</v>
      </c>
      <c r="Y183" s="6">
        <v>5.4043984499283404</v>
      </c>
      <c r="Z183" s="6">
        <v>12.4770747459704</v>
      </c>
      <c r="AA183" s="6">
        <v>6.1828957167304202</v>
      </c>
    </row>
    <row r="184" spans="1:27" x14ac:dyDescent="0.25">
      <c r="A184" s="6" t="s">
        <v>178</v>
      </c>
      <c r="B184" s="6" t="s">
        <v>179</v>
      </c>
      <c r="C184" s="6" t="s">
        <v>9</v>
      </c>
      <c r="D184" s="6">
        <v>15699.675393899999</v>
      </c>
      <c r="E184" s="6">
        <v>8.7330220064139699</v>
      </c>
      <c r="F184" s="6">
        <v>9.7012781189378003</v>
      </c>
      <c r="G184" s="6">
        <v>7.1407783280957098</v>
      </c>
      <c r="H184" s="6">
        <v>18383.982121599998</v>
      </c>
      <c r="I184" s="6">
        <v>7.7015420933229297</v>
      </c>
      <c r="J184" s="6">
        <v>11.3599879628414</v>
      </c>
      <c r="K184" s="6">
        <v>5.6893870849790504</v>
      </c>
      <c r="L184" s="6">
        <v>18087.890406999999</v>
      </c>
      <c r="M184" s="6">
        <v>7.70725702267125</v>
      </c>
      <c r="N184" s="6">
        <v>11.1770244301582</v>
      </c>
      <c r="O184" s="6">
        <v>6.1293814761826102</v>
      </c>
      <c r="P184" s="6">
        <v>30742.950282000002</v>
      </c>
      <c r="Q184" s="6">
        <v>5.44557140962449</v>
      </c>
      <c r="R184" s="6">
        <v>18.996947605569002</v>
      </c>
      <c r="S184" s="6">
        <v>4.6594409577421301</v>
      </c>
      <c r="T184" s="6">
        <v>60310.521617099999</v>
      </c>
      <c r="U184" s="6">
        <v>4.1195921242766698</v>
      </c>
      <c r="V184" s="6">
        <v>37.2675949677934</v>
      </c>
      <c r="W184" s="6">
        <v>2.3931105086067399</v>
      </c>
      <c r="X184" s="6">
        <v>18605.9801912</v>
      </c>
      <c r="Y184" s="6">
        <v>5.7818243231028097</v>
      </c>
      <c r="Z184" s="6">
        <v>11.497166914700101</v>
      </c>
      <c r="AA184" s="6">
        <v>6.3055552365996599</v>
      </c>
    </row>
    <row r="185" spans="1:27" x14ac:dyDescent="0.25">
      <c r="A185" s="6" t="s">
        <v>180</v>
      </c>
      <c r="B185" s="6" t="s">
        <v>181</v>
      </c>
      <c r="C185" s="6" t="s">
        <v>9</v>
      </c>
      <c r="D185" s="6">
        <v>13109.8106145</v>
      </c>
      <c r="E185" s="6">
        <v>9.0983249856681496</v>
      </c>
      <c r="F185" s="6">
        <v>7.9705283526697901</v>
      </c>
      <c r="G185" s="6">
        <v>7.6516354566557201</v>
      </c>
      <c r="H185" s="6">
        <v>16268.644695000001</v>
      </c>
      <c r="I185" s="6">
        <v>7.3712542638609602</v>
      </c>
      <c r="J185" s="6">
        <v>9.8910424882559607</v>
      </c>
      <c r="K185" s="6">
        <v>6.2464677590991</v>
      </c>
      <c r="L185" s="6">
        <v>18111.446911399998</v>
      </c>
      <c r="M185" s="6">
        <v>7.4077727987095203</v>
      </c>
      <c r="N185" s="6">
        <v>11.011432991680399</v>
      </c>
      <c r="O185" s="6">
        <v>6.4837102477778803</v>
      </c>
      <c r="P185" s="6">
        <v>33673.488957399997</v>
      </c>
      <c r="Q185" s="6">
        <v>5.1769440129253796</v>
      </c>
      <c r="R185" s="6">
        <v>20.4728738164542</v>
      </c>
      <c r="S185" s="6">
        <v>3.87040859583654</v>
      </c>
      <c r="T185" s="6">
        <v>67293.429962299997</v>
      </c>
      <c r="U185" s="6">
        <v>3.2351533923760698</v>
      </c>
      <c r="V185" s="6">
        <v>40.913191443793202</v>
      </c>
      <c r="W185" s="6">
        <v>2.2523456457150801</v>
      </c>
      <c r="X185" s="6">
        <v>16021.7433213</v>
      </c>
      <c r="Y185" s="6">
        <v>7.6257280589621601</v>
      </c>
      <c r="Z185" s="6">
        <v>9.7409309071464403</v>
      </c>
      <c r="AA185" s="6">
        <v>8.0255546190965799</v>
      </c>
    </row>
    <row r="186" spans="1:27" x14ac:dyDescent="0.25">
      <c r="A186" s="6" t="s">
        <v>182</v>
      </c>
      <c r="B186" s="6" t="s">
        <v>183</v>
      </c>
      <c r="C186" s="6" t="s">
        <v>9</v>
      </c>
      <c r="D186" s="6">
        <v>9776.3731697000003</v>
      </c>
      <c r="E186" s="6">
        <v>8.2909951443255903</v>
      </c>
      <c r="F186" s="6">
        <v>9.6483397017897108</v>
      </c>
      <c r="G186" s="6">
        <v>7.2160979044965803</v>
      </c>
      <c r="H186" s="6">
        <v>10795.9848697</v>
      </c>
      <c r="I186" s="6">
        <v>6.6150803121835802</v>
      </c>
      <c r="J186" s="6">
        <v>10.6545983495272</v>
      </c>
      <c r="K186" s="6">
        <v>5.1911867609042401</v>
      </c>
      <c r="L186" s="6">
        <v>11678.895664400001</v>
      </c>
      <c r="M186" s="6">
        <v>6.6574349419991599</v>
      </c>
      <c r="N186" s="6">
        <v>11.5259463561729</v>
      </c>
      <c r="O186" s="6">
        <v>5.10536461251254</v>
      </c>
      <c r="P186" s="6">
        <v>19460.722473099999</v>
      </c>
      <c r="Q186" s="6">
        <v>4.61940926729645</v>
      </c>
      <c r="R186" s="6">
        <v>19.205860701457201</v>
      </c>
      <c r="S186" s="6">
        <v>3.46675307702411</v>
      </c>
      <c r="T186" s="6">
        <v>38833.0811923</v>
      </c>
      <c r="U186" s="6">
        <v>3.4579787775558501</v>
      </c>
      <c r="V186" s="6">
        <v>38.324514879579702</v>
      </c>
      <c r="W186" s="6">
        <v>2.3010306073165698</v>
      </c>
      <c r="X186" s="6">
        <v>10781.9426315</v>
      </c>
      <c r="Y186" s="6">
        <v>6.3921401602175703</v>
      </c>
      <c r="Z186" s="6">
        <v>10.6407400114733</v>
      </c>
      <c r="AA186" s="6">
        <v>6.2459935585551198</v>
      </c>
    </row>
    <row r="187" spans="1:27" x14ac:dyDescent="0.25">
      <c r="A187" s="6" t="s">
        <v>184</v>
      </c>
      <c r="B187" s="6" t="s">
        <v>185</v>
      </c>
      <c r="C187" s="6" t="s">
        <v>9</v>
      </c>
      <c r="D187" s="6">
        <v>24440.0059678</v>
      </c>
      <c r="E187" s="6">
        <v>7.31092102681583</v>
      </c>
      <c r="F187" s="6">
        <v>8.2261331018037005</v>
      </c>
      <c r="G187" s="6">
        <v>6.8523507346088799</v>
      </c>
      <c r="H187" s="6">
        <v>24851.864994700001</v>
      </c>
      <c r="I187" s="6">
        <v>7.0009298749409403</v>
      </c>
      <c r="J187" s="6">
        <v>8.3647585660905097</v>
      </c>
      <c r="K187" s="6">
        <v>6.7274102415524499</v>
      </c>
      <c r="L187" s="6">
        <v>33213.145788000002</v>
      </c>
      <c r="M187" s="6">
        <v>6.3112466324657497</v>
      </c>
      <c r="N187" s="6">
        <v>11.1790381042322</v>
      </c>
      <c r="O187" s="6">
        <v>5.2913466842655996</v>
      </c>
      <c r="P187" s="6">
        <v>57821.6213241</v>
      </c>
      <c r="Q187" s="6">
        <v>5.8767481027016899</v>
      </c>
      <c r="R187" s="6">
        <v>19.4618754922077</v>
      </c>
      <c r="S187" s="6">
        <v>4.6052235994910298</v>
      </c>
      <c r="T187" s="6">
        <v>126330.5739917</v>
      </c>
      <c r="U187" s="6">
        <v>2.7960556912165502</v>
      </c>
      <c r="V187" s="6">
        <v>42.520943646747</v>
      </c>
      <c r="W187" s="6">
        <v>1.8823673391645499</v>
      </c>
      <c r="X187" s="6">
        <v>30444.787929800001</v>
      </c>
      <c r="Y187" s="6">
        <v>6.8670781281771198</v>
      </c>
      <c r="Z187" s="6">
        <v>10.2472510889188</v>
      </c>
      <c r="AA187" s="6">
        <v>6.8444961402370001</v>
      </c>
    </row>
    <row r="188" spans="1:27" x14ac:dyDescent="0.25">
      <c r="A188" s="6" t="s">
        <v>186</v>
      </c>
      <c r="B188" s="6" t="s">
        <v>187</v>
      </c>
      <c r="C188" s="6" t="s">
        <v>9</v>
      </c>
      <c r="D188" s="6">
        <v>3188.9047357999998</v>
      </c>
      <c r="E188" s="6">
        <v>12.6974482279187</v>
      </c>
      <c r="F188" s="6">
        <v>3.8158486730445098</v>
      </c>
      <c r="G188" s="6">
        <v>11.7623250611014</v>
      </c>
      <c r="H188" s="6">
        <v>4657.8503682</v>
      </c>
      <c r="I188" s="6">
        <v>10.3025595443449</v>
      </c>
      <c r="J188" s="6">
        <v>5.5735914426045001</v>
      </c>
      <c r="K188" s="6">
        <v>9.7651766542890606</v>
      </c>
      <c r="L188" s="6">
        <v>6890.7422841999996</v>
      </c>
      <c r="M188" s="6">
        <v>8.7172268520030691</v>
      </c>
      <c r="N188" s="6">
        <v>8.2454735967080701</v>
      </c>
      <c r="O188" s="6">
        <v>7.7846625131533402</v>
      </c>
      <c r="P188" s="6">
        <v>13033.8108111</v>
      </c>
      <c r="Q188" s="6">
        <v>5.9926862155884599</v>
      </c>
      <c r="R188" s="6">
        <v>15.596279540715701</v>
      </c>
      <c r="S188" s="6">
        <v>5.3202928451268097</v>
      </c>
      <c r="T188" s="6">
        <v>39636.517709699998</v>
      </c>
      <c r="U188" s="6">
        <v>2.5886456852693698</v>
      </c>
      <c r="V188" s="6">
        <v>47.429122547532103</v>
      </c>
      <c r="W188" s="6">
        <v>1.63433946911023</v>
      </c>
      <c r="X188" s="6">
        <v>16162.174084099999</v>
      </c>
      <c r="Y188" s="6">
        <v>5.7036983294945296</v>
      </c>
      <c r="Z188" s="6">
        <v>19.339684199394998</v>
      </c>
      <c r="AA188" s="6">
        <v>5.63225686192136</v>
      </c>
    </row>
    <row r="189" spans="1:27" x14ac:dyDescent="0.25">
      <c r="A189" s="6" t="s">
        <v>188</v>
      </c>
      <c r="B189" s="6" t="s">
        <v>189</v>
      </c>
      <c r="C189" s="6" t="s">
        <v>9</v>
      </c>
      <c r="D189" s="6">
        <v>8030.8197399999999</v>
      </c>
      <c r="E189" s="6">
        <v>12.1869693024999</v>
      </c>
      <c r="F189" s="6">
        <v>4.7943475099084596</v>
      </c>
      <c r="G189" s="6">
        <v>10.334953546443399</v>
      </c>
      <c r="H189" s="6">
        <v>10949.153372999999</v>
      </c>
      <c r="I189" s="6">
        <v>11.108446961525701</v>
      </c>
      <c r="J189" s="6">
        <v>6.5365738379091498</v>
      </c>
      <c r="K189" s="6">
        <v>9.2267861363895793</v>
      </c>
      <c r="L189" s="6">
        <v>16926.816776799998</v>
      </c>
      <c r="M189" s="6">
        <v>9.3061612789590704</v>
      </c>
      <c r="N189" s="6">
        <v>10.1052002774162</v>
      </c>
      <c r="O189" s="6">
        <v>7.3872446238374501</v>
      </c>
      <c r="P189" s="6">
        <v>26557.3929021</v>
      </c>
      <c r="Q189" s="6">
        <v>6.9971569660851598</v>
      </c>
      <c r="R189" s="6">
        <v>15.854592015764</v>
      </c>
      <c r="S189" s="6">
        <v>5.9425154173305899</v>
      </c>
      <c r="T189" s="6">
        <v>78157.829066699996</v>
      </c>
      <c r="U189" s="6">
        <v>3.2984261511714901</v>
      </c>
      <c r="V189" s="6">
        <v>46.659719094352901</v>
      </c>
      <c r="W189" s="6">
        <v>2.0785594645049401</v>
      </c>
      <c r="X189" s="6">
        <v>26883.988142499999</v>
      </c>
      <c r="Y189" s="6">
        <v>7.1727376255570201</v>
      </c>
      <c r="Z189" s="6">
        <v>16.049567264649301</v>
      </c>
      <c r="AA189" s="6">
        <v>7.7415632649782502</v>
      </c>
    </row>
    <row r="190" spans="1:27" x14ac:dyDescent="0.25">
      <c r="A190" s="6" t="s">
        <v>190</v>
      </c>
      <c r="B190" s="6" t="s">
        <v>191</v>
      </c>
      <c r="C190" s="6" t="s">
        <v>9</v>
      </c>
      <c r="D190" s="6">
        <v>10843.0657579</v>
      </c>
      <c r="E190" s="6">
        <v>8.98000550556152</v>
      </c>
      <c r="F190" s="6">
        <v>7.6562887085545803</v>
      </c>
      <c r="G190" s="6">
        <v>8.0769312884916005</v>
      </c>
      <c r="H190" s="6">
        <v>11734.395522500001</v>
      </c>
      <c r="I190" s="6">
        <v>7.4149534307558103</v>
      </c>
      <c r="J190" s="6">
        <v>8.2856566534398706</v>
      </c>
      <c r="K190" s="6">
        <v>6.75546499080194</v>
      </c>
      <c r="L190" s="6">
        <v>14253.9578265</v>
      </c>
      <c r="M190" s="6">
        <v>7.7973755875448099</v>
      </c>
      <c r="N190" s="6">
        <v>10.0647195909269</v>
      </c>
      <c r="O190" s="6">
        <v>6.4890319955075997</v>
      </c>
      <c r="P190" s="6">
        <v>27860.170665599999</v>
      </c>
      <c r="Q190" s="6">
        <v>5.9825927654254798</v>
      </c>
      <c r="R190" s="6">
        <v>19.672066447630598</v>
      </c>
      <c r="S190" s="6">
        <v>4.7224104648613299</v>
      </c>
      <c r="T190" s="6">
        <v>62275.065791100002</v>
      </c>
      <c r="U190" s="6">
        <v>3.4879025328052999</v>
      </c>
      <c r="V190" s="6">
        <v>43.972423822433299</v>
      </c>
      <c r="W190" s="6">
        <v>2.2995304377994001</v>
      </c>
      <c r="X190" s="6">
        <v>14656.344438800001</v>
      </c>
      <c r="Y190" s="6">
        <v>7.4240080279113299</v>
      </c>
      <c r="Z190" s="6">
        <v>10.348844777014801</v>
      </c>
      <c r="AA190" s="6">
        <v>8.0415315804880194</v>
      </c>
    </row>
    <row r="191" spans="1:27" x14ac:dyDescent="0.25">
      <c r="A191" s="6" t="s">
        <v>192</v>
      </c>
      <c r="B191" s="6" t="s">
        <v>193</v>
      </c>
      <c r="C191" s="6" t="s">
        <v>9</v>
      </c>
      <c r="D191" s="6">
        <v>8025.5607454000001</v>
      </c>
      <c r="E191" s="6">
        <v>11.7257337726709</v>
      </c>
      <c r="F191" s="6">
        <v>5.8571982248795402</v>
      </c>
      <c r="G191" s="6">
        <v>10.758487614387599</v>
      </c>
      <c r="H191" s="6">
        <v>9750.6388459999998</v>
      </c>
      <c r="I191" s="6">
        <v>7.7335480127302203</v>
      </c>
      <c r="J191" s="6">
        <v>7.1161911736780699</v>
      </c>
      <c r="K191" s="6">
        <v>6.3897603772059304</v>
      </c>
      <c r="L191" s="6">
        <v>12200.107292500001</v>
      </c>
      <c r="M191" s="6">
        <v>6.9171006282598198</v>
      </c>
      <c r="N191" s="6">
        <v>8.9038571937703708</v>
      </c>
      <c r="O191" s="6">
        <v>5.8791364651221896</v>
      </c>
      <c r="P191" s="6">
        <v>25021.374586999998</v>
      </c>
      <c r="Q191" s="6">
        <v>5.4886774009992996</v>
      </c>
      <c r="R191" s="6">
        <v>18.261048101719599</v>
      </c>
      <c r="S191" s="6">
        <v>4.4792468016336997</v>
      </c>
      <c r="T191" s="6">
        <v>59478.769051800002</v>
      </c>
      <c r="U191" s="6">
        <v>2.8837262984721499</v>
      </c>
      <c r="V191" s="6">
        <v>43.408672809299098</v>
      </c>
      <c r="W191" s="6">
        <v>2.1969497965981999</v>
      </c>
      <c r="X191" s="6">
        <v>22544.0230428</v>
      </c>
      <c r="Y191" s="6">
        <v>5.2636882752613303</v>
      </c>
      <c r="Z191" s="6">
        <v>16.4530324966533</v>
      </c>
      <c r="AA191" s="6">
        <v>5.2779687833360098</v>
      </c>
    </row>
    <row r="192" spans="1:27" x14ac:dyDescent="0.25">
      <c r="A192" s="6" t="s">
        <v>194</v>
      </c>
      <c r="B192" s="6" t="s">
        <v>195</v>
      </c>
      <c r="C192" s="6" t="s">
        <v>9</v>
      </c>
      <c r="D192" s="6">
        <v>2852.5116296000001</v>
      </c>
      <c r="E192" s="6">
        <v>8.2249399235164304</v>
      </c>
      <c r="F192" s="6">
        <v>8.2442532647160593</v>
      </c>
      <c r="G192" s="6">
        <v>7.1072695237641597</v>
      </c>
      <c r="H192" s="6">
        <v>2723.3217685999998</v>
      </c>
      <c r="I192" s="6">
        <v>6.8827368279925603</v>
      </c>
      <c r="J192" s="6">
        <v>7.8708721635610699</v>
      </c>
      <c r="K192" s="6">
        <v>6.3253480661358399</v>
      </c>
      <c r="L192" s="6">
        <v>3463.9265541999998</v>
      </c>
      <c r="M192" s="6">
        <v>8.2159526955028106</v>
      </c>
      <c r="N192" s="6">
        <v>10.0113484225144</v>
      </c>
      <c r="O192" s="6">
        <v>6.2150240170876003</v>
      </c>
      <c r="P192" s="6">
        <v>6844.4226558999999</v>
      </c>
      <c r="Q192" s="6">
        <v>7.2531799129277301</v>
      </c>
      <c r="R192" s="6">
        <v>19.781568369595998</v>
      </c>
      <c r="S192" s="6">
        <v>4.9333784193701096</v>
      </c>
      <c r="T192" s="6">
        <v>14737.444008</v>
      </c>
      <c r="U192" s="6">
        <v>3.5864076118747099</v>
      </c>
      <c r="V192" s="6">
        <v>42.5937688091255</v>
      </c>
      <c r="W192" s="6">
        <v>2.1181463522567601</v>
      </c>
      <c r="X192" s="6">
        <v>3978.3733837999998</v>
      </c>
      <c r="Y192" s="6">
        <v>7.33348620924665</v>
      </c>
      <c r="Z192" s="6">
        <v>11.498188970487</v>
      </c>
      <c r="AA192" s="6">
        <v>8.2464471075022594</v>
      </c>
    </row>
    <row r="193" spans="1:27" x14ac:dyDescent="0.25">
      <c r="A193" s="6" t="s">
        <v>196</v>
      </c>
      <c r="B193" s="6" t="s">
        <v>197</v>
      </c>
      <c r="C193" s="6" t="s">
        <v>9</v>
      </c>
      <c r="D193" s="6">
        <v>4105.4369002000003</v>
      </c>
      <c r="E193" s="6">
        <v>10.4799774602374</v>
      </c>
      <c r="F193" s="6">
        <v>6.4660695839762399</v>
      </c>
      <c r="G193" s="6">
        <v>8.4742016074802997</v>
      </c>
      <c r="H193" s="6">
        <v>4992.0465797999996</v>
      </c>
      <c r="I193" s="6">
        <v>9.1793978610459206</v>
      </c>
      <c r="J193" s="6">
        <v>7.8624812257776799</v>
      </c>
      <c r="K193" s="6">
        <v>7.4847196089193897</v>
      </c>
      <c r="L193" s="6">
        <v>6891.8392771999997</v>
      </c>
      <c r="M193" s="6">
        <v>8.0419521041171897</v>
      </c>
      <c r="N193" s="6">
        <v>10.854657716401601</v>
      </c>
      <c r="O193" s="6">
        <v>6.11722286500164</v>
      </c>
      <c r="P193" s="6">
        <v>11485.851801500001</v>
      </c>
      <c r="Q193" s="6">
        <v>6.7012524589414699</v>
      </c>
      <c r="R193" s="6">
        <v>18.090234677853601</v>
      </c>
      <c r="S193" s="6">
        <v>5.2821170769916401</v>
      </c>
      <c r="T193" s="6">
        <v>30006.213212899998</v>
      </c>
      <c r="U193" s="6">
        <v>2.9733378692051202</v>
      </c>
      <c r="V193" s="6">
        <v>47.259833070820498</v>
      </c>
      <c r="W193" s="6">
        <v>2.0161102707807101</v>
      </c>
      <c r="X193" s="6">
        <v>6010.6122274999998</v>
      </c>
      <c r="Y193" s="6">
        <v>7.3728502941884004</v>
      </c>
      <c r="Z193" s="6">
        <v>9.4667237251704197</v>
      </c>
      <c r="AA193" s="6">
        <v>7.9915167697110396</v>
      </c>
    </row>
    <row r="194" spans="1:27" x14ac:dyDescent="0.25">
      <c r="A194" s="6" t="s">
        <v>198</v>
      </c>
      <c r="B194" s="6" t="s">
        <v>199</v>
      </c>
      <c r="C194" s="6" t="s">
        <v>9</v>
      </c>
      <c r="D194" s="6">
        <v>1881.6278167999999</v>
      </c>
      <c r="E194" s="6">
        <v>10.148403830594599</v>
      </c>
      <c r="F194" s="6">
        <v>6.2955962831731096</v>
      </c>
      <c r="G194" s="6">
        <v>9.5581837085229004</v>
      </c>
      <c r="H194" s="6">
        <v>2492.2470336000001</v>
      </c>
      <c r="I194" s="6">
        <v>7.7560664997163702</v>
      </c>
      <c r="J194" s="6">
        <v>8.3386209649924101</v>
      </c>
      <c r="K194" s="6">
        <v>6.65598944387866</v>
      </c>
      <c r="L194" s="6">
        <v>3189.0362967999999</v>
      </c>
      <c r="M194" s="6">
        <v>7.8130234574847899</v>
      </c>
      <c r="N194" s="6">
        <v>10.669955491613701</v>
      </c>
      <c r="O194" s="6">
        <v>6.9977467569510701</v>
      </c>
      <c r="P194" s="6">
        <v>5259.7899826000003</v>
      </c>
      <c r="Q194" s="6">
        <v>4.8206837323557803</v>
      </c>
      <c r="R194" s="6">
        <v>17.598333724170001</v>
      </c>
      <c r="S194" s="6">
        <v>4.3960675821406303</v>
      </c>
      <c r="T194" s="6">
        <v>14465.213454799999</v>
      </c>
      <c r="U194" s="6">
        <v>2.2761827622706901</v>
      </c>
      <c r="V194" s="6">
        <v>48.398064297443497</v>
      </c>
      <c r="W194" s="6">
        <v>1.5306065303155001</v>
      </c>
      <c r="X194" s="6">
        <v>2600.0854104</v>
      </c>
      <c r="Y194" s="6">
        <v>7.9001817998083403</v>
      </c>
      <c r="Z194" s="6">
        <v>8.6994292386073706</v>
      </c>
      <c r="AA194" s="6">
        <v>8.0322414571595004</v>
      </c>
    </row>
    <row r="195" spans="1:27" x14ac:dyDescent="0.25">
      <c r="A195" s="6" t="s">
        <v>200</v>
      </c>
      <c r="B195" s="6" t="s">
        <v>201</v>
      </c>
      <c r="C195" s="6" t="s">
        <v>9</v>
      </c>
      <c r="D195" s="6">
        <v>8875.3643432999997</v>
      </c>
      <c r="E195" s="6">
        <v>8.6694537874883206</v>
      </c>
      <c r="F195" s="6">
        <v>6.7568658876126797</v>
      </c>
      <c r="G195" s="6">
        <v>8.5764686603201596</v>
      </c>
      <c r="H195" s="6">
        <v>10830.7472297</v>
      </c>
      <c r="I195" s="6">
        <v>8.3820201394344096</v>
      </c>
      <c r="J195" s="6">
        <v>8.2455101180111399</v>
      </c>
      <c r="K195" s="6">
        <v>7.8007024548153199</v>
      </c>
      <c r="L195" s="6">
        <v>14224.0653356</v>
      </c>
      <c r="M195" s="6">
        <v>6.8684296183600502</v>
      </c>
      <c r="N195" s="6">
        <v>10.828862695855801</v>
      </c>
      <c r="O195" s="6">
        <v>5.8709546754703501</v>
      </c>
      <c r="P195" s="6">
        <v>24227.651816599999</v>
      </c>
      <c r="Q195" s="6">
        <v>5.8309830553844701</v>
      </c>
      <c r="R195" s="6">
        <v>18.444650581597902</v>
      </c>
      <c r="S195" s="6">
        <v>4.71476927602553</v>
      </c>
      <c r="T195" s="6">
        <v>61421.3527321</v>
      </c>
      <c r="U195" s="6">
        <v>2.5273991332771102</v>
      </c>
      <c r="V195" s="6">
        <v>46.760428867333999</v>
      </c>
      <c r="W195" s="6">
        <v>1.9778849980051301</v>
      </c>
      <c r="X195" s="6">
        <v>11774.089288700001</v>
      </c>
      <c r="Y195" s="6">
        <v>9.0403104788915698</v>
      </c>
      <c r="Z195" s="6">
        <v>8.96368184958847</v>
      </c>
      <c r="AA195" s="6">
        <v>9.3574280690893996</v>
      </c>
    </row>
    <row r="196" spans="1:27" x14ac:dyDescent="0.25">
      <c r="A196" s="6" t="s">
        <v>202</v>
      </c>
      <c r="B196" s="6" t="s">
        <v>203</v>
      </c>
      <c r="C196" s="6" t="s">
        <v>9</v>
      </c>
      <c r="D196" s="6">
        <v>4963.4874277999998</v>
      </c>
      <c r="E196" s="6">
        <v>7.6223206350057504</v>
      </c>
      <c r="F196" s="6">
        <v>8.7906902357140204</v>
      </c>
      <c r="G196" s="6">
        <v>6.25370103951622</v>
      </c>
      <c r="H196" s="6">
        <v>4935.4767660999996</v>
      </c>
      <c r="I196" s="6">
        <v>7.4471984494833903</v>
      </c>
      <c r="J196" s="6">
        <v>8.7410813560938294</v>
      </c>
      <c r="K196" s="6">
        <v>6.8320590228974103</v>
      </c>
      <c r="L196" s="6">
        <v>6669.3140213999995</v>
      </c>
      <c r="M196" s="6">
        <v>7.2194105787779002</v>
      </c>
      <c r="N196" s="6">
        <v>11.811830794304599</v>
      </c>
      <c r="O196" s="6">
        <v>5.9363328815697898</v>
      </c>
      <c r="P196" s="6">
        <v>11954.306017499999</v>
      </c>
      <c r="Q196" s="6">
        <v>5.6287251597273897</v>
      </c>
      <c r="R196" s="6">
        <v>21.171928550517698</v>
      </c>
      <c r="S196" s="6">
        <v>4.6697957258825804</v>
      </c>
      <c r="T196" s="6">
        <v>22690.541694200001</v>
      </c>
      <c r="U196" s="6">
        <v>3.1145192472347398</v>
      </c>
      <c r="V196" s="6">
        <v>40.186567653436398</v>
      </c>
      <c r="W196" s="6">
        <v>2.4984602157852098</v>
      </c>
      <c r="X196" s="6">
        <v>5249.8740730999998</v>
      </c>
      <c r="Y196" s="6">
        <v>6.4416962553724204</v>
      </c>
      <c r="Z196" s="6">
        <v>9.2979014099334094</v>
      </c>
      <c r="AA196" s="6">
        <v>7.5244777289942402</v>
      </c>
    </row>
    <row r="197" spans="1:27" x14ac:dyDescent="0.25">
      <c r="A197" s="6" t="s">
        <v>204</v>
      </c>
      <c r="B197" s="6" t="s">
        <v>205</v>
      </c>
      <c r="C197" s="6" t="s">
        <v>9</v>
      </c>
      <c r="D197" s="6">
        <v>4100.7440371000002</v>
      </c>
      <c r="E197" s="6">
        <v>10.4939199969121</v>
      </c>
      <c r="F197" s="6">
        <v>6.5578328487211097</v>
      </c>
      <c r="G197" s="6">
        <v>8.9982232082805105</v>
      </c>
      <c r="H197" s="6">
        <v>5741.6788946999995</v>
      </c>
      <c r="I197" s="6">
        <v>8.2364635568746696</v>
      </c>
      <c r="J197" s="6">
        <v>9.1819850548633895</v>
      </c>
      <c r="K197" s="6">
        <v>6.9188538071148296</v>
      </c>
      <c r="L197" s="6">
        <v>6568.4037249000003</v>
      </c>
      <c r="M197" s="6">
        <v>8.0459594708931501</v>
      </c>
      <c r="N197" s="6">
        <v>10.504067876734201</v>
      </c>
      <c r="O197" s="6">
        <v>7.2089882330002801</v>
      </c>
      <c r="P197" s="6">
        <v>11513.608450600001</v>
      </c>
      <c r="Q197" s="6">
        <v>6.5577526998206004</v>
      </c>
      <c r="R197" s="6">
        <v>18.4123463989851</v>
      </c>
      <c r="S197" s="6">
        <v>5.2005077202515197</v>
      </c>
      <c r="T197" s="6">
        <v>26094.565701799998</v>
      </c>
      <c r="U197" s="6">
        <v>3.65402880303101</v>
      </c>
      <c r="V197" s="6">
        <v>41.729939392508903</v>
      </c>
      <c r="W197" s="6">
        <v>2.1633114695246798</v>
      </c>
      <c r="X197" s="6">
        <v>8512.9991929999997</v>
      </c>
      <c r="Y197" s="6">
        <v>6.3742954198312898</v>
      </c>
      <c r="Z197" s="6">
        <v>13.613828428187301</v>
      </c>
      <c r="AA197" s="6">
        <v>6.4330782374439899</v>
      </c>
    </row>
    <row r="198" spans="1:27" x14ac:dyDescent="0.25">
      <c r="A198" s="6" t="s">
        <v>206</v>
      </c>
      <c r="B198" s="6" t="s">
        <v>207</v>
      </c>
      <c r="C198" s="6" t="s">
        <v>9</v>
      </c>
      <c r="D198" s="6">
        <v>11699.577736200001</v>
      </c>
      <c r="E198" s="6">
        <v>8.03886883216326</v>
      </c>
      <c r="F198" s="6">
        <v>8.4377228403923699</v>
      </c>
      <c r="G198" s="6">
        <v>7.0589469069140804</v>
      </c>
      <c r="H198" s="6">
        <v>12440.5755291</v>
      </c>
      <c r="I198" s="6">
        <v>6.0685102970379603</v>
      </c>
      <c r="J198" s="6">
        <v>8.9721296491515492</v>
      </c>
      <c r="K198" s="6">
        <v>5.1383068753072196</v>
      </c>
      <c r="L198" s="6">
        <v>16064.028043099999</v>
      </c>
      <c r="M198" s="6">
        <v>5.8555346497747998</v>
      </c>
      <c r="N198" s="6">
        <v>11.5853596928185</v>
      </c>
      <c r="O198" s="6">
        <v>5.5716621879540602</v>
      </c>
      <c r="P198" s="6">
        <v>26873.255674100001</v>
      </c>
      <c r="Q198" s="6">
        <v>5.1050395835133102</v>
      </c>
      <c r="R198" s="6">
        <v>19.380962997960701</v>
      </c>
      <c r="S198" s="6">
        <v>4.2187600439764203</v>
      </c>
      <c r="T198" s="6">
        <v>57168.637046600001</v>
      </c>
      <c r="U198" s="6">
        <v>3.56810414017776</v>
      </c>
      <c r="V198" s="6">
        <v>41.229959357394002</v>
      </c>
      <c r="W198" s="6">
        <v>1.9416796910585801</v>
      </c>
      <c r="X198" s="6">
        <v>14411.9259729</v>
      </c>
      <c r="Y198" s="6">
        <v>6.8443479972218499</v>
      </c>
      <c r="Z198" s="6">
        <v>10.3938654622828</v>
      </c>
      <c r="AA198" s="6">
        <v>7.3910921296290297</v>
      </c>
    </row>
    <row r="199" spans="1:27" x14ac:dyDescent="0.25">
      <c r="A199" s="6" t="s">
        <v>208</v>
      </c>
      <c r="B199" s="6" t="s">
        <v>209</v>
      </c>
      <c r="C199" s="6" t="s">
        <v>9</v>
      </c>
      <c r="D199" s="6">
        <v>1982.4056865</v>
      </c>
      <c r="E199" s="6">
        <v>8.9323803180938697</v>
      </c>
      <c r="F199" s="6">
        <v>6.3325529029410497</v>
      </c>
      <c r="G199" s="6">
        <v>8.5419841336559603</v>
      </c>
      <c r="H199" s="6">
        <v>2501.4569382</v>
      </c>
      <c r="I199" s="6">
        <v>7.95151294670708</v>
      </c>
      <c r="J199" s="6">
        <v>7.9905987474983204</v>
      </c>
      <c r="K199" s="6">
        <v>7.5627868340747098</v>
      </c>
      <c r="L199" s="6">
        <v>4208.5890252999998</v>
      </c>
      <c r="M199" s="6">
        <v>6.2385785467933497</v>
      </c>
      <c r="N199" s="6">
        <v>13.443823749569001</v>
      </c>
      <c r="O199" s="6">
        <v>5.0828582482781703</v>
      </c>
      <c r="P199" s="6">
        <v>6049.0882559000001</v>
      </c>
      <c r="Q199" s="6">
        <v>4.6569522223601698</v>
      </c>
      <c r="R199" s="6">
        <v>19.323073806692399</v>
      </c>
      <c r="S199" s="6">
        <v>4.10401483774403</v>
      </c>
      <c r="T199" s="6">
        <v>14030.4340576</v>
      </c>
      <c r="U199" s="6">
        <v>2.51922142646074</v>
      </c>
      <c r="V199" s="6">
        <v>44.818508404222101</v>
      </c>
      <c r="W199" s="6">
        <v>1.8535349537008801</v>
      </c>
      <c r="X199" s="6">
        <v>2533.0260401999999</v>
      </c>
      <c r="Y199" s="6">
        <v>7.5367335436579896</v>
      </c>
      <c r="Z199" s="6">
        <v>8.0914423890771996</v>
      </c>
      <c r="AA199" s="6">
        <v>7.8138543684510804</v>
      </c>
    </row>
    <row r="200" spans="1:27" x14ac:dyDescent="0.25">
      <c r="A200" s="6" t="s">
        <v>210</v>
      </c>
      <c r="B200" s="6" t="s">
        <v>211</v>
      </c>
      <c r="C200" s="6" t="s">
        <v>9</v>
      </c>
      <c r="D200" s="6">
        <v>15681.9224393</v>
      </c>
      <c r="E200" s="6">
        <v>8.3047473001324992</v>
      </c>
      <c r="F200" s="6">
        <v>7.87359728026252</v>
      </c>
      <c r="G200" s="6">
        <v>6.7345209573908802</v>
      </c>
      <c r="H200" s="6">
        <v>18404.720307600001</v>
      </c>
      <c r="I200" s="6">
        <v>7.4357021239318897</v>
      </c>
      <c r="J200" s="6">
        <v>9.2406627005598292</v>
      </c>
      <c r="K200" s="6">
        <v>6.6254766265323699</v>
      </c>
      <c r="L200" s="6">
        <v>23321.518465699999</v>
      </c>
      <c r="M200" s="6">
        <v>6.7530079087108001</v>
      </c>
      <c r="N200" s="6">
        <v>11.709294257377</v>
      </c>
      <c r="O200" s="6">
        <v>5.6183042524143501</v>
      </c>
      <c r="P200" s="6">
        <v>37824.714769099999</v>
      </c>
      <c r="Q200" s="6">
        <v>6.3957533337327996</v>
      </c>
      <c r="R200" s="6">
        <v>18.991075391773499</v>
      </c>
      <c r="S200" s="6">
        <v>4.6697556175887902</v>
      </c>
      <c r="T200" s="6">
        <v>81530.292505200006</v>
      </c>
      <c r="U200" s="6">
        <v>3.3373821074666701</v>
      </c>
      <c r="V200" s="6">
        <v>40.934821085405503</v>
      </c>
      <c r="W200" s="6">
        <v>2.0822156556741098</v>
      </c>
      <c r="X200" s="6">
        <v>22407.831515999998</v>
      </c>
      <c r="Y200" s="6">
        <v>6.4166952116505502</v>
      </c>
      <c r="Z200" s="6">
        <v>11.2505492846216</v>
      </c>
      <c r="AA200" s="6">
        <v>7.3238918341320902</v>
      </c>
    </row>
    <row r="201" spans="1:27" x14ac:dyDescent="0.25">
      <c r="A201" s="6" t="s">
        <v>212</v>
      </c>
      <c r="B201" s="6" t="s">
        <v>213</v>
      </c>
      <c r="C201" s="6" t="s">
        <v>9</v>
      </c>
      <c r="D201" s="6">
        <v>17929.755382700001</v>
      </c>
      <c r="E201" s="6">
        <v>10.022365161061201</v>
      </c>
      <c r="F201" s="6">
        <v>7.5686827792891602</v>
      </c>
      <c r="G201" s="6">
        <v>9.0454707478796106</v>
      </c>
      <c r="H201" s="6">
        <v>21705.4302622</v>
      </c>
      <c r="I201" s="6">
        <v>8.0530362013102899</v>
      </c>
      <c r="J201" s="6">
        <v>9.1625073926600393</v>
      </c>
      <c r="K201" s="6">
        <v>7.1112436661663896</v>
      </c>
      <c r="L201" s="6">
        <v>25584.524705299998</v>
      </c>
      <c r="M201" s="6">
        <v>6.87521416359772</v>
      </c>
      <c r="N201" s="6">
        <v>10.7999884783783</v>
      </c>
      <c r="O201" s="6">
        <v>5.95122315441317</v>
      </c>
      <c r="P201" s="6">
        <v>40561.6443153</v>
      </c>
      <c r="Q201" s="6">
        <v>5.3176832676370296</v>
      </c>
      <c r="R201" s="6">
        <v>17.122275919340101</v>
      </c>
      <c r="S201" s="6">
        <v>5.0922718835707297</v>
      </c>
      <c r="T201" s="6">
        <v>99491.795874300005</v>
      </c>
      <c r="U201" s="6">
        <v>3.4246730597922199</v>
      </c>
      <c r="V201" s="6">
        <v>41.998444822116198</v>
      </c>
      <c r="W201" s="6">
        <v>2.2018588011054998</v>
      </c>
      <c r="X201" s="6">
        <v>31620.849453999999</v>
      </c>
      <c r="Y201" s="6">
        <v>5.7898094185688196</v>
      </c>
      <c r="Z201" s="6">
        <v>13.3481006082162</v>
      </c>
      <c r="AA201" s="6">
        <v>6.2131418586372504</v>
      </c>
    </row>
    <row r="202" spans="1:27" x14ac:dyDescent="0.25">
      <c r="A202" s="6" t="s">
        <v>214</v>
      </c>
      <c r="B202" s="6" t="s">
        <v>215</v>
      </c>
      <c r="C202" s="6" t="s">
        <v>9</v>
      </c>
      <c r="D202" s="6">
        <v>10934.5882186</v>
      </c>
      <c r="E202" s="6">
        <v>9.2150943513728194</v>
      </c>
      <c r="F202" s="6">
        <v>7.7263137123292598</v>
      </c>
      <c r="G202" s="6">
        <v>8.1450365063953605</v>
      </c>
      <c r="H202" s="6">
        <v>13579.7345492</v>
      </c>
      <c r="I202" s="6">
        <v>7.5240631576168902</v>
      </c>
      <c r="J202" s="6">
        <v>9.5953580655924195</v>
      </c>
      <c r="K202" s="6">
        <v>6.6801100980785897</v>
      </c>
      <c r="L202" s="6">
        <v>17265.086880499999</v>
      </c>
      <c r="M202" s="6">
        <v>6.9151406903025601</v>
      </c>
      <c r="N202" s="6">
        <v>12.199405669657899</v>
      </c>
      <c r="O202" s="6">
        <v>5.9486544266059704</v>
      </c>
      <c r="P202" s="6">
        <v>28027.5812228</v>
      </c>
      <c r="Q202" s="6">
        <v>5.2513121772726699</v>
      </c>
      <c r="R202" s="6">
        <v>19.804118892816199</v>
      </c>
      <c r="S202" s="6">
        <v>4.7337905838127803</v>
      </c>
      <c r="T202" s="6">
        <v>59785.002413000002</v>
      </c>
      <c r="U202" s="6">
        <v>3.207222645526</v>
      </c>
      <c r="V202" s="6">
        <v>42.243720083529702</v>
      </c>
      <c r="W202" s="6">
        <v>2.48754768688825</v>
      </c>
      <c r="X202" s="6">
        <v>11932.0067206</v>
      </c>
      <c r="Y202" s="6">
        <v>8.3283125501219395</v>
      </c>
      <c r="Z202" s="6">
        <v>8.4310835760745508</v>
      </c>
      <c r="AA202" s="6">
        <v>8.2115635485805694</v>
      </c>
    </row>
    <row r="203" spans="1:27" x14ac:dyDescent="0.25">
      <c r="A203" s="6" t="s">
        <v>216</v>
      </c>
      <c r="B203" s="6" t="s">
        <v>217</v>
      </c>
      <c r="C203" s="6" t="s">
        <v>9</v>
      </c>
      <c r="D203" s="6">
        <v>8638.9621081000005</v>
      </c>
      <c r="E203" s="6">
        <v>8.1174575812331309</v>
      </c>
      <c r="F203" s="6">
        <v>7.8375705220552598</v>
      </c>
      <c r="G203" s="6">
        <v>6.8818147340876097</v>
      </c>
      <c r="H203" s="6">
        <v>10566.760915000001</v>
      </c>
      <c r="I203" s="6">
        <v>7.9361425573082798</v>
      </c>
      <c r="J203" s="6">
        <v>9.5865374595587998</v>
      </c>
      <c r="K203" s="6">
        <v>6.8892628033658703</v>
      </c>
      <c r="L203" s="6">
        <v>14968.2292382</v>
      </c>
      <c r="M203" s="6">
        <v>5.7096955164977601</v>
      </c>
      <c r="N203" s="6">
        <v>13.579704457169299</v>
      </c>
      <c r="O203" s="6">
        <v>5.4595914318007104</v>
      </c>
      <c r="P203" s="6">
        <v>19955.579603800001</v>
      </c>
      <c r="Q203" s="6">
        <v>5.3895174750368602</v>
      </c>
      <c r="R203" s="6">
        <v>18.104404267107999</v>
      </c>
      <c r="S203" s="6">
        <v>5.0100066460198196</v>
      </c>
      <c r="T203" s="6">
        <v>47747.087528299999</v>
      </c>
      <c r="U203" s="6">
        <v>2.8395325821634199</v>
      </c>
      <c r="V203" s="6">
        <v>43.3178385369837</v>
      </c>
      <c r="W203" s="6">
        <v>1.9022385981270999</v>
      </c>
      <c r="X203" s="6">
        <v>8348.3806086999994</v>
      </c>
      <c r="Y203" s="6">
        <v>9.2942424494897402</v>
      </c>
      <c r="Z203" s="6">
        <v>7.5739447571249201</v>
      </c>
      <c r="AA203" s="6">
        <v>9.3293892104266902</v>
      </c>
    </row>
    <row r="204" spans="1:27" x14ac:dyDescent="0.25">
      <c r="A204" s="6" t="s">
        <v>218</v>
      </c>
      <c r="B204" s="6" t="s">
        <v>219</v>
      </c>
      <c r="C204" s="6" t="s">
        <v>9</v>
      </c>
      <c r="D204" s="6">
        <v>1525.6129054</v>
      </c>
      <c r="E204" s="6">
        <v>7.9285012021045498</v>
      </c>
      <c r="F204" s="6">
        <v>8.8319448408734598</v>
      </c>
      <c r="G204" s="6">
        <v>6.9510489879791004</v>
      </c>
      <c r="H204" s="6">
        <v>1649.7224096</v>
      </c>
      <c r="I204" s="6">
        <v>6.9674635152556297</v>
      </c>
      <c r="J204" s="6">
        <v>9.5504287311464999</v>
      </c>
      <c r="K204" s="6">
        <v>6.3191754009428802</v>
      </c>
      <c r="L204" s="6">
        <v>1779.5053257</v>
      </c>
      <c r="M204" s="6">
        <v>7.2424443563191101</v>
      </c>
      <c r="N204" s="6">
        <v>10.301756641539599</v>
      </c>
      <c r="O204" s="6">
        <v>6.1305958678563801</v>
      </c>
      <c r="P204" s="6">
        <v>3313.2116648000001</v>
      </c>
      <c r="Q204" s="6">
        <v>6.2290254647363499</v>
      </c>
      <c r="R204" s="6">
        <v>19.1805552811445</v>
      </c>
      <c r="S204" s="6">
        <v>4.9628887819969902</v>
      </c>
      <c r="T204" s="6">
        <v>7226.9194612000001</v>
      </c>
      <c r="U204" s="6">
        <v>3.4084487490359199</v>
      </c>
      <c r="V204" s="6">
        <v>41.837450263321102</v>
      </c>
      <c r="W204" s="6">
        <v>2.6165267678097401</v>
      </c>
      <c r="X204" s="6">
        <v>1778.8329601999999</v>
      </c>
      <c r="Y204" s="6">
        <v>6.80732002953222</v>
      </c>
      <c r="Z204" s="6">
        <v>10.297864241974899</v>
      </c>
      <c r="AA204" s="6">
        <v>6.9628221892959301</v>
      </c>
    </row>
    <row r="205" spans="1:27" x14ac:dyDescent="0.25">
      <c r="A205" s="6" t="s">
        <v>220</v>
      </c>
      <c r="B205" s="6" t="s">
        <v>221</v>
      </c>
      <c r="C205" s="6" t="s">
        <v>9</v>
      </c>
      <c r="D205" s="6">
        <v>505.3398287</v>
      </c>
      <c r="E205" s="6">
        <v>13.4191224237751</v>
      </c>
      <c r="F205" s="6">
        <v>4.1064507448646301</v>
      </c>
      <c r="G205" s="6">
        <v>12.2550905448753</v>
      </c>
      <c r="H205" s="6">
        <v>765.91881550000005</v>
      </c>
      <c r="I205" s="6">
        <v>14.2968768160697</v>
      </c>
      <c r="J205" s="6">
        <v>6.2239461680804897</v>
      </c>
      <c r="K205" s="6">
        <v>11.8092132744677</v>
      </c>
      <c r="L205" s="6">
        <v>1066.6152465</v>
      </c>
      <c r="M205" s="6">
        <v>12.272904197107399</v>
      </c>
      <c r="N205" s="6">
        <v>8.6674406502681105</v>
      </c>
      <c r="O205" s="6">
        <v>9.2098622482274504</v>
      </c>
      <c r="P205" s="6">
        <v>2318.6878326999999</v>
      </c>
      <c r="Q205" s="6">
        <v>8.0322418979241608</v>
      </c>
      <c r="R205" s="6">
        <v>18.841929404602801</v>
      </c>
      <c r="S205" s="6">
        <v>5.90703752211886</v>
      </c>
      <c r="T205" s="6">
        <v>5611.8151212000002</v>
      </c>
      <c r="U205" s="6">
        <v>3.73948359276904</v>
      </c>
      <c r="V205" s="6">
        <v>45.602268168288496</v>
      </c>
      <c r="W205" s="6">
        <v>2.4170194068031901</v>
      </c>
      <c r="X205" s="6">
        <v>2037.6231562999999</v>
      </c>
      <c r="Y205" s="6">
        <v>6.8224889799271304</v>
      </c>
      <c r="Z205" s="6">
        <v>16.557964863895499</v>
      </c>
      <c r="AA205" s="6">
        <v>6.0726750011011497</v>
      </c>
    </row>
    <row r="206" spans="1:27" x14ac:dyDescent="0.25">
      <c r="A206" s="6" t="s">
        <v>222</v>
      </c>
      <c r="B206" s="6" t="s">
        <v>223</v>
      </c>
      <c r="C206" s="6" t="s">
        <v>9</v>
      </c>
      <c r="D206" s="6">
        <v>791.21271669999999</v>
      </c>
      <c r="E206" s="6">
        <v>11.952964035066399</v>
      </c>
      <c r="F206" s="6">
        <v>4.4185929969928797</v>
      </c>
      <c r="G206" s="6">
        <v>11.4208172680601</v>
      </c>
      <c r="H206" s="6">
        <v>882.86703920000002</v>
      </c>
      <c r="I206" s="6">
        <v>12.2033644528614</v>
      </c>
      <c r="J206" s="6">
        <v>4.9304441578687204</v>
      </c>
      <c r="K206" s="6">
        <v>11.411382911317199</v>
      </c>
      <c r="L206" s="6">
        <v>1525.5665446999999</v>
      </c>
      <c r="M206" s="6">
        <v>8.8455807324073294</v>
      </c>
      <c r="N206" s="6">
        <v>8.5196528172258095</v>
      </c>
      <c r="O206" s="6">
        <v>7.3344978909703702</v>
      </c>
      <c r="P206" s="6">
        <v>3854.2189804999998</v>
      </c>
      <c r="Q206" s="6">
        <v>7.2785421417064997</v>
      </c>
      <c r="R206" s="6">
        <v>21.524205358003101</v>
      </c>
      <c r="S206" s="6">
        <v>5.4911045291819898</v>
      </c>
      <c r="T206" s="6">
        <v>7626.8976854000002</v>
      </c>
      <c r="U206" s="6">
        <v>3.4618288393960599</v>
      </c>
      <c r="V206" s="6">
        <v>42.5930422883579</v>
      </c>
      <c r="W206" s="6">
        <v>3.05744831380682</v>
      </c>
      <c r="X206" s="6">
        <v>3225.6773242999998</v>
      </c>
      <c r="Y206" s="6">
        <v>5.0372724998004204</v>
      </c>
      <c r="Z206" s="6">
        <v>18.0140623815516</v>
      </c>
      <c r="AA206" s="6">
        <v>5.4007540385968298</v>
      </c>
    </row>
    <row r="207" spans="1:27" x14ac:dyDescent="0.25">
      <c r="A207" s="6" t="s">
        <v>224</v>
      </c>
      <c r="B207" s="6" t="s">
        <v>225</v>
      </c>
      <c r="C207" s="6" t="s">
        <v>9</v>
      </c>
      <c r="D207" s="6">
        <v>1621.0130822000001</v>
      </c>
      <c r="E207" s="6">
        <v>9.7391143229518509</v>
      </c>
      <c r="F207" s="6">
        <v>7.7634726147849404</v>
      </c>
      <c r="G207" s="6">
        <v>8.3029785074602103</v>
      </c>
      <c r="H207" s="6">
        <v>1763.9269346999999</v>
      </c>
      <c r="I207" s="6">
        <v>8.3514404546874292</v>
      </c>
      <c r="J207" s="6">
        <v>8.4479259312574797</v>
      </c>
      <c r="K207" s="6">
        <v>7.05769095039064</v>
      </c>
      <c r="L207" s="6">
        <v>2189.4905742000001</v>
      </c>
      <c r="M207" s="6">
        <v>7.4813770648157201</v>
      </c>
      <c r="N207" s="6">
        <v>10.486065966884199</v>
      </c>
      <c r="O207" s="6">
        <v>6.1036194506897896</v>
      </c>
      <c r="P207" s="6">
        <v>4041.1649263999998</v>
      </c>
      <c r="Q207" s="6">
        <v>5.2312115058088002</v>
      </c>
      <c r="R207" s="6">
        <v>19.354238150475901</v>
      </c>
      <c r="S207" s="6">
        <v>4.4773473719794303</v>
      </c>
      <c r="T207" s="6">
        <v>8592.6297238999996</v>
      </c>
      <c r="U207" s="6">
        <v>3.3085157101660299</v>
      </c>
      <c r="V207" s="6">
        <v>41.152441200504903</v>
      </c>
      <c r="W207" s="6">
        <v>2.3188537623904302</v>
      </c>
      <c r="X207" s="6">
        <v>2671.7747616000001</v>
      </c>
      <c r="Y207" s="6">
        <v>5.3520160065065499</v>
      </c>
      <c r="Z207" s="6">
        <v>12.7958561360925</v>
      </c>
      <c r="AA207" s="6">
        <v>5.6320098584865104</v>
      </c>
    </row>
    <row r="208" spans="1:27" x14ac:dyDescent="0.25">
      <c r="A208" s="6" t="s">
        <v>226</v>
      </c>
      <c r="B208" s="6" t="s">
        <v>227</v>
      </c>
      <c r="C208" s="6" t="s">
        <v>9</v>
      </c>
      <c r="D208" s="6">
        <v>3460.9081818</v>
      </c>
      <c r="E208" s="6">
        <v>8.1462360211435101</v>
      </c>
      <c r="F208" s="6">
        <v>7.6396366208967201</v>
      </c>
      <c r="G208" s="6">
        <v>6.8665259389051601</v>
      </c>
      <c r="H208" s="6">
        <v>4688.1768668000004</v>
      </c>
      <c r="I208" s="6">
        <v>8.9330479786419499</v>
      </c>
      <c r="J208" s="6">
        <v>10.348719409891499</v>
      </c>
      <c r="K208" s="6">
        <v>7.1493730137106004</v>
      </c>
      <c r="L208" s="6">
        <v>5233.5926184999998</v>
      </c>
      <c r="M208" s="6">
        <v>7.3006691797461203</v>
      </c>
      <c r="N208" s="6">
        <v>11.552674537107301</v>
      </c>
      <c r="O208" s="6">
        <v>5.7415564345222396</v>
      </c>
      <c r="P208" s="6">
        <v>8373.2785070999998</v>
      </c>
      <c r="Q208" s="6">
        <v>6.7178069620371499</v>
      </c>
      <c r="R208" s="6">
        <v>18.483242478434899</v>
      </c>
      <c r="S208" s="6">
        <v>4.92866676437297</v>
      </c>
      <c r="T208" s="6">
        <v>17943.4323067</v>
      </c>
      <c r="U208" s="6">
        <v>4.33198048525548</v>
      </c>
      <c r="V208" s="6">
        <v>39.608477126241297</v>
      </c>
      <c r="W208" s="6">
        <v>2.6205595961294299</v>
      </c>
      <c r="X208" s="6">
        <v>5602.6115165000001</v>
      </c>
      <c r="Y208" s="6">
        <v>6.7276245307101599</v>
      </c>
      <c r="Z208" s="6">
        <v>12.367249827428299</v>
      </c>
      <c r="AA208" s="6">
        <v>7.5561617404818104</v>
      </c>
    </row>
    <row r="209" spans="1:27" x14ac:dyDescent="0.25">
      <c r="A209" s="6" t="s">
        <v>228</v>
      </c>
      <c r="B209" s="6" t="s">
        <v>229</v>
      </c>
      <c r="C209" s="6" t="s">
        <v>9</v>
      </c>
      <c r="D209" s="6">
        <v>2149.9763831</v>
      </c>
      <c r="E209" s="6">
        <v>12.421268629187701</v>
      </c>
      <c r="F209" s="6">
        <v>4.9650661941728496</v>
      </c>
      <c r="G209" s="6">
        <v>11.1261852854573</v>
      </c>
      <c r="H209" s="6">
        <v>2564.4895709000002</v>
      </c>
      <c r="I209" s="6">
        <v>10.0995522763031</v>
      </c>
      <c r="J209" s="6">
        <v>5.9223257398879996</v>
      </c>
      <c r="K209" s="6">
        <v>8.8499165823985795</v>
      </c>
      <c r="L209" s="6">
        <v>2974.0361990000001</v>
      </c>
      <c r="M209" s="6">
        <v>11.771697542983301</v>
      </c>
      <c r="N209" s="6">
        <v>6.8681157188387703</v>
      </c>
      <c r="O209" s="6">
        <v>10.283557700950899</v>
      </c>
      <c r="P209" s="6">
        <v>7635.9033312000001</v>
      </c>
      <c r="Q209" s="6">
        <v>6.3047267854420399</v>
      </c>
      <c r="R209" s="6">
        <v>17.6340381176874</v>
      </c>
      <c r="S209" s="6">
        <v>5.6018546748003502</v>
      </c>
      <c r="T209" s="6">
        <v>19789.740978599999</v>
      </c>
      <c r="U209" s="6">
        <v>3.01822453685141</v>
      </c>
      <c r="V209" s="6">
        <v>45.7016061649054</v>
      </c>
      <c r="W209" s="6">
        <v>2.2202454868545898</v>
      </c>
      <c r="X209" s="6">
        <v>8187.9224124000002</v>
      </c>
      <c r="Y209" s="6">
        <v>5.9333860868399402</v>
      </c>
      <c r="Z209" s="6">
        <v>18.908848064507598</v>
      </c>
      <c r="AA209" s="6">
        <v>6.0628896270832699</v>
      </c>
    </row>
    <row r="210" spans="1:27" x14ac:dyDescent="0.25">
      <c r="A210" s="6" t="s">
        <v>230</v>
      </c>
      <c r="B210" s="6" t="s">
        <v>231</v>
      </c>
      <c r="C210" s="6" t="s">
        <v>9</v>
      </c>
      <c r="D210" s="6">
        <v>1672.4655602</v>
      </c>
      <c r="E210" s="6">
        <v>12.610926724354099</v>
      </c>
      <c r="F210" s="6">
        <v>4.2908490353212896</v>
      </c>
      <c r="G210" s="6">
        <v>11.368002190104001</v>
      </c>
      <c r="H210" s="6">
        <v>1753.1646579000001</v>
      </c>
      <c r="I210" s="6">
        <v>13.233322786271501</v>
      </c>
      <c r="J210" s="6">
        <v>4.4978892600993401</v>
      </c>
      <c r="K210" s="6">
        <v>11.8617332582832</v>
      </c>
      <c r="L210" s="6">
        <v>1756.5608949</v>
      </c>
      <c r="M210" s="6">
        <v>14.4973970146442</v>
      </c>
      <c r="N210" s="6">
        <v>4.5066025876571398</v>
      </c>
      <c r="O210" s="6">
        <v>12.8939487473402</v>
      </c>
      <c r="P210" s="6">
        <v>6742.3715143999998</v>
      </c>
      <c r="Q210" s="6">
        <v>6.9810482240937004</v>
      </c>
      <c r="R210" s="6">
        <v>17.298113035512301</v>
      </c>
      <c r="S210" s="6">
        <v>6.0867807307968196</v>
      </c>
      <c r="T210" s="6">
        <v>20040.782027699999</v>
      </c>
      <c r="U210" s="6">
        <v>3.1952133012920201</v>
      </c>
      <c r="V210" s="6">
        <v>51.416287591809997</v>
      </c>
      <c r="W210" s="6">
        <v>2.6052236352747302</v>
      </c>
      <c r="X210" s="6">
        <v>7012.1524890000001</v>
      </c>
      <c r="Y210" s="6">
        <v>6.5019853126683298</v>
      </c>
      <c r="Z210" s="6">
        <v>17.990258489599899</v>
      </c>
      <c r="AA210" s="6">
        <v>6.2101497163544002</v>
      </c>
    </row>
    <row r="211" spans="1:27" x14ac:dyDescent="0.25">
      <c r="A211" s="6" t="s">
        <v>232</v>
      </c>
      <c r="B211" s="6" t="s">
        <v>233</v>
      </c>
      <c r="C211" s="6" t="s">
        <v>9</v>
      </c>
      <c r="D211" s="6">
        <v>969.27351160000001</v>
      </c>
      <c r="E211" s="6">
        <v>16.215012528835199</v>
      </c>
      <c r="F211" s="6">
        <v>3.30466714063268</v>
      </c>
      <c r="G211" s="6">
        <v>15.080539311101001</v>
      </c>
      <c r="H211" s="6">
        <v>1171.089189</v>
      </c>
      <c r="I211" s="6">
        <v>15.831567247296499</v>
      </c>
      <c r="J211" s="6">
        <v>3.9927429309917701</v>
      </c>
      <c r="K211" s="6">
        <v>14.335001562682701</v>
      </c>
      <c r="L211" s="6">
        <v>1548.7749535999999</v>
      </c>
      <c r="M211" s="6">
        <v>13.081888416953401</v>
      </c>
      <c r="N211" s="6">
        <v>5.2804349197040601</v>
      </c>
      <c r="O211" s="6">
        <v>12.1134768343623</v>
      </c>
      <c r="P211" s="6">
        <v>4816.5813561000004</v>
      </c>
      <c r="Q211" s="6">
        <v>6.9289340226537197</v>
      </c>
      <c r="R211" s="6">
        <v>16.421781826486502</v>
      </c>
      <c r="S211" s="6">
        <v>6.2681780252356898</v>
      </c>
      <c r="T211" s="6">
        <v>15148.0375246</v>
      </c>
      <c r="U211" s="6">
        <v>3.4993617882583901</v>
      </c>
      <c r="V211" s="6">
        <v>51.646125942287</v>
      </c>
      <c r="W211" s="6">
        <v>2.4601145637530002</v>
      </c>
      <c r="X211" s="6">
        <v>5676.6864523000004</v>
      </c>
      <c r="Y211" s="6">
        <v>5.76815782686747</v>
      </c>
      <c r="Z211" s="6">
        <v>19.354247239898001</v>
      </c>
      <c r="AA211" s="6">
        <v>5.6307582293652496</v>
      </c>
    </row>
    <row r="212" spans="1:27" x14ac:dyDescent="0.25">
      <c r="A212" s="6" t="s">
        <v>234</v>
      </c>
      <c r="B212" s="6" t="s">
        <v>235</v>
      </c>
      <c r="C212" s="6" t="s">
        <v>9</v>
      </c>
      <c r="D212" s="6">
        <v>2639.2966409999999</v>
      </c>
      <c r="E212" s="6">
        <v>10.8772133760529</v>
      </c>
      <c r="F212" s="6">
        <v>6.7166220664206602</v>
      </c>
      <c r="G212" s="6">
        <v>9.4686804693312592</v>
      </c>
      <c r="H212" s="6">
        <v>2702.2628651999999</v>
      </c>
      <c r="I212" s="6">
        <v>10.1389210876597</v>
      </c>
      <c r="J212" s="6">
        <v>6.8768618531619801</v>
      </c>
      <c r="K212" s="6">
        <v>8.7944450799843992</v>
      </c>
      <c r="L212" s="6">
        <v>3734.1205458999998</v>
      </c>
      <c r="M212" s="6">
        <v>8.8235486605936408</v>
      </c>
      <c r="N212" s="6">
        <v>9.5027880033083107</v>
      </c>
      <c r="O212" s="6">
        <v>7.9494571059619901</v>
      </c>
      <c r="P212" s="6">
        <v>8132.3848529999996</v>
      </c>
      <c r="Q212" s="6">
        <v>7.6618426554558301</v>
      </c>
      <c r="R212" s="6">
        <v>20.695724272808199</v>
      </c>
      <c r="S212" s="6">
        <v>5.9843361744576598</v>
      </c>
      <c r="T212" s="6">
        <v>17139.221215699999</v>
      </c>
      <c r="U212" s="6">
        <v>4.0168315548000004</v>
      </c>
      <c r="V212" s="6">
        <v>43.616799123807098</v>
      </c>
      <c r="W212" s="6">
        <v>3.01112790717815</v>
      </c>
      <c r="X212" s="6">
        <v>4947.7138791999996</v>
      </c>
      <c r="Y212" s="6">
        <v>7.8566063888083404</v>
      </c>
      <c r="Z212" s="6">
        <v>12.5912046804937</v>
      </c>
      <c r="AA212" s="6">
        <v>8.1322480551309901</v>
      </c>
    </row>
    <row r="213" spans="1:27" x14ac:dyDescent="0.25">
      <c r="A213" s="6" t="s">
        <v>236</v>
      </c>
      <c r="B213" s="6" t="s">
        <v>237</v>
      </c>
      <c r="C213" s="6" t="s">
        <v>9</v>
      </c>
      <c r="D213" s="6">
        <v>1001.1676328999999</v>
      </c>
      <c r="E213" s="6">
        <v>13.971608640246201</v>
      </c>
      <c r="F213" s="6">
        <v>3.41020380396145</v>
      </c>
      <c r="G213" s="6">
        <v>13.266204755491801</v>
      </c>
      <c r="H213" s="6">
        <v>1284.2596257</v>
      </c>
      <c r="I213" s="6">
        <v>12.2480214050619</v>
      </c>
      <c r="J213" s="6">
        <v>4.3744792749144903</v>
      </c>
      <c r="K213" s="6">
        <v>11.854431930245701</v>
      </c>
      <c r="L213" s="6">
        <v>1736.5173963</v>
      </c>
      <c r="M213" s="6">
        <v>10.4553868886671</v>
      </c>
      <c r="N213" s="6">
        <v>5.9149717149305703</v>
      </c>
      <c r="O213" s="6">
        <v>9.2438545376321404</v>
      </c>
      <c r="P213" s="6">
        <v>4752.5775198000001</v>
      </c>
      <c r="Q213" s="6">
        <v>7.4534760346105298</v>
      </c>
      <c r="R213" s="6">
        <v>16.188355879721598</v>
      </c>
      <c r="S213" s="6">
        <v>6.28206285221051</v>
      </c>
      <c r="T213" s="6">
        <v>14613.0446593</v>
      </c>
      <c r="U213" s="6">
        <v>3.41718363857514</v>
      </c>
      <c r="V213" s="6">
        <v>49.775341158657803</v>
      </c>
      <c r="W213" s="6">
        <v>2.1065407591089702</v>
      </c>
      <c r="X213" s="6">
        <v>5970.4331699000004</v>
      </c>
      <c r="Y213" s="6">
        <v>4.9518655196747501</v>
      </c>
      <c r="Z213" s="6">
        <v>20.336648167814101</v>
      </c>
      <c r="AA213" s="6">
        <v>5.3542939971518901</v>
      </c>
    </row>
    <row r="214" spans="1:27" x14ac:dyDescent="0.25">
      <c r="A214" s="6" t="s">
        <v>238</v>
      </c>
      <c r="B214" s="6" t="s">
        <v>239</v>
      </c>
      <c r="C214" s="6" t="s">
        <v>9</v>
      </c>
      <c r="D214" s="6">
        <v>1164.6306904999999</v>
      </c>
      <c r="E214" s="6">
        <v>12.2197872008965</v>
      </c>
      <c r="F214" s="6">
        <v>4.5251221610541297</v>
      </c>
      <c r="G214" s="6">
        <v>11.2290483024608</v>
      </c>
      <c r="H214" s="6">
        <v>1612.1859242</v>
      </c>
      <c r="I214" s="6">
        <v>11.059282986125501</v>
      </c>
      <c r="J214" s="6">
        <v>6.2640786584500203</v>
      </c>
      <c r="K214" s="6">
        <v>9.6122319900289899</v>
      </c>
      <c r="L214" s="6">
        <v>2048.9082896999998</v>
      </c>
      <c r="M214" s="6">
        <v>9.1067644505402594</v>
      </c>
      <c r="N214" s="6">
        <v>7.9609445151308202</v>
      </c>
      <c r="O214" s="6">
        <v>8.1152510651912397</v>
      </c>
      <c r="P214" s="6">
        <v>3539.3925829999998</v>
      </c>
      <c r="Q214" s="6">
        <v>6.7366698550323303</v>
      </c>
      <c r="R214" s="6">
        <v>13.7521567520497</v>
      </c>
      <c r="S214" s="6">
        <v>6.3527820377303899</v>
      </c>
      <c r="T214" s="6">
        <v>13260.568828400001</v>
      </c>
      <c r="U214" s="6">
        <v>2.9359595525264499</v>
      </c>
      <c r="V214" s="6">
        <v>51.5233664740664</v>
      </c>
      <c r="W214" s="6">
        <v>1.58332650294286</v>
      </c>
      <c r="X214" s="6">
        <v>4111.3136821999997</v>
      </c>
      <c r="Y214" s="6">
        <v>5.2137566345081101</v>
      </c>
      <c r="Z214" s="6">
        <v>15.9743314392489</v>
      </c>
      <c r="AA214" s="6">
        <v>5.8540211753353599</v>
      </c>
    </row>
    <row r="215" spans="1:27" x14ac:dyDescent="0.25">
      <c r="A215" s="6" t="s">
        <v>240</v>
      </c>
      <c r="B215" s="6" t="s">
        <v>241</v>
      </c>
      <c r="C215" s="6" t="s">
        <v>9</v>
      </c>
      <c r="D215" s="6">
        <v>1601.2232412000001</v>
      </c>
      <c r="E215" s="6">
        <v>12.3126602047316</v>
      </c>
      <c r="F215" s="6">
        <v>3.4943658016288102</v>
      </c>
      <c r="G215" s="6">
        <v>12.008476520908999</v>
      </c>
      <c r="H215" s="6">
        <v>2617.8950144</v>
      </c>
      <c r="I215" s="6">
        <v>10.3460913120021</v>
      </c>
      <c r="J215" s="6">
        <v>5.7130589759103501</v>
      </c>
      <c r="K215" s="6">
        <v>9.3951551574023604</v>
      </c>
      <c r="L215" s="6">
        <v>3327.9157249999998</v>
      </c>
      <c r="M215" s="6">
        <v>10.518123909476399</v>
      </c>
      <c r="N215" s="6">
        <v>7.2625444103769699</v>
      </c>
      <c r="O215" s="6">
        <v>8.9802968485527401</v>
      </c>
      <c r="P215" s="6">
        <v>7570.7882489000003</v>
      </c>
      <c r="Q215" s="6">
        <v>7.4523878885927299</v>
      </c>
      <c r="R215" s="6">
        <v>16.5218083697706</v>
      </c>
      <c r="S215" s="6">
        <v>6.3384932018148801</v>
      </c>
      <c r="T215" s="6">
        <v>21745.577012199999</v>
      </c>
      <c r="U215" s="6">
        <v>2.6480427547901102</v>
      </c>
      <c r="V215" s="6">
        <v>47.455594381187296</v>
      </c>
      <c r="W215" s="6">
        <v>1.8827437192121901</v>
      </c>
      <c r="X215" s="6">
        <v>8959.6007559999998</v>
      </c>
      <c r="Y215" s="6">
        <v>4.5589118907159101</v>
      </c>
      <c r="Z215" s="6">
        <v>19.552628061125901</v>
      </c>
      <c r="AA215" s="6">
        <v>4.7940610549658604</v>
      </c>
    </row>
    <row r="216" spans="1:27" x14ac:dyDescent="0.25">
      <c r="A216" s="6" t="s">
        <v>242</v>
      </c>
      <c r="B216" s="6" t="s">
        <v>243</v>
      </c>
      <c r="C216" s="6" t="s">
        <v>9</v>
      </c>
      <c r="D216" s="6">
        <v>2756.4416074000001</v>
      </c>
      <c r="E216" s="6">
        <v>11.029072684434301</v>
      </c>
      <c r="F216" s="6">
        <v>5.4164700474143803</v>
      </c>
      <c r="G216" s="6">
        <v>10.553343827475899</v>
      </c>
      <c r="H216" s="6">
        <v>3646.2944413999999</v>
      </c>
      <c r="I216" s="6">
        <v>9.15762745408224</v>
      </c>
      <c r="J216" s="6">
        <v>7.1650509747332398</v>
      </c>
      <c r="K216" s="6">
        <v>8.19634386460279</v>
      </c>
      <c r="L216" s="6">
        <v>4553.4694835999999</v>
      </c>
      <c r="M216" s="6">
        <v>8.1432766073461593</v>
      </c>
      <c r="N216" s="6">
        <v>8.9476704326048697</v>
      </c>
      <c r="O216" s="6">
        <v>7.1098391592198604</v>
      </c>
      <c r="P216" s="6">
        <v>6518.3715040999996</v>
      </c>
      <c r="Q216" s="6">
        <v>7.1355712051065998</v>
      </c>
      <c r="R216" s="6">
        <v>12.808747304892</v>
      </c>
      <c r="S216" s="6">
        <v>6.5887865470137603</v>
      </c>
      <c r="T216" s="6">
        <v>27030.0090728</v>
      </c>
      <c r="U216" s="6">
        <v>2.7840010598704601</v>
      </c>
      <c r="V216" s="6">
        <v>53.1145786404878</v>
      </c>
      <c r="W216" s="6">
        <v>1.6229876043420799</v>
      </c>
      <c r="X216" s="6">
        <v>6385.4138956999996</v>
      </c>
      <c r="Y216" s="6">
        <v>6.6910894764010598</v>
      </c>
      <c r="Z216" s="6">
        <v>12.5474825998676</v>
      </c>
      <c r="AA216" s="6">
        <v>7.2981051916723896</v>
      </c>
    </row>
    <row r="217" spans="1:27" x14ac:dyDescent="0.25">
      <c r="A217" s="6" t="s">
        <v>244</v>
      </c>
      <c r="B217" s="6" t="s">
        <v>245</v>
      </c>
      <c r="C217" s="6" t="s">
        <v>9</v>
      </c>
      <c r="D217" s="6">
        <v>1488.0107370000001</v>
      </c>
      <c r="E217" s="6">
        <v>12.9819306118371</v>
      </c>
      <c r="F217" s="6">
        <v>3.3476761189108801</v>
      </c>
      <c r="G217" s="6">
        <v>12.268435854288599</v>
      </c>
      <c r="H217" s="6">
        <v>2546.2088047000002</v>
      </c>
      <c r="I217" s="6">
        <v>10.0921249879932</v>
      </c>
      <c r="J217" s="6">
        <v>5.7283742632394796</v>
      </c>
      <c r="K217" s="6">
        <v>8.9685470029659697</v>
      </c>
      <c r="L217" s="6">
        <v>3800.8162920999998</v>
      </c>
      <c r="M217" s="6">
        <v>7.7025908253895103</v>
      </c>
      <c r="N217" s="6">
        <v>8.5509476625709109</v>
      </c>
      <c r="O217" s="6">
        <v>6.3615822832746503</v>
      </c>
      <c r="P217" s="6">
        <v>5929.8698212999998</v>
      </c>
      <c r="Q217" s="6">
        <v>5.4642905045720598</v>
      </c>
      <c r="R217" s="6">
        <v>13.3408201267679</v>
      </c>
      <c r="S217" s="6">
        <v>5.0865595494464397</v>
      </c>
      <c r="T217" s="6">
        <v>21073.023814600001</v>
      </c>
      <c r="U217" s="6">
        <v>2.2857985113017101</v>
      </c>
      <c r="V217" s="6">
        <v>47.409374692823</v>
      </c>
      <c r="W217" s="6">
        <v>1.58532702786951</v>
      </c>
      <c r="X217" s="6">
        <v>9611.1356173999993</v>
      </c>
      <c r="Y217" s="6">
        <v>4.1247923273686302</v>
      </c>
      <c r="Z217" s="6">
        <v>21.6228071356879</v>
      </c>
      <c r="AA217" s="6">
        <v>4.3718593461416502</v>
      </c>
    </row>
    <row r="218" spans="1:27" x14ac:dyDescent="0.25">
      <c r="A218" s="6" t="s">
        <v>246</v>
      </c>
      <c r="B218" s="6" t="s">
        <v>247</v>
      </c>
      <c r="C218" s="6" t="s">
        <v>9</v>
      </c>
      <c r="D218" s="6">
        <v>603.51544579999995</v>
      </c>
      <c r="E218" s="6">
        <v>14.0875238705115</v>
      </c>
      <c r="F218" s="6">
        <v>5.0026147682768496</v>
      </c>
      <c r="G218" s="6">
        <v>13.1035831321724</v>
      </c>
      <c r="H218" s="6">
        <v>743.7241325</v>
      </c>
      <c r="I218" s="6">
        <v>9.7875261590831002</v>
      </c>
      <c r="J218" s="6">
        <v>6.1648220516320498</v>
      </c>
      <c r="K218" s="6">
        <v>8.4114023159853506</v>
      </c>
      <c r="L218" s="6">
        <v>975.30648610000003</v>
      </c>
      <c r="M218" s="6">
        <v>10.478170391631901</v>
      </c>
      <c r="N218" s="6">
        <v>8.0844370511387798</v>
      </c>
      <c r="O218" s="6">
        <v>8.6908965451855806</v>
      </c>
      <c r="P218" s="6">
        <v>2300.5262901000001</v>
      </c>
      <c r="Q218" s="6">
        <v>7.1383173433876896</v>
      </c>
      <c r="R218" s="6">
        <v>19.0693492167511</v>
      </c>
      <c r="S218" s="6">
        <v>6.1543487690225804</v>
      </c>
      <c r="T218" s="6">
        <v>5992.8458314</v>
      </c>
      <c r="U218" s="6">
        <v>3.77550590200938</v>
      </c>
      <c r="V218" s="6">
        <v>49.6754462024209</v>
      </c>
      <c r="W218" s="6">
        <v>2.1485267433076798</v>
      </c>
      <c r="X218" s="6">
        <v>1448.0818171999999</v>
      </c>
      <c r="Y218" s="6">
        <v>6.40173751301149</v>
      </c>
      <c r="Z218" s="6">
        <v>12.0033307097803</v>
      </c>
      <c r="AA218" s="6">
        <v>7.3869069770092501</v>
      </c>
    </row>
    <row r="219" spans="1:27" x14ac:dyDescent="0.25">
      <c r="A219" s="6" t="s">
        <v>248</v>
      </c>
      <c r="B219" s="6" t="s">
        <v>249</v>
      </c>
      <c r="C219" s="6" t="s">
        <v>9</v>
      </c>
      <c r="D219" s="6">
        <v>9676.1274947000002</v>
      </c>
      <c r="E219" s="6">
        <v>10.6315704363129</v>
      </c>
      <c r="F219" s="6">
        <v>5.31953484651266</v>
      </c>
      <c r="G219" s="6">
        <v>9.3208465590379106</v>
      </c>
      <c r="H219" s="6">
        <v>13184.222105700001</v>
      </c>
      <c r="I219" s="6">
        <v>8.5881851145656896</v>
      </c>
      <c r="J219" s="6">
        <v>7.2481402248832296</v>
      </c>
      <c r="K219" s="6">
        <v>7.4220301123158601</v>
      </c>
      <c r="L219" s="6">
        <v>16154.8925664</v>
      </c>
      <c r="M219" s="6">
        <v>8.8889469868319608</v>
      </c>
      <c r="N219" s="6">
        <v>8.8812920246972809</v>
      </c>
      <c r="O219" s="6">
        <v>7.0977126269512096</v>
      </c>
      <c r="P219" s="6">
        <v>31134.1377632</v>
      </c>
      <c r="Q219" s="6">
        <v>6.7773977754130001</v>
      </c>
      <c r="R219" s="6">
        <v>17.1162617315847</v>
      </c>
      <c r="S219" s="6">
        <v>5.4132652378395498</v>
      </c>
      <c r="T219" s="6">
        <v>86223.9555999</v>
      </c>
      <c r="U219" s="6">
        <v>3.6906258298438099</v>
      </c>
      <c r="V219" s="6">
        <v>47.402365943303401</v>
      </c>
      <c r="W219" s="6">
        <v>2.1622231442336601</v>
      </c>
      <c r="X219" s="6">
        <v>25524.6644624</v>
      </c>
      <c r="Y219" s="6">
        <v>6.1778558659157499</v>
      </c>
      <c r="Z219" s="6">
        <v>14.0324052290187</v>
      </c>
      <c r="AA219" s="6">
        <v>6.4891946930165902</v>
      </c>
    </row>
    <row r="220" spans="1:27" x14ac:dyDescent="0.25">
      <c r="A220" s="6" t="s">
        <v>250</v>
      </c>
      <c r="B220" s="6" t="s">
        <v>251</v>
      </c>
      <c r="C220" s="6" t="s">
        <v>9</v>
      </c>
      <c r="D220" s="6">
        <v>4376.8786080999998</v>
      </c>
      <c r="E220" s="6">
        <v>13.980658552486799</v>
      </c>
      <c r="F220" s="6">
        <v>4.45174175874853</v>
      </c>
      <c r="G220" s="6">
        <v>12.583971224818301</v>
      </c>
      <c r="H220" s="6">
        <v>4636.8014163999997</v>
      </c>
      <c r="I220" s="6">
        <v>11.9924198769007</v>
      </c>
      <c r="J220" s="6">
        <v>4.7161103472716199</v>
      </c>
      <c r="K220" s="6">
        <v>10.844398119519401</v>
      </c>
      <c r="L220" s="6">
        <v>5442.7833318000003</v>
      </c>
      <c r="M220" s="6">
        <v>11.5431218193056</v>
      </c>
      <c r="N220" s="6">
        <v>5.5358779649848904</v>
      </c>
      <c r="O220" s="6">
        <v>10.1840291587115</v>
      </c>
      <c r="P220" s="6">
        <v>12324.6659115</v>
      </c>
      <c r="Q220" s="6">
        <v>6.3780976448324704</v>
      </c>
      <c r="R220" s="6">
        <v>12.535469866427601</v>
      </c>
      <c r="S220" s="6">
        <v>5.5789277167606297</v>
      </c>
      <c r="T220" s="6">
        <v>44874.4259246</v>
      </c>
      <c r="U220" s="6">
        <v>3.79433390965821</v>
      </c>
      <c r="V220" s="6">
        <v>45.641968552362798</v>
      </c>
      <c r="W220" s="6">
        <v>2.30508445734718</v>
      </c>
      <c r="X220" s="6">
        <v>26662.785027999998</v>
      </c>
      <c r="Y220" s="6">
        <v>4.9327130009447497</v>
      </c>
      <c r="Z220" s="6">
        <v>27.1188315102046</v>
      </c>
      <c r="AA220" s="6">
        <v>5.2599835483369697</v>
      </c>
    </row>
    <row r="221" spans="1:27" x14ac:dyDescent="0.25">
      <c r="A221" s="6" t="s">
        <v>252</v>
      </c>
      <c r="B221" s="6" t="s">
        <v>253</v>
      </c>
      <c r="C221" s="6" t="s">
        <v>9</v>
      </c>
      <c r="D221" s="6">
        <v>1997.0598428000001</v>
      </c>
      <c r="E221" s="6">
        <v>10.9878709497627</v>
      </c>
      <c r="F221" s="6">
        <v>5.2242128418688596</v>
      </c>
      <c r="G221" s="6">
        <v>10.642058675256999</v>
      </c>
      <c r="H221" s="6">
        <v>2970.8245796000001</v>
      </c>
      <c r="I221" s="6">
        <v>9.0922699816344004</v>
      </c>
      <c r="J221" s="6">
        <v>7.7715347267339201</v>
      </c>
      <c r="K221" s="6">
        <v>8.5499231228321406</v>
      </c>
      <c r="L221" s="6">
        <v>3470.9530503999999</v>
      </c>
      <c r="M221" s="6">
        <v>8.1116339634655095</v>
      </c>
      <c r="N221" s="6">
        <v>9.0798468382399697</v>
      </c>
      <c r="O221" s="6">
        <v>7.1565779794824804</v>
      </c>
      <c r="P221" s="6">
        <v>5500.287558</v>
      </c>
      <c r="Q221" s="6">
        <v>6.2242034581894199</v>
      </c>
      <c r="R221" s="6">
        <v>14.388488656497801</v>
      </c>
      <c r="S221" s="6">
        <v>5.8974902207658797</v>
      </c>
      <c r="T221" s="6">
        <v>18486.559667400001</v>
      </c>
      <c r="U221" s="6">
        <v>3.6506839025040101</v>
      </c>
      <c r="V221" s="6">
        <v>48.359954141884003</v>
      </c>
      <c r="W221" s="6">
        <v>2.2249672238226301</v>
      </c>
      <c r="X221" s="6">
        <v>5801.3152968000004</v>
      </c>
      <c r="Y221" s="6">
        <v>7.87664686821185</v>
      </c>
      <c r="Z221" s="6">
        <v>15.175962794775399</v>
      </c>
      <c r="AA221" s="6">
        <v>7.9034572496286701</v>
      </c>
    </row>
    <row r="222" spans="1:27" x14ac:dyDescent="0.25">
      <c r="A222" s="6" t="s">
        <v>254</v>
      </c>
      <c r="B222" s="6" t="s">
        <v>255</v>
      </c>
      <c r="C222" s="6" t="s">
        <v>9</v>
      </c>
      <c r="D222" s="6">
        <v>2465.1693424999999</v>
      </c>
      <c r="E222" s="6">
        <v>15.1581567782659</v>
      </c>
      <c r="F222" s="6">
        <v>4.2139788594866197</v>
      </c>
      <c r="G222" s="6">
        <v>14.2993789808997</v>
      </c>
      <c r="H222" s="6">
        <v>3740.4591577000001</v>
      </c>
      <c r="I222" s="6">
        <v>11.096426156559501</v>
      </c>
      <c r="J222" s="6">
        <v>6.39396878079621</v>
      </c>
      <c r="K222" s="6">
        <v>10.285804527367899</v>
      </c>
      <c r="L222" s="6">
        <v>4895.9596302999998</v>
      </c>
      <c r="M222" s="6">
        <v>9.5570077047972397</v>
      </c>
      <c r="N222" s="6">
        <v>8.3691899064675006</v>
      </c>
      <c r="O222" s="6">
        <v>8.6366197996976499</v>
      </c>
      <c r="P222" s="6">
        <v>9839.6435189000003</v>
      </c>
      <c r="Q222" s="6">
        <v>6.4578123861729004</v>
      </c>
      <c r="R222" s="6">
        <v>16.819960016004099</v>
      </c>
      <c r="S222" s="6">
        <v>5.6393920031445903</v>
      </c>
      <c r="T222" s="6">
        <v>26394.6991776</v>
      </c>
      <c r="U222" s="6">
        <v>3.14363273006806</v>
      </c>
      <c r="V222" s="6">
        <v>45.119295627827697</v>
      </c>
      <c r="W222" s="6">
        <v>2.1739816676858901</v>
      </c>
      <c r="X222" s="6">
        <v>11163.872439700001</v>
      </c>
      <c r="Y222" s="6">
        <v>6.1012536775949098</v>
      </c>
      <c r="Z222" s="6">
        <v>19.083606809417802</v>
      </c>
      <c r="AA222" s="6">
        <v>6.4971928508741099</v>
      </c>
    </row>
    <row r="223" spans="1:27" x14ac:dyDescent="0.25">
      <c r="A223" s="6" t="s">
        <v>256</v>
      </c>
      <c r="B223" s="6" t="s">
        <v>257</v>
      </c>
      <c r="C223" s="6" t="s">
        <v>9</v>
      </c>
      <c r="D223" s="6">
        <v>4270.2062935000004</v>
      </c>
      <c r="E223" s="6">
        <v>11.5397429591898</v>
      </c>
      <c r="F223" s="6">
        <v>5.7518167768853399</v>
      </c>
      <c r="G223" s="6">
        <v>10.0871812147866</v>
      </c>
      <c r="H223" s="6">
        <v>4735.6758532000003</v>
      </c>
      <c r="I223" s="6">
        <v>11.2975894797955</v>
      </c>
      <c r="J223" s="6">
        <v>6.3787878032470404</v>
      </c>
      <c r="K223" s="6">
        <v>9.6354886298186209</v>
      </c>
      <c r="L223" s="6">
        <v>6630.9286757999998</v>
      </c>
      <c r="M223" s="6">
        <v>8.2813863764249707</v>
      </c>
      <c r="N223" s="6">
        <v>8.9316262921189793</v>
      </c>
      <c r="O223" s="6">
        <v>6.8779220664657599</v>
      </c>
      <c r="P223" s="6">
        <v>10564.173606300001</v>
      </c>
      <c r="Q223" s="6">
        <v>7.2008556494695197</v>
      </c>
      <c r="R223" s="6">
        <v>14.229568036358801</v>
      </c>
      <c r="S223" s="6">
        <v>5.9651374019373904</v>
      </c>
      <c r="T223" s="6">
        <v>35287.450247499997</v>
      </c>
      <c r="U223" s="6">
        <v>3.5544580115874198</v>
      </c>
      <c r="V223" s="6">
        <v>47.530946843488202</v>
      </c>
      <c r="W223" s="6">
        <v>2.75639209319962</v>
      </c>
      <c r="X223" s="6">
        <v>12752.5653267</v>
      </c>
      <c r="Y223" s="6">
        <v>6.88836414718872</v>
      </c>
      <c r="Z223" s="6">
        <v>17.177254247901701</v>
      </c>
      <c r="AA223" s="6">
        <v>7.2042222341193503</v>
      </c>
    </row>
    <row r="224" spans="1:27" x14ac:dyDescent="0.25">
      <c r="A224" s="6" t="s">
        <v>258</v>
      </c>
      <c r="B224" s="6" t="s">
        <v>259</v>
      </c>
      <c r="C224" s="6" t="s">
        <v>9</v>
      </c>
      <c r="D224" s="6">
        <v>1713.6907332000001</v>
      </c>
      <c r="E224" s="6">
        <v>13.129901697801101</v>
      </c>
      <c r="F224" s="6">
        <v>3.8134097623785501</v>
      </c>
      <c r="G224" s="6">
        <v>12.584219693995999</v>
      </c>
      <c r="H224" s="6">
        <v>2272.9466142000001</v>
      </c>
      <c r="I224" s="6">
        <v>12.1336500446044</v>
      </c>
      <c r="J224" s="6">
        <v>5.05790026171774</v>
      </c>
      <c r="K224" s="6">
        <v>10.876579038715199</v>
      </c>
      <c r="L224" s="6">
        <v>2992.723285</v>
      </c>
      <c r="M224" s="6">
        <v>10.422578436890401</v>
      </c>
      <c r="N224" s="6">
        <v>6.6595914712136599</v>
      </c>
      <c r="O224" s="6">
        <v>8.8590625184738592</v>
      </c>
      <c r="P224" s="6">
        <v>5710.9098975999996</v>
      </c>
      <c r="Q224" s="6">
        <v>7.6516700954865797</v>
      </c>
      <c r="R224" s="6">
        <v>12.7082670949067</v>
      </c>
      <c r="S224" s="6">
        <v>6.2669694708618504</v>
      </c>
      <c r="T224" s="6">
        <v>21250.748295500001</v>
      </c>
      <c r="U224" s="6">
        <v>3.6870898915624299</v>
      </c>
      <c r="V224" s="6">
        <v>47.288468938958403</v>
      </c>
      <c r="W224" s="6">
        <v>1.7221294085591401</v>
      </c>
      <c r="X224" s="6">
        <v>10997.522794300001</v>
      </c>
      <c r="Y224" s="6">
        <v>3.9330925790453399</v>
      </c>
      <c r="Z224" s="6">
        <v>24.472362470825001</v>
      </c>
      <c r="AA224" s="6">
        <v>4.0637243499814701</v>
      </c>
    </row>
    <row r="225" spans="1:27" x14ac:dyDescent="0.25">
      <c r="A225" s="6" t="s">
        <v>260</v>
      </c>
      <c r="B225" s="6" t="s">
        <v>261</v>
      </c>
      <c r="C225" s="6" t="s">
        <v>9</v>
      </c>
      <c r="D225" s="6">
        <v>721.70866360000002</v>
      </c>
      <c r="E225" s="6">
        <v>11.052952081471</v>
      </c>
      <c r="F225" s="6">
        <v>3.8837037279192401</v>
      </c>
      <c r="G225" s="6">
        <v>11.3964563431543</v>
      </c>
      <c r="H225" s="6">
        <v>975.69041370000002</v>
      </c>
      <c r="I225" s="6">
        <v>11.107514945447001</v>
      </c>
      <c r="J225" s="6">
        <v>5.2504461815383303</v>
      </c>
      <c r="K225" s="6">
        <v>10.319368425661199</v>
      </c>
      <c r="L225" s="6">
        <v>1796.1984551999999</v>
      </c>
      <c r="M225" s="6">
        <v>10.0440878542076</v>
      </c>
      <c r="N225" s="6">
        <v>9.6658152913754396</v>
      </c>
      <c r="O225" s="6">
        <v>8.3234082299876793</v>
      </c>
      <c r="P225" s="6">
        <v>3622.3082066000002</v>
      </c>
      <c r="Q225" s="6">
        <v>7.4827596747687704</v>
      </c>
      <c r="R225" s="6">
        <v>19.492591117683901</v>
      </c>
      <c r="S225" s="6">
        <v>6.4604344300077097</v>
      </c>
      <c r="T225" s="6">
        <v>7953.3667422999997</v>
      </c>
      <c r="U225" s="6">
        <v>4.4078426833348701</v>
      </c>
      <c r="V225" s="6">
        <v>42.799153764487798</v>
      </c>
      <c r="W225" s="6">
        <v>3.0240997947688801</v>
      </c>
      <c r="X225" s="6">
        <v>3513.7275144999999</v>
      </c>
      <c r="Y225" s="6">
        <v>7.6634061340513702</v>
      </c>
      <c r="Z225" s="6">
        <v>18.908289916995301</v>
      </c>
      <c r="AA225" s="6">
        <v>7.6973417924616596</v>
      </c>
    </row>
    <row r="226" spans="1:27" x14ac:dyDescent="0.25">
      <c r="A226" s="6" t="s">
        <v>262</v>
      </c>
      <c r="B226" s="6" t="s">
        <v>263</v>
      </c>
      <c r="C226" s="6" t="s">
        <v>9</v>
      </c>
      <c r="D226" s="6">
        <v>3460.6465575000002</v>
      </c>
      <c r="E226" s="6">
        <v>13.4097655694555</v>
      </c>
      <c r="F226" s="6">
        <v>4.9365732175899604</v>
      </c>
      <c r="G226" s="6">
        <v>12.4162666731341</v>
      </c>
      <c r="H226" s="6">
        <v>3617.4505170000002</v>
      </c>
      <c r="I226" s="6">
        <v>11.439856725455</v>
      </c>
      <c r="J226" s="6">
        <v>5.1602522943226496</v>
      </c>
      <c r="K226" s="6">
        <v>9.9437605557143094</v>
      </c>
      <c r="L226" s="6">
        <v>5485.9398843999998</v>
      </c>
      <c r="M226" s="6">
        <v>11.4852260106338</v>
      </c>
      <c r="N226" s="6">
        <v>7.8256312676443001</v>
      </c>
      <c r="O226" s="6">
        <v>9.5181575546772503</v>
      </c>
      <c r="P226" s="6">
        <v>11004.4902573</v>
      </c>
      <c r="Q226" s="6">
        <v>7.4897145447346896</v>
      </c>
      <c r="R226" s="6">
        <v>15.6977810287166</v>
      </c>
      <c r="S226" s="6">
        <v>6.8701003709918798</v>
      </c>
      <c r="T226" s="6">
        <v>32575.544996600001</v>
      </c>
      <c r="U226" s="6">
        <v>4.1042097922061096</v>
      </c>
      <c r="V226" s="6">
        <v>46.468646915154402</v>
      </c>
      <c r="W226" s="6">
        <v>2.3919705272547498</v>
      </c>
      <c r="X226" s="6">
        <v>13958.130367100001</v>
      </c>
      <c r="Y226" s="6">
        <v>6.0811666477570903</v>
      </c>
      <c r="Z226" s="6">
        <v>19.911115276572101</v>
      </c>
      <c r="AA226" s="6">
        <v>6.6071711696645297</v>
      </c>
    </row>
    <row r="227" spans="1:27" x14ac:dyDescent="0.25">
      <c r="A227" s="6" t="s">
        <v>264</v>
      </c>
      <c r="B227" s="6" t="s">
        <v>265</v>
      </c>
      <c r="C227" s="6" t="s">
        <v>9</v>
      </c>
      <c r="D227" s="6">
        <v>7135.7280601000002</v>
      </c>
      <c r="E227" s="6">
        <v>7.6615905383721303</v>
      </c>
      <c r="F227" s="6">
        <v>9.0090751456414306</v>
      </c>
      <c r="G227" s="6">
        <v>6.6012399452332096</v>
      </c>
      <c r="H227" s="6">
        <v>7795.9428293999999</v>
      </c>
      <c r="I227" s="6">
        <v>7.9419002916490999</v>
      </c>
      <c r="J227" s="6">
        <v>9.8426165052322396</v>
      </c>
      <c r="K227" s="6">
        <v>6.8640094203697597</v>
      </c>
      <c r="L227" s="6">
        <v>10948.8712904</v>
      </c>
      <c r="M227" s="6">
        <v>6.1261000051374799</v>
      </c>
      <c r="N227" s="6">
        <v>13.823285218325299</v>
      </c>
      <c r="O227" s="6">
        <v>5.0590782248769202</v>
      </c>
      <c r="P227" s="6">
        <v>14223.423568</v>
      </c>
      <c r="Q227" s="6">
        <v>5.97551217822424</v>
      </c>
      <c r="R227" s="6">
        <v>17.957507723550201</v>
      </c>
      <c r="S227" s="6">
        <v>5.2502205149644698</v>
      </c>
      <c r="T227" s="6">
        <v>31652.424297400001</v>
      </c>
      <c r="U227" s="6">
        <v>3.83038444850395</v>
      </c>
      <c r="V227" s="6">
        <v>39.962154756358103</v>
      </c>
      <c r="W227" s="6">
        <v>2.2470136340342401</v>
      </c>
      <c r="X227" s="6">
        <v>7449.6099574</v>
      </c>
      <c r="Y227" s="6">
        <v>7.3343940147851896</v>
      </c>
      <c r="Z227" s="6">
        <v>9.4053606508926801</v>
      </c>
      <c r="AA227" s="6">
        <v>7.6119802822542102</v>
      </c>
    </row>
    <row r="228" spans="1:27" x14ac:dyDescent="0.25">
      <c r="A228" s="6" t="s">
        <v>266</v>
      </c>
      <c r="B228" s="6" t="s">
        <v>267</v>
      </c>
      <c r="C228" s="6" t="s">
        <v>9</v>
      </c>
      <c r="D228" s="6">
        <v>4975.4006831999995</v>
      </c>
      <c r="E228" s="6">
        <v>9.9904548104105295</v>
      </c>
      <c r="F228" s="6">
        <v>8.6617584698136305</v>
      </c>
      <c r="G228" s="6">
        <v>8.3802029917066196</v>
      </c>
      <c r="H228" s="6">
        <v>5814.4633835000004</v>
      </c>
      <c r="I228" s="6">
        <v>6.9252848145882</v>
      </c>
      <c r="J228" s="6">
        <v>10.1224967929739</v>
      </c>
      <c r="K228" s="6">
        <v>5.8572252369653999</v>
      </c>
      <c r="L228" s="6">
        <v>7429.5397032000001</v>
      </c>
      <c r="M228" s="6">
        <v>5.8430966767010704</v>
      </c>
      <c r="N228" s="6">
        <v>12.934210237238601</v>
      </c>
      <c r="O228" s="6">
        <v>5.0389472373954396</v>
      </c>
      <c r="P228" s="6">
        <v>10400.414006700001</v>
      </c>
      <c r="Q228" s="6">
        <v>5.9634928606681701</v>
      </c>
      <c r="R228" s="6">
        <v>18.106255123589801</v>
      </c>
      <c r="S228" s="6">
        <v>4.7152283481588197</v>
      </c>
      <c r="T228" s="6">
        <v>23810.1155359</v>
      </c>
      <c r="U228" s="6">
        <v>2.7652582988022698</v>
      </c>
      <c r="V228" s="6">
        <v>41.451429350546</v>
      </c>
      <c r="W228" s="6">
        <v>2.2803097431482402</v>
      </c>
      <c r="X228" s="6">
        <v>5011.0666939000002</v>
      </c>
      <c r="Y228" s="6">
        <v>8.0719900791815196</v>
      </c>
      <c r="Z228" s="6">
        <v>8.7238500258381197</v>
      </c>
      <c r="AA228" s="6">
        <v>7.9381465218454199</v>
      </c>
    </row>
    <row r="229" spans="1:27" x14ac:dyDescent="0.25">
      <c r="A229" s="6" t="s">
        <v>268</v>
      </c>
      <c r="B229" s="6" t="s">
        <v>269</v>
      </c>
      <c r="C229" s="6" t="s">
        <v>9</v>
      </c>
      <c r="D229" s="6">
        <v>949.31808999999998</v>
      </c>
      <c r="E229" s="6">
        <v>11.0768276135575</v>
      </c>
      <c r="F229" s="6">
        <v>4.9800995203371103</v>
      </c>
      <c r="G229" s="6">
        <v>10.2618236942329</v>
      </c>
      <c r="H229" s="6">
        <v>1081.8519801</v>
      </c>
      <c r="I229" s="6">
        <v>9.3032111645133</v>
      </c>
      <c r="J229" s="6">
        <v>5.6753690716794001</v>
      </c>
      <c r="K229" s="6">
        <v>8.3656088115199605</v>
      </c>
      <c r="L229" s="6">
        <v>1793.7464083</v>
      </c>
      <c r="M229" s="6">
        <v>9.2019137361544896</v>
      </c>
      <c r="N229" s="6">
        <v>9.4099498594630706</v>
      </c>
      <c r="O229" s="6">
        <v>7.8361071697861204</v>
      </c>
      <c r="P229" s="6">
        <v>3378.8816915000002</v>
      </c>
      <c r="Q229" s="6">
        <v>6.73760012188822</v>
      </c>
      <c r="R229" s="6">
        <v>17.725530850376</v>
      </c>
      <c r="S229" s="6">
        <v>5.4218633602907103</v>
      </c>
      <c r="T229" s="6">
        <v>9193.7437121000003</v>
      </c>
      <c r="U229" s="6">
        <v>3.1964465590959299</v>
      </c>
      <c r="V229" s="6">
        <v>48.230155027101098</v>
      </c>
      <c r="W229" s="6">
        <v>2.2654578584564402</v>
      </c>
      <c r="X229" s="6">
        <v>2664.6894272999998</v>
      </c>
      <c r="Y229" s="6">
        <v>5.6790404749883399</v>
      </c>
      <c r="Z229" s="6">
        <v>13.978895671043301</v>
      </c>
      <c r="AA229" s="6">
        <v>6.0145778750476104</v>
      </c>
    </row>
    <row r="230" spans="1:27" x14ac:dyDescent="0.25">
      <c r="A230" s="6" t="s">
        <v>270</v>
      </c>
      <c r="B230" s="6" t="s">
        <v>271</v>
      </c>
      <c r="C230" s="6" t="s">
        <v>9</v>
      </c>
      <c r="D230" s="6">
        <v>1640.7401144</v>
      </c>
      <c r="E230" s="6">
        <v>13.6426378860857</v>
      </c>
      <c r="F230" s="6">
        <v>5.8170902660019399</v>
      </c>
      <c r="G230" s="6">
        <v>13.2469921248706</v>
      </c>
      <c r="H230" s="6">
        <v>1228.7195044</v>
      </c>
      <c r="I230" s="6">
        <v>12.109318858965199</v>
      </c>
      <c r="J230" s="6">
        <v>4.3563098177225701</v>
      </c>
      <c r="K230" s="6">
        <v>11.26441226387</v>
      </c>
      <c r="L230" s="6">
        <v>1807.6376352</v>
      </c>
      <c r="M230" s="6">
        <v>11.571404933759201</v>
      </c>
      <c r="N230" s="6">
        <v>6.4088097803508504</v>
      </c>
      <c r="O230" s="6">
        <v>9.8341269488642507</v>
      </c>
      <c r="P230" s="6">
        <v>5660.8053079000001</v>
      </c>
      <c r="Q230" s="6">
        <v>7.1364312836688102</v>
      </c>
      <c r="R230" s="6">
        <v>20.069854552412899</v>
      </c>
      <c r="S230" s="6">
        <v>5.9279181113350798</v>
      </c>
      <c r="T230" s="6">
        <v>14072.513270400001</v>
      </c>
      <c r="U230" s="6">
        <v>3.7795708196210702</v>
      </c>
      <c r="V230" s="6">
        <v>49.892776585987697</v>
      </c>
      <c r="W230" s="6">
        <v>3.1570671989030599</v>
      </c>
      <c r="X230" s="6">
        <v>3795.0965351</v>
      </c>
      <c r="Y230" s="6">
        <v>6.5784361041911001</v>
      </c>
      <c r="Z230" s="6">
        <v>13.4551589975241</v>
      </c>
      <c r="AA230" s="6">
        <v>6.3173041924123501</v>
      </c>
    </row>
    <row r="231" spans="1:27" x14ac:dyDescent="0.25">
      <c r="A231" s="6" t="s">
        <v>272</v>
      </c>
      <c r="B231" s="6" t="s">
        <v>273</v>
      </c>
      <c r="C231" s="6" t="s">
        <v>9</v>
      </c>
      <c r="D231" s="6">
        <v>5244.5564928000003</v>
      </c>
      <c r="E231" s="6">
        <v>6.3888457412310498</v>
      </c>
      <c r="F231" s="6">
        <v>8.7764722000151192</v>
      </c>
      <c r="G231" s="6">
        <v>6.2540656942975899</v>
      </c>
      <c r="H231" s="6">
        <v>7124.6932269999998</v>
      </c>
      <c r="I231" s="6">
        <v>7.2675857386991796</v>
      </c>
      <c r="J231" s="6">
        <v>11.9227759537428</v>
      </c>
      <c r="K231" s="6">
        <v>5.9279717678866302</v>
      </c>
      <c r="L231" s="6">
        <v>7858.1893252</v>
      </c>
      <c r="M231" s="6">
        <v>7.5280669197902998</v>
      </c>
      <c r="N231" s="6">
        <v>13.150240682840399</v>
      </c>
      <c r="O231" s="6">
        <v>5.4552116630401297</v>
      </c>
      <c r="P231" s="6">
        <v>11128.2289071</v>
      </c>
      <c r="Q231" s="6">
        <v>5.85086658280715</v>
      </c>
      <c r="R231" s="6">
        <v>18.622469177832201</v>
      </c>
      <c r="S231" s="6">
        <v>4.8127401765625804</v>
      </c>
      <c r="T231" s="6">
        <v>23034.0542413</v>
      </c>
      <c r="U231" s="6">
        <v>3.3363190834751002</v>
      </c>
      <c r="V231" s="6">
        <v>38.546202520640698</v>
      </c>
      <c r="W231" s="6">
        <v>2.5859681591618799</v>
      </c>
      <c r="X231" s="6">
        <v>5367.2778092999997</v>
      </c>
      <c r="Y231" s="6">
        <v>8.5140261941083502</v>
      </c>
      <c r="Z231" s="6">
        <v>8.9818394649287807</v>
      </c>
      <c r="AA231" s="6">
        <v>8.8459587522147096</v>
      </c>
    </row>
    <row r="232" spans="1:27" x14ac:dyDescent="0.25">
      <c r="A232" s="6" t="s">
        <v>274</v>
      </c>
      <c r="B232" s="6" t="s">
        <v>275</v>
      </c>
      <c r="C232" s="6" t="s">
        <v>9</v>
      </c>
      <c r="D232" s="6">
        <v>3414.0360765</v>
      </c>
      <c r="E232" s="6">
        <v>16.632291014164799</v>
      </c>
      <c r="F232" s="6">
        <v>4.3789904012997596</v>
      </c>
      <c r="G232" s="6">
        <v>14.196148829482</v>
      </c>
      <c r="H232" s="6">
        <v>4162.9810667000002</v>
      </c>
      <c r="I232" s="6">
        <v>17.405271107150501</v>
      </c>
      <c r="J232" s="6">
        <v>5.3396196535101099</v>
      </c>
      <c r="K232" s="6">
        <v>15.031339186735501</v>
      </c>
      <c r="L232" s="6">
        <v>3909.3639041000001</v>
      </c>
      <c r="M232" s="6">
        <v>12.218101599198</v>
      </c>
      <c r="N232" s="6">
        <v>5.0143193064297602</v>
      </c>
      <c r="O232" s="6">
        <v>10.1278532459493</v>
      </c>
      <c r="P232" s="6">
        <v>15456.6757569</v>
      </c>
      <c r="Q232" s="6">
        <v>7.1392383953851999</v>
      </c>
      <c r="R232" s="6">
        <v>19.825401155355301</v>
      </c>
      <c r="S232" s="6">
        <v>6.2376145129291602</v>
      </c>
      <c r="T232" s="6">
        <v>41323.559146799998</v>
      </c>
      <c r="U232" s="6">
        <v>4.0445695236016999</v>
      </c>
      <c r="V232" s="6">
        <v>53.003385083409</v>
      </c>
      <c r="W232" s="6">
        <v>2.5502293581718098</v>
      </c>
      <c r="X232" s="6">
        <v>9697.3840497000001</v>
      </c>
      <c r="Y232" s="6">
        <v>8.3417185945634795</v>
      </c>
      <c r="Z232" s="6">
        <v>12.4382843999961</v>
      </c>
      <c r="AA232" s="6">
        <v>7.2082873919875396</v>
      </c>
    </row>
    <row r="233" spans="1:27" x14ac:dyDescent="0.25">
      <c r="A233" s="6" t="s">
        <v>276</v>
      </c>
      <c r="B233" s="6" t="s">
        <v>277</v>
      </c>
      <c r="C233" s="6" t="s">
        <v>9</v>
      </c>
      <c r="D233" s="6">
        <v>3434.4875858</v>
      </c>
      <c r="E233" s="6">
        <v>11.9521548985894</v>
      </c>
      <c r="F233" s="6">
        <v>4.3976884431671897</v>
      </c>
      <c r="G233" s="6">
        <v>10.588141584884101</v>
      </c>
      <c r="H233" s="6">
        <v>5128.5561494000003</v>
      </c>
      <c r="I233" s="6">
        <v>10.034407432846599</v>
      </c>
      <c r="J233" s="6">
        <v>6.56685795039696</v>
      </c>
      <c r="K233" s="6">
        <v>7.8234932873786098</v>
      </c>
      <c r="L233" s="6">
        <v>4585.0376907</v>
      </c>
      <c r="M233" s="6">
        <v>9.5397900151074992</v>
      </c>
      <c r="N233" s="6">
        <v>5.8709099276539201</v>
      </c>
      <c r="O233" s="6">
        <v>8.7970424886173895</v>
      </c>
      <c r="P233" s="6">
        <v>9754.5704979000002</v>
      </c>
      <c r="Q233" s="6">
        <v>5.31524930590568</v>
      </c>
      <c r="R233" s="6">
        <v>12.490236425379999</v>
      </c>
      <c r="S233" s="6">
        <v>5.3227248415060604</v>
      </c>
      <c r="T233" s="6">
        <v>37942.334403499997</v>
      </c>
      <c r="U233" s="6">
        <v>4.32351952717086</v>
      </c>
      <c r="V233" s="6">
        <v>48.583248983906302</v>
      </c>
      <c r="W233" s="6">
        <v>2.3448426005002299</v>
      </c>
      <c r="X233" s="6">
        <v>17252.578568100002</v>
      </c>
      <c r="Y233" s="6">
        <v>6.1187864390933697</v>
      </c>
      <c r="Z233" s="6">
        <v>22.091058269495701</v>
      </c>
      <c r="AA233" s="6">
        <v>5.5950654750075604</v>
      </c>
    </row>
    <row r="234" spans="1:27" x14ac:dyDescent="0.25">
      <c r="A234" t="s">
        <v>1250</v>
      </c>
    </row>
    <row r="235" spans="1:27" x14ac:dyDescent="0.25">
      <c r="A235" t="s">
        <v>1251</v>
      </c>
    </row>
    <row r="236" spans="1:27" x14ac:dyDescent="0.25">
      <c r="A236" t="s">
        <v>1252</v>
      </c>
    </row>
    <row r="237" spans="1:27" x14ac:dyDescent="0.25">
      <c r="A237" t="s">
        <v>1253</v>
      </c>
    </row>
    <row r="238" spans="1:27" x14ac:dyDescent="0.25">
      <c r="A238" t="s">
        <v>1254</v>
      </c>
    </row>
    <row r="241" spans="1:27" x14ac:dyDescent="0.25">
      <c r="L241" s="7" t="str">
        <f>HYPERLINK("#'Indice'!A1", "Ir al índice")</f>
        <v>Ir al índice</v>
      </c>
    </row>
    <row r="242" spans="1:27" ht="17.25" x14ac:dyDescent="0.3">
      <c r="A242" s="4" t="s">
        <v>751</v>
      </c>
    </row>
    <row r="243" spans="1:27" x14ac:dyDescent="0.25">
      <c r="A243" s="5" t="s">
        <v>10</v>
      </c>
      <c r="B243" s="5" t="s">
        <v>54</v>
      </c>
      <c r="C243" s="5" t="s">
        <v>5</v>
      </c>
      <c r="D243" s="5" t="s">
        <v>285</v>
      </c>
      <c r="E243" s="5" t="s">
        <v>286</v>
      </c>
      <c r="F243" s="5" t="s">
        <v>287</v>
      </c>
      <c r="G243" s="5" t="s">
        <v>288</v>
      </c>
      <c r="H243" s="5" t="s">
        <v>289</v>
      </c>
      <c r="I243" s="5" t="s">
        <v>290</v>
      </c>
      <c r="J243" s="5" t="s">
        <v>291</v>
      </c>
      <c r="K243" s="5" t="s">
        <v>292</v>
      </c>
      <c r="L243" s="5" t="s">
        <v>293</v>
      </c>
      <c r="M243" s="5" t="s">
        <v>294</v>
      </c>
      <c r="N243" s="5" t="s">
        <v>295</v>
      </c>
      <c r="O243" s="5" t="s">
        <v>296</v>
      </c>
      <c r="P243" s="5" t="s">
        <v>297</v>
      </c>
      <c r="Q243" s="5" t="s">
        <v>298</v>
      </c>
      <c r="R243" s="5" t="s">
        <v>299</v>
      </c>
      <c r="S243" s="5" t="s">
        <v>300</v>
      </c>
      <c r="T243" s="5" t="s">
        <v>301</v>
      </c>
      <c r="U243" s="5" t="s">
        <v>302</v>
      </c>
      <c r="V243" s="5" t="s">
        <v>303</v>
      </c>
      <c r="W243" s="5" t="s">
        <v>304</v>
      </c>
      <c r="X243" s="5" t="s">
        <v>305</v>
      </c>
      <c r="Y243" s="5" t="s">
        <v>306</v>
      </c>
      <c r="Z243" s="5" t="s">
        <v>307</v>
      </c>
      <c r="AA243" s="5" t="s">
        <v>308</v>
      </c>
    </row>
    <row r="244" spans="1:27" x14ac:dyDescent="0.25">
      <c r="A244" s="6" t="s">
        <v>55</v>
      </c>
      <c r="B244" s="6" t="s">
        <v>56</v>
      </c>
      <c r="C244" s="6" t="s">
        <v>9</v>
      </c>
      <c r="D244" s="6">
        <v>88.7574307</v>
      </c>
      <c r="E244" s="6"/>
      <c r="F244" s="6">
        <v>15.462966808088099</v>
      </c>
      <c r="G244" s="6"/>
      <c r="H244" s="6">
        <v>72.425240299999999</v>
      </c>
      <c r="I244" s="6"/>
      <c r="J244" s="6">
        <v>12.6176375092694</v>
      </c>
      <c r="K244" s="6"/>
      <c r="L244" s="6">
        <v>79.714449900000005</v>
      </c>
      <c r="M244" s="6"/>
      <c r="N244" s="6">
        <v>13.887534634648899</v>
      </c>
      <c r="O244" s="6"/>
      <c r="P244" s="6">
        <v>74.972337899999999</v>
      </c>
      <c r="Q244" s="6"/>
      <c r="R244" s="6">
        <v>13.061382729643</v>
      </c>
      <c r="S244" s="6"/>
      <c r="T244" s="6">
        <v>204.64860859999999</v>
      </c>
      <c r="U244" s="6"/>
      <c r="V244" s="6">
        <v>35.653067209652903</v>
      </c>
      <c r="W244" s="6"/>
      <c r="X244" s="6">
        <v>53.4819405</v>
      </c>
      <c r="Y244" s="6"/>
      <c r="Z244" s="6">
        <v>9.3174111086976499</v>
      </c>
      <c r="AA244" s="6"/>
    </row>
    <row r="245" spans="1:27" x14ac:dyDescent="0.25">
      <c r="A245" s="6" t="s">
        <v>57</v>
      </c>
      <c r="B245" s="6" t="s">
        <v>58</v>
      </c>
      <c r="C245" s="6" t="s">
        <v>9</v>
      </c>
      <c r="D245" s="6">
        <v>62.844222500000001</v>
      </c>
      <c r="E245" s="6"/>
      <c r="F245" s="6">
        <v>6.1976549413735302</v>
      </c>
      <c r="G245" s="6"/>
      <c r="H245" s="6">
        <v>74.733670000000004</v>
      </c>
      <c r="I245" s="6"/>
      <c r="J245" s="6">
        <v>7.3701842546063698</v>
      </c>
      <c r="K245" s="6"/>
      <c r="L245" s="6">
        <v>117.1959825</v>
      </c>
      <c r="M245" s="6"/>
      <c r="N245" s="6">
        <v>11.557788944723599</v>
      </c>
      <c r="O245" s="6"/>
      <c r="P245" s="6">
        <v>147.76884749999999</v>
      </c>
      <c r="Q245" s="6"/>
      <c r="R245" s="6">
        <v>14.572864321608</v>
      </c>
      <c r="S245" s="6"/>
      <c r="T245" s="6">
        <v>460.29146750000001</v>
      </c>
      <c r="U245" s="6"/>
      <c r="V245" s="6">
        <v>45.393634840871002</v>
      </c>
      <c r="W245" s="6"/>
      <c r="X245" s="6">
        <v>151.16583249999999</v>
      </c>
      <c r="Y245" s="6"/>
      <c r="Z245" s="6">
        <v>14.9078726968174</v>
      </c>
      <c r="AA245" s="6"/>
    </row>
    <row r="246" spans="1:27" x14ac:dyDescent="0.25">
      <c r="A246" s="6" t="s">
        <v>59</v>
      </c>
      <c r="B246" s="6" t="s">
        <v>60</v>
      </c>
      <c r="C246" s="6" t="s">
        <v>9</v>
      </c>
      <c r="D246" s="6">
        <v>116.9273448</v>
      </c>
      <c r="E246" s="6"/>
      <c r="F246" s="6">
        <v>11.385330499584599</v>
      </c>
      <c r="G246" s="6"/>
      <c r="H246" s="6">
        <v>153.55795219999999</v>
      </c>
      <c r="I246" s="6"/>
      <c r="J246" s="6">
        <v>14.952088749016101</v>
      </c>
      <c r="K246" s="6"/>
      <c r="L246" s="6">
        <v>166.57258390000001</v>
      </c>
      <c r="M246" s="6"/>
      <c r="N246" s="6">
        <v>16.219336230675101</v>
      </c>
      <c r="O246" s="6"/>
      <c r="P246" s="6">
        <v>117.9278486</v>
      </c>
      <c r="Q246" s="6"/>
      <c r="R246" s="6">
        <v>11.482750538058699</v>
      </c>
      <c r="S246" s="6"/>
      <c r="T246" s="6">
        <v>366.72723719999999</v>
      </c>
      <c r="U246" s="6"/>
      <c r="V246" s="6">
        <v>35.708591569091602</v>
      </c>
      <c r="W246" s="6"/>
      <c r="X246" s="6">
        <v>105.28703830000001</v>
      </c>
      <c r="Y246" s="6"/>
      <c r="Z246" s="6">
        <v>10.251902413573999</v>
      </c>
      <c r="AA246" s="6"/>
    </row>
    <row r="247" spans="1:27" x14ac:dyDescent="0.25">
      <c r="A247" s="6" t="s">
        <v>63</v>
      </c>
      <c r="B247" s="6" t="s">
        <v>64</v>
      </c>
      <c r="C247" s="6" t="s">
        <v>9</v>
      </c>
      <c r="D247" s="6">
        <v>1022.2914955</v>
      </c>
      <c r="E247" s="6"/>
      <c r="F247" s="6">
        <v>10.9172521929427</v>
      </c>
      <c r="G247" s="6"/>
      <c r="H247" s="6">
        <v>1018.6316849</v>
      </c>
      <c r="I247" s="6"/>
      <c r="J247" s="6">
        <v>10.878168354845201</v>
      </c>
      <c r="K247" s="6"/>
      <c r="L247" s="6">
        <v>1232.7388992000001</v>
      </c>
      <c r="M247" s="6"/>
      <c r="N247" s="6">
        <v>13.164661458945901</v>
      </c>
      <c r="O247" s="6"/>
      <c r="P247" s="6">
        <v>1504.4941074999999</v>
      </c>
      <c r="Q247" s="6"/>
      <c r="R247" s="6">
        <v>16.066788843176699</v>
      </c>
      <c r="S247" s="6"/>
      <c r="T247" s="6">
        <v>3496.0458248</v>
      </c>
      <c r="U247" s="6"/>
      <c r="V247" s="6">
        <v>37.334961814153303</v>
      </c>
      <c r="W247" s="6"/>
      <c r="X247" s="6">
        <v>1089.7979895000001</v>
      </c>
      <c r="Y247" s="6"/>
      <c r="Z247" s="6">
        <v>11.638167335936201</v>
      </c>
      <c r="AA247" s="6"/>
    </row>
    <row r="248" spans="1:27" x14ac:dyDescent="0.25">
      <c r="A248" s="6" t="s">
        <v>75</v>
      </c>
      <c r="B248" s="6" t="s">
        <v>76</v>
      </c>
      <c r="C248" s="6" t="s">
        <v>9</v>
      </c>
      <c r="D248" s="6">
        <v>388.82880899999998</v>
      </c>
      <c r="E248" s="6"/>
      <c r="F248" s="6">
        <v>9.8762715041532996</v>
      </c>
      <c r="G248" s="6"/>
      <c r="H248" s="6">
        <v>395.61274589999999</v>
      </c>
      <c r="I248" s="6"/>
      <c r="J248" s="6">
        <v>10.0485838460905</v>
      </c>
      <c r="K248" s="6"/>
      <c r="L248" s="6">
        <v>448.39817310000001</v>
      </c>
      <c r="M248" s="6"/>
      <c r="N248" s="6">
        <v>11.389336378884201</v>
      </c>
      <c r="O248" s="6"/>
      <c r="P248" s="6">
        <v>690.31308920000004</v>
      </c>
      <c r="Q248" s="6"/>
      <c r="R248" s="6">
        <v>17.533987538999401</v>
      </c>
      <c r="S248" s="6"/>
      <c r="T248" s="6">
        <v>1546.1192406</v>
      </c>
      <c r="U248" s="6"/>
      <c r="V248" s="6">
        <v>39.271507266224503</v>
      </c>
      <c r="W248" s="6"/>
      <c r="X248" s="6">
        <v>467.72794099999999</v>
      </c>
      <c r="Y248" s="6"/>
      <c r="Z248" s="6">
        <v>11.880313465648101</v>
      </c>
      <c r="AA248" s="6"/>
    </row>
    <row r="249" spans="1:27" x14ac:dyDescent="0.25">
      <c r="A249" s="6" t="s">
        <v>91</v>
      </c>
      <c r="B249" s="6" t="s">
        <v>92</v>
      </c>
      <c r="C249" s="6" t="s">
        <v>9</v>
      </c>
      <c r="D249" s="6">
        <v>1072.8272708</v>
      </c>
      <c r="E249" s="6"/>
      <c r="F249" s="6">
        <v>10.794966809167301</v>
      </c>
      <c r="G249" s="6"/>
      <c r="H249" s="6">
        <v>1365.1670574</v>
      </c>
      <c r="I249" s="6"/>
      <c r="J249" s="6">
        <v>13.7365384668236</v>
      </c>
      <c r="K249" s="6"/>
      <c r="L249" s="6">
        <v>1241.6409309000001</v>
      </c>
      <c r="M249" s="6"/>
      <c r="N249" s="6">
        <v>12.4935979936213</v>
      </c>
      <c r="O249" s="6"/>
      <c r="P249" s="6">
        <v>1557.6063971999999</v>
      </c>
      <c r="Q249" s="6"/>
      <c r="R249" s="6">
        <v>15.672895178160701</v>
      </c>
      <c r="S249" s="6"/>
      <c r="T249" s="6">
        <v>3682.5254254000001</v>
      </c>
      <c r="U249" s="6"/>
      <c r="V249" s="6">
        <v>37.054184604632901</v>
      </c>
      <c r="W249" s="6"/>
      <c r="X249" s="6">
        <v>1018.450328</v>
      </c>
      <c r="Y249" s="6"/>
      <c r="Z249" s="6">
        <v>10.2478169475943</v>
      </c>
      <c r="AA249" s="6"/>
    </row>
    <row r="250" spans="1:27" x14ac:dyDescent="0.25">
      <c r="A250" s="6" t="s">
        <v>93</v>
      </c>
      <c r="B250" s="6" t="s">
        <v>94</v>
      </c>
      <c r="C250" s="6" t="s">
        <v>9</v>
      </c>
      <c r="D250" s="6">
        <v>281.52265440000002</v>
      </c>
      <c r="E250" s="6"/>
      <c r="F250" s="6">
        <v>7.8589420654911804</v>
      </c>
      <c r="G250" s="6"/>
      <c r="H250" s="6">
        <v>369.94964199999998</v>
      </c>
      <c r="I250" s="6"/>
      <c r="J250" s="6">
        <v>10.327455919395501</v>
      </c>
      <c r="K250" s="6"/>
      <c r="L250" s="6">
        <v>422.2839816</v>
      </c>
      <c r="M250" s="6"/>
      <c r="N250" s="6">
        <v>11.7884130982368</v>
      </c>
      <c r="O250" s="6"/>
      <c r="P250" s="6">
        <v>539.58508759999995</v>
      </c>
      <c r="Q250" s="6"/>
      <c r="R250" s="6">
        <v>15.0629722921914</v>
      </c>
      <c r="S250" s="6"/>
      <c r="T250" s="6">
        <v>1411.2225367999999</v>
      </c>
      <c r="U250" s="6"/>
      <c r="V250" s="6">
        <v>39.395465994962201</v>
      </c>
      <c r="W250" s="6"/>
      <c r="X250" s="6">
        <v>557.63141159999998</v>
      </c>
      <c r="Y250" s="6"/>
      <c r="Z250" s="6">
        <v>15.5667506297229</v>
      </c>
      <c r="AA250" s="6"/>
    </row>
    <row r="251" spans="1:27" x14ac:dyDescent="0.25">
      <c r="A251" t="s">
        <v>1250</v>
      </c>
    </row>
    <row r="252" spans="1:27" x14ac:dyDescent="0.25">
      <c r="A252" t="s">
        <v>1251</v>
      </c>
    </row>
    <row r="253" spans="1:27" x14ac:dyDescent="0.25">
      <c r="A253" t="s">
        <v>1252</v>
      </c>
    </row>
    <row r="254" spans="1:27" x14ac:dyDescent="0.25">
      <c r="A254" t="s">
        <v>1253</v>
      </c>
    </row>
    <row r="255" spans="1:27" x14ac:dyDescent="0.25">
      <c r="A255" t="s">
        <v>1254</v>
      </c>
    </row>
    <row r="258" spans="1:27" x14ac:dyDescent="0.25">
      <c r="L258" s="7" t="str">
        <f>HYPERLINK("#'Indice'!A1", "Ir al índice")</f>
        <v>Ir al índice</v>
      </c>
    </row>
    <row r="259" spans="1:27" ht="17.25" x14ac:dyDescent="0.3">
      <c r="A259" s="8" t="s">
        <v>752</v>
      </c>
    </row>
    <row r="260" spans="1:27" x14ac:dyDescent="0.25">
      <c r="A260" s="5" t="s">
        <v>10</v>
      </c>
      <c r="B260" s="5" t="s">
        <v>4</v>
      </c>
      <c r="C260" s="5" t="s">
        <v>5</v>
      </c>
      <c r="D260" s="5" t="s">
        <v>285</v>
      </c>
      <c r="E260" s="5" t="s">
        <v>286</v>
      </c>
      <c r="F260" s="5" t="s">
        <v>287</v>
      </c>
      <c r="G260" s="5" t="s">
        <v>288</v>
      </c>
      <c r="H260" s="5" t="s">
        <v>289</v>
      </c>
      <c r="I260" s="5" t="s">
        <v>290</v>
      </c>
      <c r="J260" s="5" t="s">
        <v>291</v>
      </c>
      <c r="K260" s="5" t="s">
        <v>292</v>
      </c>
      <c r="L260" s="5" t="s">
        <v>293</v>
      </c>
      <c r="M260" s="5" t="s">
        <v>294</v>
      </c>
      <c r="N260" s="5" t="s">
        <v>295</v>
      </c>
      <c r="O260" s="5" t="s">
        <v>296</v>
      </c>
      <c r="P260" s="5" t="s">
        <v>297</v>
      </c>
      <c r="Q260" s="5" t="s">
        <v>298</v>
      </c>
      <c r="R260" s="5" t="s">
        <v>299</v>
      </c>
      <c r="S260" s="5" t="s">
        <v>300</v>
      </c>
      <c r="T260" s="5" t="s">
        <v>301</v>
      </c>
      <c r="U260" s="5" t="s">
        <v>302</v>
      </c>
      <c r="V260" s="5" t="s">
        <v>303</v>
      </c>
      <c r="W260" s="5" t="s">
        <v>304</v>
      </c>
      <c r="X260" s="5" t="s">
        <v>305</v>
      </c>
      <c r="Y260" s="5" t="s">
        <v>306</v>
      </c>
      <c r="Z260" s="5" t="s">
        <v>307</v>
      </c>
      <c r="AA260" s="5" t="s">
        <v>308</v>
      </c>
    </row>
    <row r="261" spans="1:27" x14ac:dyDescent="0.25">
      <c r="A261" s="6" t="s">
        <v>8</v>
      </c>
      <c r="B261" s="6" t="s">
        <v>11</v>
      </c>
      <c r="C261" s="6" t="s">
        <v>9</v>
      </c>
      <c r="D261" s="6">
        <v>3033.9992277000001</v>
      </c>
      <c r="E261" s="6"/>
      <c r="F261" s="6">
        <v>10.306959793331</v>
      </c>
      <c r="G261" s="6"/>
      <c r="H261" s="6">
        <v>3450.0779926999999</v>
      </c>
      <c r="I261" s="6"/>
      <c r="J261" s="6">
        <v>11.720443047565301</v>
      </c>
      <c r="K261" s="6"/>
      <c r="L261" s="6">
        <v>3708.5450010999998</v>
      </c>
      <c r="M261" s="6"/>
      <c r="N261" s="6">
        <v>12.598495038864201</v>
      </c>
      <c r="O261" s="6"/>
      <c r="P261" s="6">
        <v>4632.6677154999998</v>
      </c>
      <c r="Q261" s="6"/>
      <c r="R261" s="6">
        <v>15.737881355928399</v>
      </c>
      <c r="S261" s="6"/>
      <c r="T261" s="6">
        <v>11167.5803409</v>
      </c>
      <c r="U261" s="6"/>
      <c r="V261" s="6">
        <v>37.937979849028203</v>
      </c>
      <c r="W261" s="6"/>
      <c r="X261" s="6">
        <v>3443.5424813999998</v>
      </c>
      <c r="Y261" s="6"/>
      <c r="Z261" s="6">
        <v>11.6982409152829</v>
      </c>
      <c r="AA261" s="6"/>
    </row>
    <row r="262" spans="1:27" x14ac:dyDescent="0.25">
      <c r="A262" s="6" t="s">
        <v>12</v>
      </c>
      <c r="B262" s="6" t="s">
        <v>13</v>
      </c>
      <c r="C262" s="6" t="s">
        <v>9</v>
      </c>
      <c r="D262" s="6">
        <v>2402.9900981999999</v>
      </c>
      <c r="E262" s="6">
        <v>8.1588331844220399</v>
      </c>
      <c r="F262" s="6">
        <v>9.4758866599088591</v>
      </c>
      <c r="G262" s="6">
        <v>7.3016373410864803</v>
      </c>
      <c r="H262" s="6">
        <v>2561.3503863000001</v>
      </c>
      <c r="I262" s="6">
        <v>8.2152873520323393</v>
      </c>
      <c r="J262" s="6">
        <v>10.1003603698048</v>
      </c>
      <c r="K262" s="6">
        <v>7.41297495465985</v>
      </c>
      <c r="L262" s="6">
        <v>2791.5167602000001</v>
      </c>
      <c r="M262" s="6">
        <v>7.4499551939403803</v>
      </c>
      <c r="N262" s="6">
        <v>11.0079922712564</v>
      </c>
      <c r="O262" s="6">
        <v>6.6498320495164398</v>
      </c>
      <c r="P262" s="6">
        <v>4460.9801469000004</v>
      </c>
      <c r="Q262" s="6">
        <v>5.9389957933772202</v>
      </c>
      <c r="R262" s="6">
        <v>17.591309384001399</v>
      </c>
      <c r="S262" s="6">
        <v>5.3581247596818002</v>
      </c>
      <c r="T262" s="6">
        <v>10004.144237</v>
      </c>
      <c r="U262" s="6">
        <v>2.7018060375131401</v>
      </c>
      <c r="V262" s="6">
        <v>39.450073885116097</v>
      </c>
      <c r="W262" s="6">
        <v>2.59857095174271</v>
      </c>
      <c r="X262" s="6">
        <v>3138.0183726</v>
      </c>
      <c r="Y262" s="6">
        <v>5.8823607501142101</v>
      </c>
      <c r="Z262" s="6">
        <v>12.374377429912499</v>
      </c>
      <c r="AA262" s="6">
        <v>6.3931177018720797</v>
      </c>
    </row>
    <row r="263" spans="1:27" x14ac:dyDescent="0.25">
      <c r="A263" s="6" t="s">
        <v>14</v>
      </c>
      <c r="B263" s="6" t="s">
        <v>15</v>
      </c>
      <c r="C263" s="6" t="s">
        <v>9</v>
      </c>
      <c r="D263" s="6">
        <v>1262.3676124000001</v>
      </c>
      <c r="E263" s="6">
        <v>10.5658454626998</v>
      </c>
      <c r="F263" s="6">
        <v>9.9949929675399893</v>
      </c>
      <c r="G263" s="6">
        <v>8.7822768821594899</v>
      </c>
      <c r="H263" s="6">
        <v>1163.1278305000001</v>
      </c>
      <c r="I263" s="6">
        <v>11.286218260321499</v>
      </c>
      <c r="J263" s="6">
        <v>9.2092464762268005</v>
      </c>
      <c r="K263" s="6">
        <v>8.8258954703811199</v>
      </c>
      <c r="L263" s="6">
        <v>1650.5101870000001</v>
      </c>
      <c r="M263" s="6">
        <v>8.5243715383387393</v>
      </c>
      <c r="N263" s="6">
        <v>13.0681724957713</v>
      </c>
      <c r="O263" s="6">
        <v>6.8396941609277997</v>
      </c>
      <c r="P263" s="6">
        <v>2136.7286669999999</v>
      </c>
      <c r="Q263" s="6">
        <v>7.8490247025480402</v>
      </c>
      <c r="R263" s="6">
        <v>16.917883341131599</v>
      </c>
      <c r="S263" s="6">
        <v>6.3632024075384797</v>
      </c>
      <c r="T263" s="6">
        <v>4957.6792101000001</v>
      </c>
      <c r="U263" s="6">
        <v>3.20460900931297</v>
      </c>
      <c r="V263" s="6">
        <v>39.253200378027003</v>
      </c>
      <c r="W263" s="6">
        <v>3.0501139390424701</v>
      </c>
      <c r="X263" s="6">
        <v>1459.586499</v>
      </c>
      <c r="Y263" s="6">
        <v>9.0022755667802397</v>
      </c>
      <c r="Z263" s="6">
        <v>11.556504341303301</v>
      </c>
      <c r="AA263" s="6">
        <v>10.3342828209268</v>
      </c>
    </row>
    <row r="264" spans="1:27" x14ac:dyDescent="0.25">
      <c r="A264" s="6" t="s">
        <v>16</v>
      </c>
      <c r="B264" s="6" t="s">
        <v>17</v>
      </c>
      <c r="C264" s="6" t="s">
        <v>9</v>
      </c>
      <c r="D264" s="6">
        <v>173.146581</v>
      </c>
      <c r="E264" s="6">
        <v>9.3352005601867294</v>
      </c>
      <c r="F264" s="6">
        <v>9.5149253731343304</v>
      </c>
      <c r="G264" s="6">
        <v>7.4978699048931503</v>
      </c>
      <c r="H264" s="6">
        <v>160.69813400000001</v>
      </c>
      <c r="I264" s="6">
        <v>8.7867458932294191</v>
      </c>
      <c r="J264" s="6">
        <v>8.8308457711442792</v>
      </c>
      <c r="K264" s="6">
        <v>7.5270629081778102</v>
      </c>
      <c r="L264" s="6">
        <v>225.203723</v>
      </c>
      <c r="M264" s="6">
        <v>9.8738284147257307</v>
      </c>
      <c r="N264" s="6">
        <v>12.375621890547301</v>
      </c>
      <c r="O264" s="6">
        <v>8.0564123346220597</v>
      </c>
      <c r="P264" s="6">
        <v>330.44968399999999</v>
      </c>
      <c r="Q264" s="6">
        <v>8.1567262059112</v>
      </c>
      <c r="R264" s="6">
        <v>18.159203980099502</v>
      </c>
      <c r="S264" s="6">
        <v>5.7848319771204997</v>
      </c>
      <c r="T264" s="6">
        <v>750.30185100000006</v>
      </c>
      <c r="U264" s="6">
        <v>5.2504288522571203</v>
      </c>
      <c r="V264" s="6">
        <v>41.231343283582099</v>
      </c>
      <c r="W264" s="6">
        <v>2.3449168761798398</v>
      </c>
      <c r="X264" s="6">
        <v>179.936643</v>
      </c>
      <c r="Y264" s="6">
        <v>10.7287560435421</v>
      </c>
      <c r="Z264" s="6">
        <v>9.8880597014925407</v>
      </c>
      <c r="AA264" s="6">
        <v>11.004855954404199</v>
      </c>
    </row>
    <row r="265" spans="1:27" x14ac:dyDescent="0.25">
      <c r="A265" s="6" t="s">
        <v>18</v>
      </c>
      <c r="B265" s="6" t="s">
        <v>19</v>
      </c>
      <c r="C265" s="6" t="s">
        <v>9</v>
      </c>
      <c r="D265" s="6">
        <v>1349.4792987000001</v>
      </c>
      <c r="E265" s="6">
        <v>13.596745563951201</v>
      </c>
      <c r="F265" s="6">
        <v>7.8040671907804997</v>
      </c>
      <c r="G265" s="6">
        <v>10.9044387001146</v>
      </c>
      <c r="H265" s="6">
        <v>1717.7179309999999</v>
      </c>
      <c r="I265" s="6">
        <v>10.851033639355499</v>
      </c>
      <c r="J265" s="6">
        <v>9.9335989527561708</v>
      </c>
      <c r="K265" s="6">
        <v>8.1850874711955601</v>
      </c>
      <c r="L265" s="6">
        <v>1684.4088790000001</v>
      </c>
      <c r="M265" s="6">
        <v>10.224655074612</v>
      </c>
      <c r="N265" s="6">
        <v>9.7409720038881105</v>
      </c>
      <c r="O265" s="6">
        <v>8.9366480658816894</v>
      </c>
      <c r="P265" s="6">
        <v>2470.7884715</v>
      </c>
      <c r="Q265" s="6">
        <v>7.1118021181919397</v>
      </c>
      <c r="R265" s="6">
        <v>14.288621740524</v>
      </c>
      <c r="S265" s="6">
        <v>6.3272956894298398</v>
      </c>
      <c r="T265" s="6">
        <v>7356.9823285000002</v>
      </c>
      <c r="U265" s="6">
        <v>3.6954742698591501</v>
      </c>
      <c r="V265" s="6">
        <v>42.545583669425703</v>
      </c>
      <c r="W265" s="6">
        <v>2.3264642344570601</v>
      </c>
      <c r="X265" s="6">
        <v>2712.6230922</v>
      </c>
      <c r="Y265" s="6">
        <v>6.11549808132109</v>
      </c>
      <c r="Z265" s="6">
        <v>15.6871564426256</v>
      </c>
      <c r="AA265" s="6">
        <v>6.9481564927910204</v>
      </c>
    </row>
    <row r="266" spans="1:27" x14ac:dyDescent="0.25">
      <c r="A266" s="6" t="s">
        <v>20</v>
      </c>
      <c r="B266" s="6" t="s">
        <v>21</v>
      </c>
      <c r="C266" s="6" t="s">
        <v>9</v>
      </c>
      <c r="D266" s="6">
        <v>193.10127689999999</v>
      </c>
      <c r="E266" s="6">
        <v>9.4668829507589205</v>
      </c>
      <c r="F266" s="6">
        <v>9.8672090694048205</v>
      </c>
      <c r="G266" s="6">
        <v>8.2073952692759296</v>
      </c>
      <c r="H266" s="6">
        <v>191.71622869999999</v>
      </c>
      <c r="I266" s="6">
        <v>11.0487973208654</v>
      </c>
      <c r="J266" s="6">
        <v>9.7964350156025706</v>
      </c>
      <c r="K266" s="6">
        <v>9.2421819115069592</v>
      </c>
      <c r="L266" s="6">
        <v>211.19882519999999</v>
      </c>
      <c r="M266" s="6">
        <v>9.1493114804659896</v>
      </c>
      <c r="N266" s="6">
        <v>10.7919688409947</v>
      </c>
      <c r="O266" s="6">
        <v>8.1108555977072996</v>
      </c>
      <c r="P266" s="6">
        <v>367.01753250000002</v>
      </c>
      <c r="Q266" s="6">
        <v>7.1538961054711097</v>
      </c>
      <c r="R266" s="6">
        <v>18.754089995945399</v>
      </c>
      <c r="S266" s="6">
        <v>6.2315410300286</v>
      </c>
      <c r="T266" s="6">
        <v>765.11685739999996</v>
      </c>
      <c r="U266" s="6">
        <v>3.40619351224221</v>
      </c>
      <c r="V266" s="6">
        <v>39.0964167388776</v>
      </c>
      <c r="W266" s="6">
        <v>3.7592925207791299</v>
      </c>
      <c r="X266" s="6">
        <v>228.84923280000001</v>
      </c>
      <c r="Y266" s="6">
        <v>10.613032818653901</v>
      </c>
      <c r="Z266" s="6">
        <v>11.693880339174999</v>
      </c>
      <c r="AA266" s="6">
        <v>10.913719293252401</v>
      </c>
    </row>
    <row r="267" spans="1:27" x14ac:dyDescent="0.25">
      <c r="A267" s="6" t="s">
        <v>22</v>
      </c>
      <c r="B267" s="6" t="s">
        <v>23</v>
      </c>
      <c r="C267" s="6" t="s">
        <v>9</v>
      </c>
      <c r="D267" s="6">
        <v>496.26967639999998</v>
      </c>
      <c r="E267" s="6">
        <v>9.8492146425659399</v>
      </c>
      <c r="F267" s="6">
        <v>10.950345905402701</v>
      </c>
      <c r="G267" s="6">
        <v>8.7546199982666604</v>
      </c>
      <c r="H267" s="6">
        <v>535.71868259999997</v>
      </c>
      <c r="I267" s="6">
        <v>10.6415470436941</v>
      </c>
      <c r="J267" s="6">
        <v>11.8208005877198</v>
      </c>
      <c r="K267" s="6">
        <v>7.8445685811512798</v>
      </c>
      <c r="L267" s="6">
        <v>487.58115609999999</v>
      </c>
      <c r="M267" s="6">
        <v>10.843435465895</v>
      </c>
      <c r="N267" s="6">
        <v>10.7586309826186</v>
      </c>
      <c r="O267" s="6">
        <v>8.19502595775052</v>
      </c>
      <c r="P267" s="6">
        <v>780.73431140000002</v>
      </c>
      <c r="Q267" s="6">
        <v>6.5980376670207201</v>
      </c>
      <c r="R267" s="6">
        <v>17.227147207671699</v>
      </c>
      <c r="S267" s="6">
        <v>6.0079637385845102</v>
      </c>
      <c r="T267" s="6">
        <v>1740.8588634</v>
      </c>
      <c r="U267" s="6">
        <v>4.4492854836354399</v>
      </c>
      <c r="V267" s="6">
        <v>38.412596282330902</v>
      </c>
      <c r="W267" s="6">
        <v>3.4932254814966002</v>
      </c>
      <c r="X267" s="6">
        <v>490.83730980000001</v>
      </c>
      <c r="Y267" s="6">
        <v>8.3710864025262595</v>
      </c>
      <c r="Z267" s="6">
        <v>10.8304790342562</v>
      </c>
      <c r="AA267" s="6">
        <v>9.1162644895863991</v>
      </c>
    </row>
    <row r="268" spans="1:27" x14ac:dyDescent="0.25">
      <c r="A268" s="6" t="s">
        <v>24</v>
      </c>
      <c r="B268" s="6" t="s">
        <v>25</v>
      </c>
      <c r="C268" s="6" t="s">
        <v>9</v>
      </c>
      <c r="D268" s="6">
        <v>625.61125440000001</v>
      </c>
      <c r="E268" s="6">
        <v>11.3724673042465</v>
      </c>
      <c r="F268" s="6">
        <v>7.7350550700716196</v>
      </c>
      <c r="G268" s="6">
        <v>9.7886869396195308</v>
      </c>
      <c r="H268" s="6">
        <v>757.4472634</v>
      </c>
      <c r="I268" s="6">
        <v>9.0714386574701908</v>
      </c>
      <c r="J268" s="6">
        <v>9.3650749628746492</v>
      </c>
      <c r="K268" s="6">
        <v>7.77464182036592</v>
      </c>
      <c r="L268" s="6">
        <v>996.65345969999998</v>
      </c>
      <c r="M268" s="6">
        <v>9.2086877853418194</v>
      </c>
      <c r="N268" s="6">
        <v>12.3226194259412</v>
      </c>
      <c r="O268" s="6">
        <v>7.7824475461043701</v>
      </c>
      <c r="P268" s="6">
        <v>1222.8574966000001</v>
      </c>
      <c r="Q268" s="6">
        <v>9.2514617318426193</v>
      </c>
      <c r="R268" s="6">
        <v>15.1194052417145</v>
      </c>
      <c r="S268" s="6">
        <v>7.9654628885301904</v>
      </c>
      <c r="T268" s="6">
        <v>3501.1251298000002</v>
      </c>
      <c r="U268" s="6">
        <v>3.0204529835746001</v>
      </c>
      <c r="V268" s="6">
        <v>43.287897229705997</v>
      </c>
      <c r="W268" s="6">
        <v>2.6743081359385599</v>
      </c>
      <c r="X268" s="6">
        <v>984.30540040000005</v>
      </c>
      <c r="Y268" s="6">
        <v>6.28443059772877</v>
      </c>
      <c r="Z268" s="6">
        <v>12.169948069691999</v>
      </c>
      <c r="AA268" s="6">
        <v>7.0716820792648898</v>
      </c>
    </row>
    <row r="269" spans="1:27" x14ac:dyDescent="0.25">
      <c r="A269" t="s">
        <v>1250</v>
      </c>
    </row>
    <row r="270" spans="1:27" x14ac:dyDescent="0.25">
      <c r="A270" t="s">
        <v>1251</v>
      </c>
    </row>
    <row r="271" spans="1:27" x14ac:dyDescent="0.25">
      <c r="A271" t="s">
        <v>1252</v>
      </c>
    </row>
    <row r="272" spans="1:27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27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724</v>
      </c>
    </row>
    <row r="7" spans="1:19" ht="21" x14ac:dyDescent="0.35">
      <c r="A7" s="2" t="s">
        <v>284</v>
      </c>
    </row>
    <row r="9" spans="1:19" x14ac:dyDescent="0.25">
      <c r="A9" t="s">
        <v>1271</v>
      </c>
    </row>
    <row r="10" spans="1:19" x14ac:dyDescent="0.25">
      <c r="A10" t="s">
        <v>2</v>
      </c>
    </row>
    <row r="11" spans="1:19" x14ac:dyDescent="0.25">
      <c r="A11" t="s">
        <v>1091</v>
      </c>
    </row>
    <row r="12" spans="1:19" x14ac:dyDescent="0.25">
      <c r="A12" s="3" t="s">
        <v>1165</v>
      </c>
    </row>
    <row r="13" spans="1:19" x14ac:dyDescent="0.25">
      <c r="A13" s="3" t="s">
        <v>1166</v>
      </c>
    </row>
    <row r="15" spans="1:19" ht="17.25" x14ac:dyDescent="0.3">
      <c r="A15" s="4" t="s">
        <v>1173</v>
      </c>
    </row>
    <row r="16" spans="1:19" x14ac:dyDescent="0.25">
      <c r="A16" s="5" t="s">
        <v>3</v>
      </c>
      <c r="B16" s="5" t="s">
        <v>4</v>
      </c>
      <c r="C16" s="5" t="s">
        <v>5</v>
      </c>
      <c r="D16" s="5" t="s">
        <v>309</v>
      </c>
      <c r="E16" s="5" t="s">
        <v>310</v>
      </c>
      <c r="F16" s="5" t="s">
        <v>311</v>
      </c>
      <c r="G16" s="5" t="s">
        <v>312</v>
      </c>
      <c r="H16" s="5" t="s">
        <v>313</v>
      </c>
      <c r="I16" s="5" t="s">
        <v>314</v>
      </c>
      <c r="J16" s="5" t="s">
        <v>315</v>
      </c>
      <c r="K16" s="5" t="s">
        <v>316</v>
      </c>
      <c r="L16" s="5" t="s">
        <v>301</v>
      </c>
      <c r="M16" s="5" t="s">
        <v>302</v>
      </c>
      <c r="N16" s="5" t="s">
        <v>303</v>
      </c>
      <c r="O16" s="5" t="s">
        <v>304</v>
      </c>
      <c r="P16" s="5" t="s">
        <v>305</v>
      </c>
      <c r="Q16" s="5" t="s">
        <v>306</v>
      </c>
      <c r="R16" s="5" t="s">
        <v>307</v>
      </c>
      <c r="S16" s="5" t="s">
        <v>308</v>
      </c>
    </row>
    <row r="17" spans="1:19" x14ac:dyDescent="0.25">
      <c r="A17" s="6" t="s">
        <v>8</v>
      </c>
      <c r="B17" s="6" t="s">
        <v>11</v>
      </c>
      <c r="C17" s="6" t="s">
        <v>9</v>
      </c>
      <c r="D17" s="6">
        <v>1342419.5129298</v>
      </c>
      <c r="E17" s="6">
        <v>0.86964213565305803</v>
      </c>
      <c r="F17" s="6">
        <v>17.0890381554036</v>
      </c>
      <c r="G17" s="6">
        <v>0.66483431653358405</v>
      </c>
      <c r="H17" s="6">
        <v>1904818.0928835</v>
      </c>
      <c r="I17" s="6">
        <v>0.66591711007820897</v>
      </c>
      <c r="J17" s="6">
        <v>24.2483878957825</v>
      </c>
      <c r="K17" s="6">
        <v>0.491511984787248</v>
      </c>
      <c r="L17" s="6">
        <v>3457506.4954223</v>
      </c>
      <c r="M17" s="6">
        <v>0.40145865083279503</v>
      </c>
      <c r="N17" s="6">
        <v>44.014154929761602</v>
      </c>
      <c r="O17" s="6">
        <v>0.27025632437698199</v>
      </c>
      <c r="P17" s="6">
        <v>1150698.0876235</v>
      </c>
      <c r="Q17" s="6">
        <v>0.74932256687941601</v>
      </c>
      <c r="R17" s="6">
        <v>14.648419019052399</v>
      </c>
      <c r="S17" s="6">
        <v>0.793008453825084</v>
      </c>
    </row>
    <row r="18" spans="1:19" x14ac:dyDescent="0.25">
      <c r="A18" s="6" t="s">
        <v>8</v>
      </c>
      <c r="B18" s="6" t="s">
        <v>1168</v>
      </c>
      <c r="C18" s="6" t="s">
        <v>9</v>
      </c>
      <c r="D18" s="6">
        <v>7564.0625288000001</v>
      </c>
      <c r="E18" s="6"/>
      <c r="F18" s="6">
        <v>25.696278247797899</v>
      </c>
      <c r="G18" s="6"/>
      <c r="H18" s="6">
        <v>7261.2274082000004</v>
      </c>
      <c r="I18" s="6"/>
      <c r="J18" s="6">
        <v>24.667500987891</v>
      </c>
      <c r="K18" s="6"/>
      <c r="L18" s="6">
        <v>11167.5803409</v>
      </c>
      <c r="M18" s="6"/>
      <c r="N18" s="6">
        <v>37.937979849028203</v>
      </c>
      <c r="O18" s="6"/>
      <c r="P18" s="6">
        <v>3443.5424813999998</v>
      </c>
      <c r="Q18" s="6"/>
      <c r="R18" s="6">
        <v>11.6982409152829</v>
      </c>
      <c r="S18" s="6"/>
    </row>
    <row r="19" spans="1:19" x14ac:dyDescent="0.25">
      <c r="A19" s="6" t="s">
        <v>8</v>
      </c>
      <c r="B19" s="6" t="s">
        <v>1169</v>
      </c>
      <c r="C19" s="6" t="s">
        <v>9</v>
      </c>
      <c r="D19" s="6">
        <v>1334855.450401</v>
      </c>
      <c r="E19" s="6">
        <v>0.87384087407865096</v>
      </c>
      <c r="F19" s="6">
        <v>17.056663240366799</v>
      </c>
      <c r="G19" s="6">
        <v>0.66853687889312396</v>
      </c>
      <c r="H19" s="6">
        <v>1897556.8654753</v>
      </c>
      <c r="I19" s="6">
        <v>0.66812007769474802</v>
      </c>
      <c r="J19" s="6">
        <v>24.246811461222499</v>
      </c>
      <c r="K19" s="6">
        <v>0.49331715010861499</v>
      </c>
      <c r="L19" s="6">
        <v>3446338.9150814</v>
      </c>
      <c r="M19" s="6">
        <v>0.40251434133633801</v>
      </c>
      <c r="N19" s="6">
        <v>44.037009602092702</v>
      </c>
      <c r="O19" s="6">
        <v>0.271112108330477</v>
      </c>
      <c r="P19" s="6">
        <v>1147254.5451421</v>
      </c>
      <c r="Q19" s="6">
        <v>0.75142932092368797</v>
      </c>
      <c r="R19" s="6">
        <v>14.659515696318</v>
      </c>
      <c r="S19" s="6">
        <v>0.79530284579228705</v>
      </c>
    </row>
    <row r="20" spans="1:19" x14ac:dyDescent="0.25">
      <c r="A20" t="s">
        <v>1250</v>
      </c>
    </row>
    <row r="21" spans="1:19" x14ac:dyDescent="0.25">
      <c r="A21" t="s">
        <v>1251</v>
      </c>
    </row>
    <row r="22" spans="1:19" x14ac:dyDescent="0.25">
      <c r="A22" t="s">
        <v>1252</v>
      </c>
    </row>
    <row r="23" spans="1:19" x14ac:dyDescent="0.25">
      <c r="A23" t="s">
        <v>1253</v>
      </c>
    </row>
    <row r="24" spans="1:19" x14ac:dyDescent="0.25">
      <c r="A24" t="s">
        <v>1254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753</v>
      </c>
    </row>
    <row r="29" spans="1:19" x14ac:dyDescent="0.25">
      <c r="A29" s="5" t="s">
        <v>10</v>
      </c>
      <c r="B29" s="5" t="s">
        <v>4</v>
      </c>
      <c r="C29" s="5" t="s">
        <v>5</v>
      </c>
      <c r="D29" s="5" t="s">
        <v>309</v>
      </c>
      <c r="E29" s="5" t="s">
        <v>310</v>
      </c>
      <c r="F29" s="5" t="s">
        <v>311</v>
      </c>
      <c r="G29" s="5" t="s">
        <v>312</v>
      </c>
      <c r="H29" s="5" t="s">
        <v>313</v>
      </c>
      <c r="I29" s="5" t="s">
        <v>314</v>
      </c>
      <c r="J29" s="5" t="s">
        <v>315</v>
      </c>
      <c r="K29" s="5" t="s">
        <v>316</v>
      </c>
      <c r="L29" s="5" t="s">
        <v>301</v>
      </c>
      <c r="M29" s="5" t="s">
        <v>302</v>
      </c>
      <c r="N29" s="5" t="s">
        <v>303</v>
      </c>
      <c r="O29" s="5" t="s">
        <v>304</v>
      </c>
      <c r="P29" s="5" t="s">
        <v>305</v>
      </c>
      <c r="Q29" s="5" t="s">
        <v>306</v>
      </c>
      <c r="R29" s="5" t="s">
        <v>307</v>
      </c>
      <c r="S29" s="5" t="s">
        <v>308</v>
      </c>
    </row>
    <row r="30" spans="1:19" x14ac:dyDescent="0.25">
      <c r="A30" s="6" t="s">
        <v>8</v>
      </c>
      <c r="B30" s="6" t="s">
        <v>11</v>
      </c>
      <c r="C30" s="6" t="s">
        <v>9</v>
      </c>
      <c r="D30" s="6">
        <v>1342419.5129298</v>
      </c>
      <c r="E30" s="6">
        <v>0.86964213565305803</v>
      </c>
      <c r="F30" s="6">
        <v>17.0890381554036</v>
      </c>
      <c r="G30" s="6">
        <v>0.66483431653358405</v>
      </c>
      <c r="H30" s="6">
        <v>1904818.0928835</v>
      </c>
      <c r="I30" s="6">
        <v>0.66591711007820897</v>
      </c>
      <c r="J30" s="6">
        <v>24.2483878957825</v>
      </c>
      <c r="K30" s="6">
        <v>0.491511984787248</v>
      </c>
      <c r="L30" s="6">
        <v>3457506.4954223</v>
      </c>
      <c r="M30" s="6">
        <v>0.40145865083279503</v>
      </c>
      <c r="N30" s="6">
        <v>44.014154929761602</v>
      </c>
      <c r="O30" s="6">
        <v>0.27025632437698199</v>
      </c>
      <c r="P30" s="6">
        <v>1150698.0876235</v>
      </c>
      <c r="Q30" s="6">
        <v>0.74932256687941601</v>
      </c>
      <c r="R30" s="6">
        <v>14.648419019052399</v>
      </c>
      <c r="S30" s="6">
        <v>0.793008453825084</v>
      </c>
    </row>
    <row r="31" spans="1:19" x14ac:dyDescent="0.25">
      <c r="A31" s="6" t="s">
        <v>12</v>
      </c>
      <c r="B31" s="6" t="s">
        <v>13</v>
      </c>
      <c r="C31" s="6" t="s">
        <v>9</v>
      </c>
      <c r="D31" s="6">
        <v>27715.204902199999</v>
      </c>
      <c r="E31" s="6">
        <v>5.4737465609912599</v>
      </c>
      <c r="F31" s="6">
        <v>17.6194412565766</v>
      </c>
      <c r="G31" s="6">
        <v>4.3187473579350097</v>
      </c>
      <c r="H31" s="6">
        <v>39123.210386999999</v>
      </c>
      <c r="I31" s="6">
        <v>4.5033316132657601</v>
      </c>
      <c r="J31" s="6">
        <v>24.8718748288134</v>
      </c>
      <c r="K31" s="6">
        <v>3.3188418852541202</v>
      </c>
      <c r="L31" s="6">
        <v>67897.387533100002</v>
      </c>
      <c r="M31" s="6">
        <v>2.93091439178581</v>
      </c>
      <c r="N31" s="6">
        <v>43.164538574979403</v>
      </c>
      <c r="O31" s="6">
        <v>1.66135053626929</v>
      </c>
      <c r="P31" s="6">
        <v>22563.197177800001</v>
      </c>
      <c r="Q31" s="6">
        <v>5.2010960010321101</v>
      </c>
      <c r="R31" s="6">
        <v>14.3441453396307</v>
      </c>
      <c r="S31" s="6">
        <v>6.0870897737623304</v>
      </c>
    </row>
    <row r="32" spans="1:19" x14ac:dyDescent="0.25">
      <c r="A32" s="6" t="s">
        <v>14</v>
      </c>
      <c r="B32" s="6" t="s">
        <v>15</v>
      </c>
      <c r="C32" s="6" t="s">
        <v>9</v>
      </c>
      <c r="D32" s="6">
        <v>7916.9752176000002</v>
      </c>
      <c r="E32" s="6">
        <v>5.5641253530980901</v>
      </c>
      <c r="F32" s="6">
        <v>20.352121377087101</v>
      </c>
      <c r="G32" s="6">
        <v>4.2022095973707403</v>
      </c>
      <c r="H32" s="6">
        <v>10012.2755669</v>
      </c>
      <c r="I32" s="6">
        <v>4.8043008821917397</v>
      </c>
      <c r="J32" s="6">
        <v>25.738497595065802</v>
      </c>
      <c r="K32" s="6">
        <v>3.5236288754043001</v>
      </c>
      <c r="L32" s="6">
        <v>16385.948891100001</v>
      </c>
      <c r="M32" s="6">
        <v>2.4935998535478201</v>
      </c>
      <c r="N32" s="6">
        <v>42.1232619206694</v>
      </c>
      <c r="O32" s="6">
        <v>1.8629610215374801</v>
      </c>
      <c r="P32" s="6">
        <v>4584.8003337999999</v>
      </c>
      <c r="Q32" s="6">
        <v>5.5428627952419802</v>
      </c>
      <c r="R32" s="6">
        <v>11.786119107177599</v>
      </c>
      <c r="S32" s="6">
        <v>6.4224154690570803</v>
      </c>
    </row>
    <row r="33" spans="1:19" x14ac:dyDescent="0.25">
      <c r="A33" s="6" t="s">
        <v>16</v>
      </c>
      <c r="B33" s="6" t="s">
        <v>17</v>
      </c>
      <c r="C33" s="6" t="s">
        <v>9</v>
      </c>
      <c r="D33" s="6">
        <v>21608.615652</v>
      </c>
      <c r="E33" s="6">
        <v>6.7034901512995297</v>
      </c>
      <c r="F33" s="6">
        <v>19.552700672808101</v>
      </c>
      <c r="G33" s="6">
        <v>5.1160437217340897</v>
      </c>
      <c r="H33" s="6">
        <v>27000.749925299999</v>
      </c>
      <c r="I33" s="6">
        <v>5.8204102004902403</v>
      </c>
      <c r="J33" s="6">
        <v>24.431809502885599</v>
      </c>
      <c r="K33" s="6">
        <v>4.38281312182606</v>
      </c>
      <c r="L33" s="6">
        <v>50167.998678099997</v>
      </c>
      <c r="M33" s="6">
        <v>3.3177564039445802</v>
      </c>
      <c r="N33" s="6">
        <v>45.394849781408098</v>
      </c>
      <c r="O33" s="6">
        <v>2.3674561032896002</v>
      </c>
      <c r="P33" s="6">
        <v>11737.3723715</v>
      </c>
      <c r="Q33" s="6">
        <v>5.6713651966864296</v>
      </c>
      <c r="R33" s="6">
        <v>10.6206400428982</v>
      </c>
      <c r="S33" s="6">
        <v>6.6915691995416804</v>
      </c>
    </row>
    <row r="34" spans="1:19" x14ac:dyDescent="0.25">
      <c r="A34" s="6" t="s">
        <v>18</v>
      </c>
      <c r="B34" s="6" t="s">
        <v>19</v>
      </c>
      <c r="C34" s="6" t="s">
        <v>9</v>
      </c>
      <c r="D34" s="6">
        <v>6506.1969238000001</v>
      </c>
      <c r="E34" s="6">
        <v>6.7015569942230204</v>
      </c>
      <c r="F34" s="6">
        <v>18.815556381106699</v>
      </c>
      <c r="G34" s="6">
        <v>4.5318135964354704</v>
      </c>
      <c r="H34" s="6">
        <v>8047.9926621000004</v>
      </c>
      <c r="I34" s="6">
        <v>4.1812524993746498</v>
      </c>
      <c r="J34" s="6">
        <v>23.274343131937201</v>
      </c>
      <c r="K34" s="6">
        <v>3.1879602571541099</v>
      </c>
      <c r="L34" s="6">
        <v>15032.9284642</v>
      </c>
      <c r="M34" s="6">
        <v>2.7688815542284799</v>
      </c>
      <c r="N34" s="6">
        <v>43.474385482647897</v>
      </c>
      <c r="O34" s="6">
        <v>1.8737556023761499</v>
      </c>
      <c r="P34" s="6">
        <v>4991.6995624000001</v>
      </c>
      <c r="Q34" s="6">
        <v>4.5461700690266902</v>
      </c>
      <c r="R34" s="6">
        <v>14.435715004308101</v>
      </c>
      <c r="S34" s="6">
        <v>5.0885053969391896</v>
      </c>
    </row>
    <row r="35" spans="1:19" x14ac:dyDescent="0.25">
      <c r="A35" s="6" t="s">
        <v>20</v>
      </c>
      <c r="B35" s="6" t="s">
        <v>21</v>
      </c>
      <c r="C35" s="6" t="s">
        <v>9</v>
      </c>
      <c r="D35" s="6">
        <v>32777.912285799997</v>
      </c>
      <c r="E35" s="6">
        <v>7.4058692646152</v>
      </c>
      <c r="F35" s="6">
        <v>20.685552194310201</v>
      </c>
      <c r="G35" s="6">
        <v>5.2575843938075302</v>
      </c>
      <c r="H35" s="6">
        <v>43452.790759099997</v>
      </c>
      <c r="I35" s="6">
        <v>5.9148282778878096</v>
      </c>
      <c r="J35" s="6">
        <v>27.422276421955001</v>
      </c>
      <c r="K35" s="6">
        <v>3.82186655605586</v>
      </c>
      <c r="L35" s="6">
        <v>69290.633543799995</v>
      </c>
      <c r="M35" s="6">
        <v>3.2861574599287402</v>
      </c>
      <c r="N35" s="6">
        <v>43.728075304174702</v>
      </c>
      <c r="O35" s="6">
        <v>2.3699216301275099</v>
      </c>
      <c r="P35" s="6">
        <v>12936.663361700001</v>
      </c>
      <c r="Q35" s="6">
        <v>9.3867443860331896</v>
      </c>
      <c r="R35" s="6">
        <v>8.1640960795601298</v>
      </c>
      <c r="S35" s="6">
        <v>9.8910916075359694</v>
      </c>
    </row>
    <row r="36" spans="1:19" x14ac:dyDescent="0.25">
      <c r="A36" s="6" t="s">
        <v>22</v>
      </c>
      <c r="B36" s="6" t="s">
        <v>23</v>
      </c>
      <c r="C36" s="6" t="s">
        <v>9</v>
      </c>
      <c r="D36" s="6">
        <v>168285.79155180001</v>
      </c>
      <c r="E36" s="6">
        <v>6.0460975931923402</v>
      </c>
      <c r="F36" s="6">
        <v>21.2408972384913</v>
      </c>
      <c r="G36" s="6">
        <v>4.4605495204790504</v>
      </c>
      <c r="H36" s="6">
        <v>208323.76237869999</v>
      </c>
      <c r="I36" s="6">
        <v>4.7483301603945796</v>
      </c>
      <c r="J36" s="6">
        <v>26.294457709222598</v>
      </c>
      <c r="K36" s="6">
        <v>3.7462451787268201</v>
      </c>
      <c r="L36" s="6">
        <v>338874.3817342</v>
      </c>
      <c r="M36" s="6">
        <v>3.6468929342480298</v>
      </c>
      <c r="N36" s="6">
        <v>42.772451867737203</v>
      </c>
      <c r="O36" s="6">
        <v>2.1029787604241399</v>
      </c>
      <c r="P36" s="6">
        <v>76788.5830632</v>
      </c>
      <c r="Q36" s="6">
        <v>6.4359889401406702</v>
      </c>
      <c r="R36" s="6">
        <v>9.6921931845489695</v>
      </c>
      <c r="S36" s="6">
        <v>7.3739477460233198</v>
      </c>
    </row>
    <row r="37" spans="1:19" x14ac:dyDescent="0.25">
      <c r="A37" s="6" t="s">
        <v>24</v>
      </c>
      <c r="B37" s="6" t="s">
        <v>25</v>
      </c>
      <c r="C37" s="6" t="s">
        <v>9</v>
      </c>
      <c r="D37" s="6">
        <v>5784.8995960000002</v>
      </c>
      <c r="E37" s="6">
        <v>4.5876971901568</v>
      </c>
      <c r="F37" s="6">
        <v>18.968749693626201</v>
      </c>
      <c r="G37" s="6">
        <v>3.8354359688069901</v>
      </c>
      <c r="H37" s="6">
        <v>7698.8169013999996</v>
      </c>
      <c r="I37" s="6">
        <v>4.1793794821596704</v>
      </c>
      <c r="J37" s="6">
        <v>25.244505685231498</v>
      </c>
      <c r="K37" s="6">
        <v>3.6351161369117002</v>
      </c>
      <c r="L37" s="6">
        <v>13261.5080867</v>
      </c>
      <c r="M37" s="6">
        <v>2.2950424338649702</v>
      </c>
      <c r="N37" s="6">
        <v>43.4846315449538</v>
      </c>
      <c r="O37" s="6">
        <v>1.7048565884020399</v>
      </c>
      <c r="P37" s="6">
        <v>3751.7754261</v>
      </c>
      <c r="Q37" s="6">
        <v>5.6959079516834503</v>
      </c>
      <c r="R37" s="6">
        <v>12.3021130761884</v>
      </c>
      <c r="S37" s="6">
        <v>5.93738987657962</v>
      </c>
    </row>
    <row r="38" spans="1:19" x14ac:dyDescent="0.25">
      <c r="A38" t="s">
        <v>1250</v>
      </c>
    </row>
    <row r="39" spans="1:19" x14ac:dyDescent="0.25">
      <c r="A39" t="s">
        <v>1251</v>
      </c>
    </row>
    <row r="40" spans="1:19" x14ac:dyDescent="0.25">
      <c r="A40" t="s">
        <v>1252</v>
      </c>
    </row>
    <row r="41" spans="1:19" x14ac:dyDescent="0.25">
      <c r="A41" t="s">
        <v>1253</v>
      </c>
    </row>
    <row r="42" spans="1:19" x14ac:dyDescent="0.25">
      <c r="A42" t="s">
        <v>1254</v>
      </c>
    </row>
    <row r="45" spans="1:19" x14ac:dyDescent="0.25">
      <c r="L45" s="7" t="str">
        <f>HYPERLINK("#'Indice'!A1", "Ir al índice")</f>
        <v>Ir al índice</v>
      </c>
    </row>
    <row r="46" spans="1:19" ht="17.25" x14ac:dyDescent="0.3">
      <c r="A46" s="4" t="s">
        <v>754</v>
      </c>
    </row>
    <row r="47" spans="1:19" x14ac:dyDescent="0.25">
      <c r="A47" s="5" t="s">
        <v>10</v>
      </c>
      <c r="B47" s="5" t="s">
        <v>4</v>
      </c>
      <c r="C47" s="5" t="s">
        <v>5</v>
      </c>
      <c r="D47" s="5" t="s">
        <v>309</v>
      </c>
      <c r="E47" s="5" t="s">
        <v>310</v>
      </c>
      <c r="F47" s="5" t="s">
        <v>311</v>
      </c>
      <c r="G47" s="5" t="s">
        <v>312</v>
      </c>
      <c r="H47" s="5" t="s">
        <v>313</v>
      </c>
      <c r="I47" s="5" t="s">
        <v>314</v>
      </c>
      <c r="J47" s="5" t="s">
        <v>315</v>
      </c>
      <c r="K47" s="5" t="s">
        <v>316</v>
      </c>
      <c r="L47" s="5" t="s">
        <v>301</v>
      </c>
      <c r="M47" s="5" t="s">
        <v>302</v>
      </c>
      <c r="N47" s="5" t="s">
        <v>303</v>
      </c>
      <c r="O47" s="5" t="s">
        <v>304</v>
      </c>
      <c r="P47" s="5" t="s">
        <v>305</v>
      </c>
      <c r="Q47" s="5" t="s">
        <v>306</v>
      </c>
      <c r="R47" s="5" t="s">
        <v>307</v>
      </c>
      <c r="S47" s="5" t="s">
        <v>308</v>
      </c>
    </row>
    <row r="48" spans="1:19" x14ac:dyDescent="0.25">
      <c r="A48" s="6" t="s">
        <v>8</v>
      </c>
      <c r="B48" s="6" t="s">
        <v>11</v>
      </c>
      <c r="C48" s="6" t="s">
        <v>9</v>
      </c>
      <c r="D48" s="6">
        <v>1334855.450401</v>
      </c>
      <c r="E48" s="6">
        <v>0.87384087407865096</v>
      </c>
      <c r="F48" s="6">
        <v>17.056663240366799</v>
      </c>
      <c r="G48" s="6">
        <v>0.66853687889312396</v>
      </c>
      <c r="H48" s="6">
        <v>1897556.8654753</v>
      </c>
      <c r="I48" s="6">
        <v>0.66812007769474802</v>
      </c>
      <c r="J48" s="6">
        <v>24.246811461222499</v>
      </c>
      <c r="K48" s="6">
        <v>0.49331715010861499</v>
      </c>
      <c r="L48" s="6">
        <v>3446338.9150814</v>
      </c>
      <c r="M48" s="6">
        <v>0.40251434133633801</v>
      </c>
      <c r="N48" s="6">
        <v>44.037009602092702</v>
      </c>
      <c r="O48" s="6">
        <v>0.271112108330477</v>
      </c>
      <c r="P48" s="6">
        <v>1147254.5451421</v>
      </c>
      <c r="Q48" s="6">
        <v>0.75142932092368797</v>
      </c>
      <c r="R48" s="6">
        <v>14.659515696318</v>
      </c>
      <c r="S48" s="6">
        <v>0.79530284579228705</v>
      </c>
    </row>
    <row r="49" spans="1:19" x14ac:dyDescent="0.25">
      <c r="A49" s="6" t="s">
        <v>26</v>
      </c>
      <c r="B49" s="6" t="s">
        <v>27</v>
      </c>
      <c r="C49" s="6" t="s">
        <v>9</v>
      </c>
      <c r="D49" s="6">
        <v>2093.4989593999999</v>
      </c>
      <c r="E49" s="6">
        <v>7.8255467926897797</v>
      </c>
      <c r="F49" s="6">
        <v>21.841408023251901</v>
      </c>
      <c r="G49" s="6">
        <v>5.4671509336586803</v>
      </c>
      <c r="H49" s="6">
        <v>2512.0508006999999</v>
      </c>
      <c r="I49" s="6">
        <v>7.6564562317238396</v>
      </c>
      <c r="J49" s="6">
        <v>26.208146064209298</v>
      </c>
      <c r="K49" s="6">
        <v>4.8301417186147404</v>
      </c>
      <c r="L49" s="6">
        <v>3899.0393549</v>
      </c>
      <c r="M49" s="6">
        <v>4.8136462131757796</v>
      </c>
      <c r="N49" s="6">
        <v>40.678553512868703</v>
      </c>
      <c r="O49" s="6">
        <v>3.0729881255771998</v>
      </c>
      <c r="P49" s="6">
        <v>1080.4108867</v>
      </c>
      <c r="Q49" s="6">
        <v>7.4373319886961298</v>
      </c>
      <c r="R49" s="6">
        <v>11.271892399670101</v>
      </c>
      <c r="S49" s="6">
        <v>8.8823515134081994</v>
      </c>
    </row>
    <row r="50" spans="1:19" x14ac:dyDescent="0.25">
      <c r="A50" s="6" t="s">
        <v>28</v>
      </c>
      <c r="B50" s="6" t="s">
        <v>29</v>
      </c>
      <c r="C50" s="6" t="s">
        <v>9</v>
      </c>
      <c r="D50" s="6">
        <v>13330.467239199999</v>
      </c>
      <c r="E50" s="6">
        <v>6.37489584843334</v>
      </c>
      <c r="F50" s="6">
        <v>19.3949129237301</v>
      </c>
      <c r="G50" s="6">
        <v>4.8508609972982502</v>
      </c>
      <c r="H50" s="6">
        <v>16420.734036599999</v>
      </c>
      <c r="I50" s="6">
        <v>5.8345218792784497</v>
      </c>
      <c r="J50" s="6">
        <v>23.891038556177499</v>
      </c>
      <c r="K50" s="6">
        <v>4.3590545879812304</v>
      </c>
      <c r="L50" s="6">
        <v>30376.718217500002</v>
      </c>
      <c r="M50" s="6">
        <v>3.97910737011403</v>
      </c>
      <c r="N50" s="6">
        <v>44.1960356051597</v>
      </c>
      <c r="O50" s="6">
        <v>2.0224225002610901</v>
      </c>
      <c r="P50" s="6">
        <v>8603.8520368000009</v>
      </c>
      <c r="Q50" s="6">
        <v>6.0835397394359898</v>
      </c>
      <c r="R50" s="6">
        <v>12.5180129149328</v>
      </c>
      <c r="S50" s="6">
        <v>7.4757633441975599</v>
      </c>
    </row>
    <row r="51" spans="1:19" x14ac:dyDescent="0.25">
      <c r="A51" s="6" t="s">
        <v>12</v>
      </c>
      <c r="B51" s="6" t="s">
        <v>13</v>
      </c>
      <c r="C51" s="6" t="s">
        <v>9</v>
      </c>
      <c r="D51" s="6">
        <v>21925.836282600001</v>
      </c>
      <c r="E51" s="6">
        <v>6.7431539120926098</v>
      </c>
      <c r="F51" s="6">
        <v>16.618035684995299</v>
      </c>
      <c r="G51" s="6">
        <v>5.3564461694522603</v>
      </c>
      <c r="H51" s="6">
        <v>32695.741614999999</v>
      </c>
      <c r="I51" s="6">
        <v>5.3090081856183797</v>
      </c>
      <c r="J51" s="6">
        <v>24.780765207876801</v>
      </c>
      <c r="K51" s="6">
        <v>3.9025379045043</v>
      </c>
      <c r="L51" s="6">
        <v>57893.243296100001</v>
      </c>
      <c r="M51" s="6">
        <v>3.4055315824808301</v>
      </c>
      <c r="N51" s="6">
        <v>43.878462404564701</v>
      </c>
      <c r="O51" s="6">
        <v>1.89000523270122</v>
      </c>
      <c r="P51" s="6">
        <v>19425.178805200001</v>
      </c>
      <c r="Q51" s="6">
        <v>5.9660981085914102</v>
      </c>
      <c r="R51" s="6">
        <v>14.7227367025632</v>
      </c>
      <c r="S51" s="6">
        <v>7.0299550982046597</v>
      </c>
    </row>
    <row r="52" spans="1:19" x14ac:dyDescent="0.25">
      <c r="A52" s="6" t="s">
        <v>14</v>
      </c>
      <c r="B52" s="6" t="s">
        <v>15</v>
      </c>
      <c r="C52" s="6" t="s">
        <v>9</v>
      </c>
      <c r="D52" s="6">
        <v>5009.7577874999997</v>
      </c>
      <c r="E52" s="6">
        <v>7.2892941799016402</v>
      </c>
      <c r="F52" s="6">
        <v>19.070261845647501</v>
      </c>
      <c r="G52" s="6">
        <v>5.7197385816237096</v>
      </c>
      <c r="H52" s="6">
        <v>6706.7587001000002</v>
      </c>
      <c r="I52" s="6">
        <v>6.2910804608457704</v>
      </c>
      <c r="J52" s="6">
        <v>25.530105440548098</v>
      </c>
      <c r="K52" s="6">
        <v>4.6233455058504402</v>
      </c>
      <c r="L52" s="6">
        <v>11428.269681</v>
      </c>
      <c r="M52" s="6">
        <v>3.2940050986923</v>
      </c>
      <c r="N52" s="6">
        <v>43.503120211347102</v>
      </c>
      <c r="O52" s="6">
        <v>2.3050067512749002</v>
      </c>
      <c r="P52" s="6">
        <v>3125.2138347999999</v>
      </c>
      <c r="Q52" s="6">
        <v>6.96029519321882</v>
      </c>
      <c r="R52" s="6">
        <v>11.896512502457201</v>
      </c>
      <c r="S52" s="6">
        <v>8.0964166901368397</v>
      </c>
    </row>
    <row r="53" spans="1:19" x14ac:dyDescent="0.25">
      <c r="A53" s="6" t="s">
        <v>30</v>
      </c>
      <c r="B53" s="6" t="s">
        <v>31</v>
      </c>
      <c r="C53" s="6" t="s">
        <v>9</v>
      </c>
      <c r="D53" s="6">
        <v>5710.4604949000004</v>
      </c>
      <c r="E53" s="6">
        <v>5.2045068072636704</v>
      </c>
      <c r="F53" s="6">
        <v>24.037971431695102</v>
      </c>
      <c r="G53" s="6">
        <v>3.7963152072662401</v>
      </c>
      <c r="H53" s="6">
        <v>7362.8354359000004</v>
      </c>
      <c r="I53" s="6">
        <v>4.38385465587311</v>
      </c>
      <c r="J53" s="6">
        <v>30.993582395413501</v>
      </c>
      <c r="K53" s="6">
        <v>3.1569504329028799</v>
      </c>
      <c r="L53" s="6">
        <v>9160.6682978000008</v>
      </c>
      <c r="M53" s="6">
        <v>4.1941652450266096</v>
      </c>
      <c r="N53" s="6">
        <v>38.5614930765067</v>
      </c>
      <c r="O53" s="6">
        <v>2.8385769383547599</v>
      </c>
      <c r="P53" s="6">
        <v>1522.0357779999999</v>
      </c>
      <c r="Q53" s="6">
        <v>8.9239848596683995</v>
      </c>
      <c r="R53" s="6">
        <v>6.4069530963846697</v>
      </c>
      <c r="S53" s="6">
        <v>9.3766524395526591</v>
      </c>
    </row>
    <row r="54" spans="1:19" x14ac:dyDescent="0.25">
      <c r="A54" s="6" t="s">
        <v>32</v>
      </c>
      <c r="B54" s="6" t="s">
        <v>33</v>
      </c>
      <c r="C54" s="6" t="s">
        <v>9</v>
      </c>
      <c r="D54" s="6">
        <v>31171.5714448</v>
      </c>
      <c r="E54" s="6">
        <v>5.6246992870936801</v>
      </c>
      <c r="F54" s="6">
        <v>20.359869789782199</v>
      </c>
      <c r="G54" s="6">
        <v>3.9545649973705901</v>
      </c>
      <c r="H54" s="6">
        <v>40677.380839899997</v>
      </c>
      <c r="I54" s="6">
        <v>4.7584894148958403</v>
      </c>
      <c r="J54" s="6">
        <v>26.568637348179099</v>
      </c>
      <c r="K54" s="6">
        <v>3.4605538590323</v>
      </c>
      <c r="L54" s="6">
        <v>65745.035133800004</v>
      </c>
      <c r="M54" s="6">
        <v>2.7758072414857402</v>
      </c>
      <c r="N54" s="6">
        <v>42.941702731259703</v>
      </c>
      <c r="O54" s="6">
        <v>1.72601676559782</v>
      </c>
      <c r="P54" s="6">
        <v>15509.0125842</v>
      </c>
      <c r="Q54" s="6">
        <v>7.6574669856088997</v>
      </c>
      <c r="R54" s="6">
        <v>10.129790130779</v>
      </c>
      <c r="S54" s="6">
        <v>8.8870659370836496</v>
      </c>
    </row>
    <row r="55" spans="1:19" x14ac:dyDescent="0.25">
      <c r="A55" s="6" t="s">
        <v>16</v>
      </c>
      <c r="B55" s="6" t="s">
        <v>17</v>
      </c>
      <c r="C55" s="6" t="s">
        <v>9</v>
      </c>
      <c r="D55" s="6">
        <v>21209.133671</v>
      </c>
      <c r="E55" s="6">
        <v>6.8284310643756401</v>
      </c>
      <c r="F55" s="6">
        <v>19.512520050483602</v>
      </c>
      <c r="G55" s="6">
        <v>5.2138064515406803</v>
      </c>
      <c r="H55" s="6">
        <v>26510.733784299999</v>
      </c>
      <c r="I55" s="6">
        <v>5.9265993958976102</v>
      </c>
      <c r="J55" s="6">
        <v>24.3900214192387</v>
      </c>
      <c r="K55" s="6">
        <v>4.4643473407552703</v>
      </c>
      <c r="L55" s="6">
        <v>49417.696827100001</v>
      </c>
      <c r="M55" s="6">
        <v>3.36718593384589</v>
      </c>
      <c r="N55" s="6">
        <v>45.464553863695997</v>
      </c>
      <c r="O55" s="6">
        <v>2.4040987949330899</v>
      </c>
      <c r="P55" s="6">
        <v>11557.435728500001</v>
      </c>
      <c r="Q55" s="6">
        <v>5.7572395677549704</v>
      </c>
      <c r="R55" s="6">
        <v>10.6329046665817</v>
      </c>
      <c r="S55" s="6">
        <v>6.7953872276283898</v>
      </c>
    </row>
    <row r="56" spans="1:19" x14ac:dyDescent="0.25">
      <c r="A56" s="6" t="s">
        <v>34</v>
      </c>
      <c r="B56" s="6" t="s">
        <v>35</v>
      </c>
      <c r="C56" s="6" t="s">
        <v>9</v>
      </c>
      <c r="D56" s="6">
        <v>24552.672769000001</v>
      </c>
      <c r="E56" s="6">
        <v>9.0326371494587203</v>
      </c>
      <c r="F56" s="6">
        <v>17.473968236809998</v>
      </c>
      <c r="G56" s="6">
        <v>6.6109412706503896</v>
      </c>
      <c r="H56" s="6">
        <v>32791.126730000004</v>
      </c>
      <c r="I56" s="6">
        <v>7.1740258960997796</v>
      </c>
      <c r="J56" s="6">
        <v>23.337219223346001</v>
      </c>
      <c r="K56" s="6">
        <v>5.0977906853110397</v>
      </c>
      <c r="L56" s="6">
        <v>51992.729517100001</v>
      </c>
      <c r="M56" s="6">
        <v>4.12675751332507</v>
      </c>
      <c r="N56" s="6">
        <v>37.002867780404998</v>
      </c>
      <c r="O56" s="6">
        <v>2.6573388207828299</v>
      </c>
      <c r="P56" s="6">
        <v>31173.470980800001</v>
      </c>
      <c r="Q56" s="6">
        <v>5.1776079577922403</v>
      </c>
      <c r="R56" s="6">
        <v>22.185944759439</v>
      </c>
      <c r="S56" s="6">
        <v>6.4993718425031899</v>
      </c>
    </row>
    <row r="57" spans="1:19" x14ac:dyDescent="0.25">
      <c r="A57" s="6" t="s">
        <v>36</v>
      </c>
      <c r="B57" s="6" t="s">
        <v>37</v>
      </c>
      <c r="C57" s="6" t="s">
        <v>9</v>
      </c>
      <c r="D57" s="6">
        <v>3350.8910068</v>
      </c>
      <c r="E57" s="6">
        <v>6.1987490732060797</v>
      </c>
      <c r="F57" s="6">
        <v>23.028596021891499</v>
      </c>
      <c r="G57" s="6">
        <v>4.3501201005556904</v>
      </c>
      <c r="H57" s="6">
        <v>4260.1497977999998</v>
      </c>
      <c r="I57" s="6">
        <v>5.5439887182332201</v>
      </c>
      <c r="J57" s="6">
        <v>29.277367866395199</v>
      </c>
      <c r="K57" s="6">
        <v>3.9516560679019501</v>
      </c>
      <c r="L57" s="6">
        <v>5963.6579749000002</v>
      </c>
      <c r="M57" s="6">
        <v>3.48092614568032</v>
      </c>
      <c r="N57" s="6">
        <v>40.9845232321818</v>
      </c>
      <c r="O57" s="6">
        <v>2.7968858794151901</v>
      </c>
      <c r="P57" s="6">
        <v>976.30121899999995</v>
      </c>
      <c r="Q57" s="6">
        <v>10.6809883077715</v>
      </c>
      <c r="R57" s="6">
        <v>6.7095128795315997</v>
      </c>
      <c r="S57" s="6">
        <v>11.375956999702099</v>
      </c>
    </row>
    <row r="58" spans="1:19" x14ac:dyDescent="0.25">
      <c r="A58" s="6" t="s">
        <v>18</v>
      </c>
      <c r="B58" s="6" t="s">
        <v>19</v>
      </c>
      <c r="C58" s="6" t="s">
        <v>9</v>
      </c>
      <c r="D58" s="6">
        <v>2970.7771769000001</v>
      </c>
      <c r="E58" s="6">
        <v>8.7149045641372194</v>
      </c>
      <c r="F58" s="6">
        <v>17.185217335240001</v>
      </c>
      <c r="G58" s="6">
        <v>6.0328034030837996</v>
      </c>
      <c r="H58" s="6">
        <v>4361.0178287999997</v>
      </c>
      <c r="I58" s="6">
        <v>6.2745790768696699</v>
      </c>
      <c r="J58" s="6">
        <v>25.227418526551801</v>
      </c>
      <c r="K58" s="6">
        <v>4.7382619661301302</v>
      </c>
      <c r="L58" s="6">
        <v>7675.9461357</v>
      </c>
      <c r="M58" s="6">
        <v>4.1061644405886799</v>
      </c>
      <c r="N58" s="6">
        <v>44.403465739982103</v>
      </c>
      <c r="O58" s="6">
        <v>2.9040313794488801</v>
      </c>
      <c r="P58" s="6">
        <v>2279.0764702000001</v>
      </c>
      <c r="Q58" s="6">
        <v>6.79436152936408</v>
      </c>
      <c r="R58" s="6">
        <v>13.1838983982261</v>
      </c>
      <c r="S58" s="6">
        <v>7.5057689062304496</v>
      </c>
    </row>
    <row r="59" spans="1:19" x14ac:dyDescent="0.25">
      <c r="A59" s="6" t="s">
        <v>38</v>
      </c>
      <c r="B59" s="6" t="s">
        <v>39</v>
      </c>
      <c r="C59" s="6" t="s">
        <v>9</v>
      </c>
      <c r="D59" s="6">
        <v>27284.7158141</v>
      </c>
      <c r="E59" s="6">
        <v>5.8078410747634699</v>
      </c>
      <c r="F59" s="6">
        <v>21.420609701928601</v>
      </c>
      <c r="G59" s="6">
        <v>4.0215698932086399</v>
      </c>
      <c r="H59" s="6">
        <v>32190.801389799999</v>
      </c>
      <c r="I59" s="6">
        <v>5.08203976514059</v>
      </c>
      <c r="J59" s="6">
        <v>25.2722658817971</v>
      </c>
      <c r="K59" s="6">
        <v>3.7154276463303901</v>
      </c>
      <c r="L59" s="6">
        <v>57350.121791999998</v>
      </c>
      <c r="M59" s="6">
        <v>3.0184873595005799</v>
      </c>
      <c r="N59" s="6">
        <v>45.024275995195197</v>
      </c>
      <c r="O59" s="6">
        <v>2.41052526427351</v>
      </c>
      <c r="P59" s="6">
        <v>10550.3610049</v>
      </c>
      <c r="Q59" s="6">
        <v>7.3470293050835203</v>
      </c>
      <c r="R59" s="6">
        <v>8.2828484210791196</v>
      </c>
      <c r="S59" s="6">
        <v>8.0283169432541008</v>
      </c>
    </row>
    <row r="60" spans="1:19" x14ac:dyDescent="0.25">
      <c r="A60" s="6" t="s">
        <v>20</v>
      </c>
      <c r="B60" s="6" t="s">
        <v>21</v>
      </c>
      <c r="C60" s="6" t="s">
        <v>9</v>
      </c>
      <c r="D60" s="6">
        <v>32332.593566899999</v>
      </c>
      <c r="E60" s="6">
        <v>7.5070203815508698</v>
      </c>
      <c r="F60" s="6">
        <v>20.659672185826601</v>
      </c>
      <c r="G60" s="6">
        <v>5.3310550638944898</v>
      </c>
      <c r="H60" s="6">
        <v>42935.075614699999</v>
      </c>
      <c r="I60" s="6">
        <v>5.9857340546685398</v>
      </c>
      <c r="J60" s="6">
        <v>27.434377809439201</v>
      </c>
      <c r="K60" s="6">
        <v>3.8670832429240001</v>
      </c>
      <c r="L60" s="6">
        <v>68525.516686400006</v>
      </c>
      <c r="M60" s="6">
        <v>3.32263116864122</v>
      </c>
      <c r="N60" s="6">
        <v>43.785992861232401</v>
      </c>
      <c r="O60" s="6">
        <v>2.3981032985432802</v>
      </c>
      <c r="P60" s="6">
        <v>12707.8141289</v>
      </c>
      <c r="Q60" s="6">
        <v>9.5538744480617606</v>
      </c>
      <c r="R60" s="6">
        <v>8.1199571435017805</v>
      </c>
      <c r="S60" s="6">
        <v>10.061138518697501</v>
      </c>
    </row>
    <row r="61" spans="1:19" x14ac:dyDescent="0.25">
      <c r="A61" s="6" t="s">
        <v>40</v>
      </c>
      <c r="B61" s="6" t="s">
        <v>41</v>
      </c>
      <c r="C61" s="6" t="s">
        <v>9</v>
      </c>
      <c r="D61" s="6">
        <v>5762.0483809999996</v>
      </c>
      <c r="E61" s="6">
        <v>6.4282130629862104</v>
      </c>
      <c r="F61" s="6">
        <v>20.3246856461909</v>
      </c>
      <c r="G61" s="6">
        <v>5.01608960918617</v>
      </c>
      <c r="H61" s="6">
        <v>7192.4283347999999</v>
      </c>
      <c r="I61" s="6">
        <v>5.1812395123194204</v>
      </c>
      <c r="J61" s="6">
        <v>25.370117581726401</v>
      </c>
      <c r="K61" s="6">
        <v>3.9590199447032499</v>
      </c>
      <c r="L61" s="6">
        <v>12147.0772736</v>
      </c>
      <c r="M61" s="6">
        <v>3.1973991433342301</v>
      </c>
      <c r="N61" s="6">
        <v>42.846833414311497</v>
      </c>
      <c r="O61" s="6">
        <v>2.0001090448968899</v>
      </c>
      <c r="P61" s="6">
        <v>3248.4460121000002</v>
      </c>
      <c r="Q61" s="6">
        <v>7.6014964598463397</v>
      </c>
      <c r="R61" s="6">
        <v>11.4583633577712</v>
      </c>
      <c r="S61" s="6">
        <v>7.7476195935642798</v>
      </c>
    </row>
    <row r="62" spans="1:19" x14ac:dyDescent="0.25">
      <c r="A62" s="6" t="s">
        <v>22</v>
      </c>
      <c r="B62" s="6" t="s">
        <v>23</v>
      </c>
      <c r="C62" s="6" t="s">
        <v>9</v>
      </c>
      <c r="D62" s="6">
        <v>167105.5487903</v>
      </c>
      <c r="E62" s="6">
        <v>6.0885500202238596</v>
      </c>
      <c r="F62" s="6">
        <v>21.213273256540202</v>
      </c>
      <c r="G62" s="6">
        <v>4.4931329935934397</v>
      </c>
      <c r="H62" s="6">
        <v>207203.7013137</v>
      </c>
      <c r="I62" s="6">
        <v>4.7738909284542199</v>
      </c>
      <c r="J62" s="6">
        <v>26.303547473758002</v>
      </c>
      <c r="K62" s="6">
        <v>3.7664267117071799</v>
      </c>
      <c r="L62" s="6">
        <v>337133.52287079999</v>
      </c>
      <c r="M62" s="6">
        <v>3.6656524246042301</v>
      </c>
      <c r="N62" s="6">
        <v>42.797534829755797</v>
      </c>
      <c r="O62" s="6">
        <v>2.11367549274935</v>
      </c>
      <c r="P62" s="6">
        <v>76297.745753399999</v>
      </c>
      <c r="Q62" s="6">
        <v>6.4771689621450399</v>
      </c>
      <c r="R62" s="6">
        <v>9.6856444399460404</v>
      </c>
      <c r="S62" s="6">
        <v>7.4201815193179499</v>
      </c>
    </row>
    <row r="63" spans="1:19" x14ac:dyDescent="0.25">
      <c r="A63" s="6" t="s">
        <v>24</v>
      </c>
      <c r="B63" s="6" t="s">
        <v>25</v>
      </c>
      <c r="C63" s="6" t="s">
        <v>9</v>
      </c>
      <c r="D63" s="6">
        <v>4076.5827125000001</v>
      </c>
      <c r="E63" s="6">
        <v>5.6720676095552101</v>
      </c>
      <c r="F63" s="6">
        <v>18.191720788195301</v>
      </c>
      <c r="G63" s="6">
        <v>4.9145716259538901</v>
      </c>
      <c r="H63" s="6">
        <v>5804.5643108000004</v>
      </c>
      <c r="I63" s="6">
        <v>4.9666831916139502</v>
      </c>
      <c r="J63" s="6">
        <v>25.902826138032601</v>
      </c>
      <c r="K63" s="6">
        <v>4.4210039375078196</v>
      </c>
      <c r="L63" s="6">
        <v>9760.3829569000009</v>
      </c>
      <c r="M63" s="6">
        <v>2.9240142589608098</v>
      </c>
      <c r="N63" s="6">
        <v>43.555638155786603</v>
      </c>
      <c r="O63" s="6">
        <v>2.10722697548041</v>
      </c>
      <c r="P63" s="6">
        <v>2767.4700257</v>
      </c>
      <c r="Q63" s="6">
        <v>7.3911904507766</v>
      </c>
      <c r="R63" s="6">
        <v>12.349814917985499</v>
      </c>
      <c r="S63" s="6">
        <v>7.6461761228209504</v>
      </c>
    </row>
    <row r="64" spans="1:19" x14ac:dyDescent="0.25">
      <c r="A64" s="6" t="s">
        <v>42</v>
      </c>
      <c r="B64" s="6" t="s">
        <v>43</v>
      </c>
      <c r="C64" s="6" t="s">
        <v>9</v>
      </c>
      <c r="D64" s="6">
        <v>1746.4827671</v>
      </c>
      <c r="E64" s="6">
        <v>6.5385078262068399</v>
      </c>
      <c r="F64" s="6">
        <v>18.755184362048301</v>
      </c>
      <c r="G64" s="6">
        <v>5.4255185306363201</v>
      </c>
      <c r="H64" s="6">
        <v>2359.9018590999999</v>
      </c>
      <c r="I64" s="6">
        <v>5.92323771065898</v>
      </c>
      <c r="J64" s="6">
        <v>25.342588703153702</v>
      </c>
      <c r="K64" s="6">
        <v>4.9789877930178701</v>
      </c>
      <c r="L64" s="6">
        <v>4100.9673358999999</v>
      </c>
      <c r="M64" s="6">
        <v>4.5574299955854496</v>
      </c>
      <c r="N64" s="6">
        <v>44.039597696836999</v>
      </c>
      <c r="O64" s="6">
        <v>2.7215828894638001</v>
      </c>
      <c r="P64" s="6">
        <v>1104.6480342</v>
      </c>
      <c r="Q64" s="6">
        <v>7.3813308350294697</v>
      </c>
      <c r="R64" s="6">
        <v>11.862629237960901</v>
      </c>
      <c r="S64" s="6">
        <v>8.4157725303093596</v>
      </c>
    </row>
    <row r="65" spans="1:19" x14ac:dyDescent="0.25">
      <c r="A65" s="6" t="s">
        <v>44</v>
      </c>
      <c r="B65" s="6" t="s">
        <v>45</v>
      </c>
      <c r="C65" s="6" t="s">
        <v>9</v>
      </c>
      <c r="D65" s="6">
        <v>1523.5360433999999</v>
      </c>
      <c r="E65" s="6">
        <v>6.50349514414272</v>
      </c>
      <c r="F65" s="6">
        <v>17.840000515090399</v>
      </c>
      <c r="G65" s="6">
        <v>4.8612841433581</v>
      </c>
      <c r="H65" s="6">
        <v>2130.8478924000001</v>
      </c>
      <c r="I65" s="6">
        <v>5.8775376875180196</v>
      </c>
      <c r="J65" s="6">
        <v>24.951380482709499</v>
      </c>
      <c r="K65" s="6">
        <v>4.3893903364487201</v>
      </c>
      <c r="L65" s="6">
        <v>3578.839551</v>
      </c>
      <c r="M65" s="6">
        <v>4.2590235244918997</v>
      </c>
      <c r="N65" s="6">
        <v>41.906786327668897</v>
      </c>
      <c r="O65" s="6">
        <v>2.51941331103626</v>
      </c>
      <c r="P65" s="6">
        <v>1306.7765099000001</v>
      </c>
      <c r="Q65" s="6">
        <v>6.8230728667418701</v>
      </c>
      <c r="R65" s="6">
        <v>15.3018326745312</v>
      </c>
      <c r="S65" s="6">
        <v>7.5380341290624298</v>
      </c>
    </row>
    <row r="66" spans="1:19" x14ac:dyDescent="0.25">
      <c r="A66" s="6" t="s">
        <v>46</v>
      </c>
      <c r="B66" s="6" t="s">
        <v>47</v>
      </c>
      <c r="C66" s="6" t="s">
        <v>9</v>
      </c>
      <c r="D66" s="6">
        <v>2319.3346947999999</v>
      </c>
      <c r="E66" s="6">
        <v>8.7728218631914299</v>
      </c>
      <c r="F66" s="6">
        <v>20.148854957652599</v>
      </c>
      <c r="G66" s="6">
        <v>5.5356445077711403</v>
      </c>
      <c r="H66" s="6">
        <v>2739.0418030999999</v>
      </c>
      <c r="I66" s="6">
        <v>7.4100063079682901</v>
      </c>
      <c r="J66" s="6">
        <v>23.794994373749901</v>
      </c>
      <c r="K66" s="6">
        <v>5.4519563694105804</v>
      </c>
      <c r="L66" s="6">
        <v>5065.9186411000001</v>
      </c>
      <c r="M66" s="6">
        <v>4.1975694383006399</v>
      </c>
      <c r="N66" s="6">
        <v>44.009370512863399</v>
      </c>
      <c r="O66" s="6">
        <v>2.7011635181248801</v>
      </c>
      <c r="P66" s="6">
        <v>1386.7048640999999</v>
      </c>
      <c r="Q66" s="6">
        <v>6.6603147492224197</v>
      </c>
      <c r="R66" s="6">
        <v>12.046780155734099</v>
      </c>
      <c r="S66" s="6">
        <v>7.8854016885199796</v>
      </c>
    </row>
    <row r="67" spans="1:19" x14ac:dyDescent="0.25">
      <c r="A67" s="6" t="s">
        <v>48</v>
      </c>
      <c r="B67" s="6" t="s">
        <v>49</v>
      </c>
      <c r="C67" s="6" t="s">
        <v>9</v>
      </c>
      <c r="D67" s="6">
        <v>4510.8944289999999</v>
      </c>
      <c r="E67" s="6">
        <v>9.2085013536428697</v>
      </c>
      <c r="F67" s="6">
        <v>21.7560259915454</v>
      </c>
      <c r="G67" s="6">
        <v>5.8229376014857301</v>
      </c>
      <c r="H67" s="6">
        <v>5859.7855963000002</v>
      </c>
      <c r="I67" s="6">
        <v>6.4186840677964296</v>
      </c>
      <c r="J67" s="6">
        <v>28.261722756887501</v>
      </c>
      <c r="K67" s="6">
        <v>4.7580108508073504</v>
      </c>
      <c r="L67" s="6">
        <v>8788.2988841999995</v>
      </c>
      <c r="M67" s="6">
        <v>4.3799693630669996</v>
      </c>
      <c r="N67" s="6">
        <v>42.385930762851103</v>
      </c>
      <c r="O67" s="6">
        <v>2.6946155224848098</v>
      </c>
      <c r="P67" s="6">
        <v>1575.0210901</v>
      </c>
      <c r="Q67" s="6">
        <v>8.22060666925913</v>
      </c>
      <c r="R67" s="6">
        <v>7.5963204887160503</v>
      </c>
      <c r="S67" s="6">
        <v>9.1773436901959098</v>
      </c>
    </row>
    <row r="68" spans="1:19" x14ac:dyDescent="0.25">
      <c r="A68" s="6" t="s">
        <v>50</v>
      </c>
      <c r="B68" s="6" t="s">
        <v>51</v>
      </c>
      <c r="C68" s="6" t="s">
        <v>9</v>
      </c>
      <c r="D68" s="6">
        <v>289.3884137</v>
      </c>
      <c r="E68" s="6">
        <v>10.886195217980999</v>
      </c>
      <c r="F68" s="6">
        <v>17.786626438387401</v>
      </c>
      <c r="G68" s="6">
        <v>7.9715615725548998</v>
      </c>
      <c r="H68" s="6">
        <v>408.34127619999998</v>
      </c>
      <c r="I68" s="6">
        <v>7.89710623648552</v>
      </c>
      <c r="J68" s="6">
        <v>25.097804180484999</v>
      </c>
      <c r="K68" s="6">
        <v>5.6200671005414904</v>
      </c>
      <c r="L68" s="6">
        <v>634.61871010000004</v>
      </c>
      <c r="M68" s="6">
        <v>5.51000639931768</v>
      </c>
      <c r="N68" s="6">
        <v>39.005452163892201</v>
      </c>
      <c r="O68" s="6">
        <v>3.5774398585145102</v>
      </c>
      <c r="P68" s="6">
        <v>294.6516087</v>
      </c>
      <c r="Q68" s="6">
        <v>9.7362316710634005</v>
      </c>
      <c r="R68" s="6">
        <v>18.110117217235398</v>
      </c>
      <c r="S68" s="6">
        <v>10.8526350085902</v>
      </c>
    </row>
    <row r="69" spans="1:19" x14ac:dyDescent="0.25">
      <c r="A69" s="6" t="s">
        <v>52</v>
      </c>
      <c r="B69" s="6" t="s">
        <v>53</v>
      </c>
      <c r="C69" s="6" t="s">
        <v>9</v>
      </c>
      <c r="D69" s="6">
        <v>25250.9189334</v>
      </c>
      <c r="E69" s="6">
        <v>6.8364070950529596</v>
      </c>
      <c r="F69" s="6">
        <v>19.5100783721734</v>
      </c>
      <c r="G69" s="6">
        <v>5.1072458765721098</v>
      </c>
      <c r="H69" s="6">
        <v>31912.549785399999</v>
      </c>
      <c r="I69" s="6">
        <v>5.7033550039721899</v>
      </c>
      <c r="J69" s="6">
        <v>24.657175804619499</v>
      </c>
      <c r="K69" s="6">
        <v>4.1886216557672196</v>
      </c>
      <c r="L69" s="6">
        <v>55717.490436799999</v>
      </c>
      <c r="M69" s="6">
        <v>3.8474621444518</v>
      </c>
      <c r="N69" s="6">
        <v>43.050021584953797</v>
      </c>
      <c r="O69" s="6">
        <v>2.4280175571142899</v>
      </c>
      <c r="P69" s="6">
        <v>16544.0408455</v>
      </c>
      <c r="Q69" s="6">
        <v>7.1481834848164096</v>
      </c>
      <c r="R69" s="6">
        <v>12.7827242382533</v>
      </c>
      <c r="S69" s="6">
        <v>8.1094766778676597</v>
      </c>
    </row>
    <row r="70" spans="1:19" x14ac:dyDescent="0.25">
      <c r="A70" t="s">
        <v>1250</v>
      </c>
    </row>
    <row r="71" spans="1:19" x14ac:dyDescent="0.25">
      <c r="A71" t="s">
        <v>1251</v>
      </c>
    </row>
    <row r="72" spans="1:19" x14ac:dyDescent="0.25">
      <c r="A72" t="s">
        <v>1252</v>
      </c>
    </row>
    <row r="73" spans="1:19" x14ac:dyDescent="0.25">
      <c r="A73" t="s">
        <v>1253</v>
      </c>
    </row>
    <row r="74" spans="1:19" x14ac:dyDescent="0.25">
      <c r="A74" t="s">
        <v>1254</v>
      </c>
    </row>
    <row r="77" spans="1:19" x14ac:dyDescent="0.25">
      <c r="L77" s="7" t="str">
        <f>HYPERLINK("#'Indice'!A1", "Ir al índice")</f>
        <v>Ir al índice</v>
      </c>
    </row>
    <row r="78" spans="1:19" ht="17.25" x14ac:dyDescent="0.3">
      <c r="A78" s="4" t="s">
        <v>755</v>
      </c>
    </row>
    <row r="79" spans="1:19" x14ac:dyDescent="0.25">
      <c r="A79" s="5" t="s">
        <v>10</v>
      </c>
      <c r="B79" s="5" t="s">
        <v>54</v>
      </c>
      <c r="C79" s="5" t="s">
        <v>5</v>
      </c>
      <c r="D79" s="5" t="s">
        <v>309</v>
      </c>
      <c r="E79" s="5" t="s">
        <v>310</v>
      </c>
      <c r="F79" s="5" t="s">
        <v>311</v>
      </c>
      <c r="G79" s="5" t="s">
        <v>312</v>
      </c>
      <c r="H79" s="5" t="s">
        <v>313</v>
      </c>
      <c r="I79" s="5" t="s">
        <v>314</v>
      </c>
      <c r="J79" s="5" t="s">
        <v>315</v>
      </c>
      <c r="K79" s="5" t="s">
        <v>316</v>
      </c>
      <c r="L79" s="5" t="s">
        <v>301</v>
      </c>
      <c r="M79" s="5" t="s">
        <v>302</v>
      </c>
      <c r="N79" s="5" t="s">
        <v>303</v>
      </c>
      <c r="O79" s="5" t="s">
        <v>304</v>
      </c>
      <c r="P79" s="5" t="s">
        <v>305</v>
      </c>
      <c r="Q79" s="5" t="s">
        <v>306</v>
      </c>
      <c r="R79" s="5" t="s">
        <v>307</v>
      </c>
      <c r="S79" s="5" t="s">
        <v>308</v>
      </c>
    </row>
    <row r="80" spans="1:19" x14ac:dyDescent="0.25">
      <c r="A80" s="6" t="s">
        <v>55</v>
      </c>
      <c r="B80" s="6" t="s">
        <v>56</v>
      </c>
      <c r="C80" s="6" t="s">
        <v>9</v>
      </c>
      <c r="D80" s="6">
        <v>82442.048780099998</v>
      </c>
      <c r="E80" s="6">
        <v>3.4960054426933702</v>
      </c>
      <c r="F80" s="6">
        <v>14.376870726717501</v>
      </c>
      <c r="G80" s="6">
        <v>2.7487399283879501</v>
      </c>
      <c r="H80" s="6">
        <v>119569.45768180001</v>
      </c>
      <c r="I80" s="6">
        <v>2.3687167887561702</v>
      </c>
      <c r="J80" s="6">
        <v>20.851430324593</v>
      </c>
      <c r="K80" s="6">
        <v>1.8686195169664901</v>
      </c>
      <c r="L80" s="6">
        <v>261732.93825489999</v>
      </c>
      <c r="M80" s="6">
        <v>1.36666869630098</v>
      </c>
      <c r="N80" s="6">
        <v>45.642977993566198</v>
      </c>
      <c r="O80" s="6">
        <v>0.96604999189208796</v>
      </c>
      <c r="P80" s="6">
        <v>109690.8344006</v>
      </c>
      <c r="Q80" s="6">
        <v>2.5041122856034601</v>
      </c>
      <c r="R80" s="6">
        <v>19.128720955123299</v>
      </c>
      <c r="S80" s="6">
        <v>2.4938042830465599</v>
      </c>
    </row>
    <row r="81" spans="1:19" x14ac:dyDescent="0.25">
      <c r="A81" s="6" t="s">
        <v>57</v>
      </c>
      <c r="B81" s="6" t="s">
        <v>58</v>
      </c>
      <c r="C81" s="6" t="s">
        <v>9</v>
      </c>
      <c r="D81" s="6">
        <v>21975.655438900001</v>
      </c>
      <c r="E81" s="6">
        <v>6.77969298227789</v>
      </c>
      <c r="F81" s="6">
        <v>12.6043790600348</v>
      </c>
      <c r="G81" s="6">
        <v>5.11548765107647</v>
      </c>
      <c r="H81" s="6">
        <v>36540.6483171</v>
      </c>
      <c r="I81" s="6">
        <v>3.9761471041196699</v>
      </c>
      <c r="J81" s="6">
        <v>20.9582910402241</v>
      </c>
      <c r="K81" s="6">
        <v>3.39593521533447</v>
      </c>
      <c r="L81" s="6">
        <v>86953.104479000001</v>
      </c>
      <c r="M81" s="6">
        <v>2.7103509078893402</v>
      </c>
      <c r="N81" s="6">
        <v>49.8729101549375</v>
      </c>
      <c r="O81" s="6">
        <v>1.5668026071571199</v>
      </c>
      <c r="P81" s="6">
        <v>28879.9614105</v>
      </c>
      <c r="Q81" s="6">
        <v>4.6250542781539501</v>
      </c>
      <c r="R81" s="6">
        <v>16.5644197448037</v>
      </c>
      <c r="S81" s="6">
        <v>4.15760813980698</v>
      </c>
    </row>
    <row r="82" spans="1:19" x14ac:dyDescent="0.25">
      <c r="A82" s="6" t="s">
        <v>59</v>
      </c>
      <c r="B82" s="6" t="s">
        <v>60</v>
      </c>
      <c r="C82" s="6" t="s">
        <v>9</v>
      </c>
      <c r="D82" s="6">
        <v>18760.082731499999</v>
      </c>
      <c r="E82" s="6">
        <v>4.1868764667444998</v>
      </c>
      <c r="F82" s="6">
        <v>17.415515687873999</v>
      </c>
      <c r="G82" s="6">
        <v>3.13238559677314</v>
      </c>
      <c r="H82" s="6">
        <v>28160.918975000001</v>
      </c>
      <c r="I82" s="6">
        <v>3.42479990738082</v>
      </c>
      <c r="J82" s="6">
        <v>26.142578005296901</v>
      </c>
      <c r="K82" s="6">
        <v>2.3057201225104702</v>
      </c>
      <c r="L82" s="6">
        <v>46587.117659399999</v>
      </c>
      <c r="M82" s="6">
        <v>2.18444710181747</v>
      </c>
      <c r="N82" s="6">
        <v>43.248139683723103</v>
      </c>
      <c r="O82" s="6">
        <v>1.4817982206771501</v>
      </c>
      <c r="P82" s="6">
        <v>14212.393007799999</v>
      </c>
      <c r="Q82" s="6">
        <v>3.5027174320299199</v>
      </c>
      <c r="R82" s="6">
        <v>13.193766623106001</v>
      </c>
      <c r="S82" s="6">
        <v>3.7412068430124799</v>
      </c>
    </row>
    <row r="83" spans="1:19" x14ac:dyDescent="0.25">
      <c r="A83" s="6" t="s">
        <v>61</v>
      </c>
      <c r="B83" s="6" t="s">
        <v>62</v>
      </c>
      <c r="C83" s="6" t="s">
        <v>9</v>
      </c>
      <c r="D83" s="6">
        <v>77468.329349799998</v>
      </c>
      <c r="E83" s="6">
        <v>3.0611253842660902</v>
      </c>
      <c r="F83" s="6">
        <v>19.2821203699352</v>
      </c>
      <c r="G83" s="6">
        <v>2.17141769398253</v>
      </c>
      <c r="H83" s="6">
        <v>101396.02449929999</v>
      </c>
      <c r="I83" s="6">
        <v>2.37621117711236</v>
      </c>
      <c r="J83" s="6">
        <v>25.237801897085099</v>
      </c>
      <c r="K83" s="6">
        <v>1.70296251444082</v>
      </c>
      <c r="L83" s="6">
        <v>169288.46646709999</v>
      </c>
      <c r="M83" s="6">
        <v>1.5240868451087699</v>
      </c>
      <c r="N83" s="6">
        <v>42.1364526001461</v>
      </c>
      <c r="O83" s="6">
        <v>0.94973146180247303</v>
      </c>
      <c r="P83" s="6">
        <v>53609.682269299999</v>
      </c>
      <c r="Q83" s="6">
        <v>2.7068305925149101</v>
      </c>
      <c r="R83" s="6">
        <v>13.3436251328336</v>
      </c>
      <c r="S83" s="6">
        <v>2.9255884677836201</v>
      </c>
    </row>
    <row r="84" spans="1:19" x14ac:dyDescent="0.25">
      <c r="A84" s="6" t="s">
        <v>63</v>
      </c>
      <c r="B84" s="6" t="s">
        <v>64</v>
      </c>
      <c r="C84" s="6" t="s">
        <v>9</v>
      </c>
      <c r="D84" s="6">
        <v>86904.242397299997</v>
      </c>
      <c r="E84" s="6">
        <v>2.9542861831946698</v>
      </c>
      <c r="F84" s="6">
        <v>21.9588241342699</v>
      </c>
      <c r="G84" s="6">
        <v>2.13257807577097</v>
      </c>
      <c r="H84" s="6">
        <v>107000.2617727</v>
      </c>
      <c r="I84" s="6">
        <v>2.2579443750046502</v>
      </c>
      <c r="J84" s="6">
        <v>27.0366539742203</v>
      </c>
      <c r="K84" s="6">
        <v>1.7254390316802399</v>
      </c>
      <c r="L84" s="6">
        <v>155894.670992</v>
      </c>
      <c r="M84" s="6">
        <v>1.58666110625673</v>
      </c>
      <c r="N84" s="6">
        <v>39.391214621411301</v>
      </c>
      <c r="O84" s="6">
        <v>1.0657476038129501</v>
      </c>
      <c r="P84" s="6">
        <v>45960.824853999999</v>
      </c>
      <c r="Q84" s="6">
        <v>3.6143120977898899</v>
      </c>
      <c r="R84" s="6">
        <v>11.613307270098501</v>
      </c>
      <c r="S84" s="6">
        <v>3.7275665783749901</v>
      </c>
    </row>
    <row r="85" spans="1:19" x14ac:dyDescent="0.25">
      <c r="A85" s="6" t="s">
        <v>65</v>
      </c>
      <c r="B85" s="6" t="s">
        <v>66</v>
      </c>
      <c r="C85" s="6" t="s">
        <v>9</v>
      </c>
      <c r="D85" s="6">
        <v>33020.100986099998</v>
      </c>
      <c r="E85" s="6">
        <v>6.9156258761280904</v>
      </c>
      <c r="F85" s="6">
        <v>18.295226020238001</v>
      </c>
      <c r="G85" s="6">
        <v>4.8808724005827697</v>
      </c>
      <c r="H85" s="6">
        <v>44173.687002899998</v>
      </c>
      <c r="I85" s="6">
        <v>3.9413360202718799</v>
      </c>
      <c r="J85" s="6">
        <v>24.4750186622841</v>
      </c>
      <c r="K85" s="6">
        <v>2.9147785303381499</v>
      </c>
      <c r="L85" s="6">
        <v>78133.595078800005</v>
      </c>
      <c r="M85" s="6">
        <v>2.6915294965842298</v>
      </c>
      <c r="N85" s="6">
        <v>43.290957297257897</v>
      </c>
      <c r="O85" s="6">
        <v>1.8383591541109801</v>
      </c>
      <c r="P85" s="6">
        <v>25157.410886500002</v>
      </c>
      <c r="Q85" s="6">
        <v>4.2809276248605697</v>
      </c>
      <c r="R85" s="6">
        <v>13.938798020219901</v>
      </c>
      <c r="S85" s="6">
        <v>4.67035146556778</v>
      </c>
    </row>
    <row r="86" spans="1:19" x14ac:dyDescent="0.25">
      <c r="A86" s="6" t="s">
        <v>67</v>
      </c>
      <c r="B86" s="6" t="s">
        <v>68</v>
      </c>
      <c r="C86" s="6" t="s">
        <v>9</v>
      </c>
      <c r="D86" s="6">
        <v>145862.61206680001</v>
      </c>
      <c r="E86" s="6">
        <v>3.05693965781402</v>
      </c>
      <c r="F86" s="6">
        <v>20.144581431095599</v>
      </c>
      <c r="G86" s="6">
        <v>2.3356451267003702</v>
      </c>
      <c r="H86" s="6">
        <v>193140.87805920001</v>
      </c>
      <c r="I86" s="6">
        <v>2.2977405660737</v>
      </c>
      <c r="J86" s="6">
        <v>26.6740194118766</v>
      </c>
      <c r="K86" s="6">
        <v>1.72687541184008</v>
      </c>
      <c r="L86" s="6">
        <v>304024.88634129998</v>
      </c>
      <c r="M86" s="6">
        <v>1.6376884387458099</v>
      </c>
      <c r="N86" s="6">
        <v>41.987826717220003</v>
      </c>
      <c r="O86" s="6">
        <v>1.0827931226104599</v>
      </c>
      <c r="P86" s="6">
        <v>81050.267537899999</v>
      </c>
      <c r="Q86" s="6">
        <v>3.28988825275473</v>
      </c>
      <c r="R86" s="6">
        <v>11.1935724398078</v>
      </c>
      <c r="S86" s="6">
        <v>3.51565728792704</v>
      </c>
    </row>
    <row r="87" spans="1:19" x14ac:dyDescent="0.25">
      <c r="A87" s="6" t="s">
        <v>69</v>
      </c>
      <c r="B87" s="6" t="s">
        <v>70</v>
      </c>
      <c r="C87" s="6" t="s">
        <v>9</v>
      </c>
      <c r="D87" s="6">
        <v>175450.08804440001</v>
      </c>
      <c r="E87" s="6">
        <v>2.0367594535550402</v>
      </c>
      <c r="F87" s="6">
        <v>16.961059118584501</v>
      </c>
      <c r="G87" s="6">
        <v>1.60042552454512</v>
      </c>
      <c r="H87" s="6">
        <v>258753.19786769999</v>
      </c>
      <c r="I87" s="6">
        <v>1.7512901737487601</v>
      </c>
      <c r="J87" s="6">
        <v>25.014112760355001</v>
      </c>
      <c r="K87" s="6">
        <v>1.2768936228358201</v>
      </c>
      <c r="L87" s="6">
        <v>458549.6330266</v>
      </c>
      <c r="M87" s="6">
        <v>1.1092188203767399</v>
      </c>
      <c r="N87" s="6">
        <v>44.328774760153898</v>
      </c>
      <c r="O87" s="6">
        <v>0.69477970808525902</v>
      </c>
      <c r="P87" s="6">
        <v>141675.926676</v>
      </c>
      <c r="Q87" s="6">
        <v>2.1588895877198002</v>
      </c>
      <c r="R87" s="6">
        <v>13.696053360906699</v>
      </c>
      <c r="S87" s="6">
        <v>2.2450421809454002</v>
      </c>
    </row>
    <row r="88" spans="1:19" x14ac:dyDescent="0.25">
      <c r="A88" s="6" t="s">
        <v>71</v>
      </c>
      <c r="B88" s="6" t="s">
        <v>72</v>
      </c>
      <c r="C88" s="6" t="s">
        <v>9</v>
      </c>
      <c r="D88" s="6">
        <v>59694.9648972</v>
      </c>
      <c r="E88" s="6">
        <v>3.3003683525662302</v>
      </c>
      <c r="F88" s="6">
        <v>15.0997755414115</v>
      </c>
      <c r="G88" s="6">
        <v>2.59977768981279</v>
      </c>
      <c r="H88" s="6">
        <v>92223.176831699995</v>
      </c>
      <c r="I88" s="6">
        <v>2.3740448580099098</v>
      </c>
      <c r="J88" s="6">
        <v>23.327750879369201</v>
      </c>
      <c r="K88" s="6">
        <v>1.6892452148967401</v>
      </c>
      <c r="L88" s="6">
        <v>183264.77988439999</v>
      </c>
      <c r="M88" s="6">
        <v>1.2482981903477599</v>
      </c>
      <c r="N88" s="6">
        <v>46.356623974334902</v>
      </c>
      <c r="O88" s="6">
        <v>0.90923441952589301</v>
      </c>
      <c r="P88" s="6">
        <v>60153.848350499997</v>
      </c>
      <c r="Q88" s="6">
        <v>2.4764165977419101</v>
      </c>
      <c r="R88" s="6">
        <v>15.2158496048845</v>
      </c>
      <c r="S88" s="6">
        <v>2.5735918084512002</v>
      </c>
    </row>
    <row r="89" spans="1:19" x14ac:dyDescent="0.25">
      <c r="A89" s="6" t="s">
        <v>73</v>
      </c>
      <c r="B89" s="6" t="s">
        <v>74</v>
      </c>
      <c r="C89" s="6" t="s">
        <v>9</v>
      </c>
      <c r="D89" s="6">
        <v>117524.7586494</v>
      </c>
      <c r="E89" s="6">
        <v>3.0497084779890198</v>
      </c>
      <c r="F89" s="6">
        <v>14.4338813533732</v>
      </c>
      <c r="G89" s="6">
        <v>2.3846923593240099</v>
      </c>
      <c r="H89" s="6">
        <v>191235.2892767</v>
      </c>
      <c r="I89" s="6">
        <v>2.2180689840127701</v>
      </c>
      <c r="J89" s="6">
        <v>23.486689168469798</v>
      </c>
      <c r="K89" s="6">
        <v>1.6469549390240299</v>
      </c>
      <c r="L89" s="6">
        <v>372095.82729779999</v>
      </c>
      <c r="M89" s="6">
        <v>1.29008380787344</v>
      </c>
      <c r="N89" s="6">
        <v>45.699196365285303</v>
      </c>
      <c r="O89" s="6">
        <v>0.82352736346970101</v>
      </c>
      <c r="P89" s="6">
        <v>133372.50709500001</v>
      </c>
      <c r="Q89" s="6">
        <v>2.4007459041507899</v>
      </c>
      <c r="R89" s="6">
        <v>16.3802331128717</v>
      </c>
      <c r="S89" s="6">
        <v>2.57048891731591</v>
      </c>
    </row>
    <row r="90" spans="1:19" x14ac:dyDescent="0.25">
      <c r="A90" s="6" t="s">
        <v>75</v>
      </c>
      <c r="B90" s="6" t="s">
        <v>76</v>
      </c>
      <c r="C90" s="6" t="s">
        <v>9</v>
      </c>
      <c r="D90" s="6">
        <v>204170.67794590001</v>
      </c>
      <c r="E90" s="6">
        <v>2.7645169442676201</v>
      </c>
      <c r="F90" s="6">
        <v>16.209154717620201</v>
      </c>
      <c r="G90" s="6">
        <v>2.1776439875228299</v>
      </c>
      <c r="H90" s="6">
        <v>292303.8707655</v>
      </c>
      <c r="I90" s="6">
        <v>2.3363360454855799</v>
      </c>
      <c r="J90" s="6">
        <v>23.2060681458514</v>
      </c>
      <c r="K90" s="6">
        <v>1.7119086111500801</v>
      </c>
      <c r="L90" s="6">
        <v>568309.54243040003</v>
      </c>
      <c r="M90" s="6">
        <v>1.1568492818837</v>
      </c>
      <c r="N90" s="6">
        <v>45.118218705210801</v>
      </c>
      <c r="O90" s="6">
        <v>0.86510453738947601</v>
      </c>
      <c r="P90" s="6">
        <v>194816.9275588</v>
      </c>
      <c r="Q90" s="6">
        <v>2.2494199231697198</v>
      </c>
      <c r="R90" s="6">
        <v>15.466558431317599</v>
      </c>
      <c r="S90" s="6">
        <v>2.42859789172212</v>
      </c>
    </row>
    <row r="91" spans="1:19" x14ac:dyDescent="0.25">
      <c r="A91" s="6" t="s">
        <v>77</v>
      </c>
      <c r="B91" s="6" t="s">
        <v>78</v>
      </c>
      <c r="C91" s="6" t="s">
        <v>9</v>
      </c>
      <c r="D91" s="6">
        <v>19552.896282099999</v>
      </c>
      <c r="E91" s="6">
        <v>5.9197363672333596</v>
      </c>
      <c r="F91" s="6">
        <v>13.2140887955088</v>
      </c>
      <c r="G91" s="6">
        <v>4.8392899357791501</v>
      </c>
      <c r="H91" s="6">
        <v>32514.7890462</v>
      </c>
      <c r="I91" s="6">
        <v>3.87705406749</v>
      </c>
      <c r="J91" s="6">
        <v>21.9738960113575</v>
      </c>
      <c r="K91" s="6">
        <v>2.8812058430988001</v>
      </c>
      <c r="L91" s="6">
        <v>68583.249316200003</v>
      </c>
      <c r="M91" s="6">
        <v>2.1776860887523499</v>
      </c>
      <c r="N91" s="6">
        <v>46.349406925379199</v>
      </c>
      <c r="O91" s="6">
        <v>1.62265518611863</v>
      </c>
      <c r="P91" s="6">
        <v>27319.134156200002</v>
      </c>
      <c r="Q91" s="6">
        <v>3.8929707956879001</v>
      </c>
      <c r="R91" s="6">
        <v>18.462608267754501</v>
      </c>
      <c r="S91" s="6">
        <v>4.0969728833917003</v>
      </c>
    </row>
    <row r="92" spans="1:19" x14ac:dyDescent="0.25">
      <c r="A92" s="6" t="s">
        <v>79</v>
      </c>
      <c r="B92" s="6" t="s">
        <v>80</v>
      </c>
      <c r="C92" s="6" t="s">
        <v>9</v>
      </c>
      <c r="D92" s="6">
        <v>17586.904202400001</v>
      </c>
      <c r="E92" s="6">
        <v>4.2196826643891097</v>
      </c>
      <c r="F92" s="6">
        <v>10.4471601528401</v>
      </c>
      <c r="G92" s="6">
        <v>3.4465687403629199</v>
      </c>
      <c r="H92" s="6">
        <v>32673.287627400001</v>
      </c>
      <c r="I92" s="6">
        <v>2.9696471448222899</v>
      </c>
      <c r="J92" s="6">
        <v>19.408934320383398</v>
      </c>
      <c r="K92" s="6">
        <v>2.34591612319895</v>
      </c>
      <c r="L92" s="6">
        <v>84313.181335500005</v>
      </c>
      <c r="M92" s="6">
        <v>1.5491007585274299</v>
      </c>
      <c r="N92" s="6">
        <v>50.084613998591898</v>
      </c>
      <c r="O92" s="6">
        <v>0.977793671273124</v>
      </c>
      <c r="P92" s="6">
        <v>33768.1085877</v>
      </c>
      <c r="Q92" s="6">
        <v>2.36082426686822</v>
      </c>
      <c r="R92" s="6">
        <v>20.059291528184598</v>
      </c>
      <c r="S92" s="6">
        <v>2.3695656447928699</v>
      </c>
    </row>
    <row r="93" spans="1:19" x14ac:dyDescent="0.25">
      <c r="A93" s="6" t="s">
        <v>81</v>
      </c>
      <c r="B93" s="6" t="s">
        <v>82</v>
      </c>
      <c r="C93" s="6" t="s">
        <v>9</v>
      </c>
      <c r="D93" s="6">
        <v>13197.039560200001</v>
      </c>
      <c r="E93" s="6">
        <v>5.4686243078056203</v>
      </c>
      <c r="F93" s="6">
        <v>15.823408982725599</v>
      </c>
      <c r="G93" s="6">
        <v>4.0497434354815498</v>
      </c>
      <c r="H93" s="6">
        <v>21884.578272300001</v>
      </c>
      <c r="I93" s="6">
        <v>4.2708283369141196</v>
      </c>
      <c r="J93" s="6">
        <v>26.239872271158401</v>
      </c>
      <c r="K93" s="6">
        <v>3.31813760462467</v>
      </c>
      <c r="L93" s="6">
        <v>36797.888707899998</v>
      </c>
      <c r="M93" s="6">
        <v>2.7681732963526402</v>
      </c>
      <c r="N93" s="6">
        <v>44.121110652872503</v>
      </c>
      <c r="O93" s="6">
        <v>1.8508992955394401</v>
      </c>
      <c r="P93" s="6">
        <v>11522.493462300001</v>
      </c>
      <c r="Q93" s="6">
        <v>4.8211785154381799</v>
      </c>
      <c r="R93" s="6">
        <v>13.815608093243499</v>
      </c>
      <c r="S93" s="6">
        <v>5.01975186857773</v>
      </c>
    </row>
    <row r="94" spans="1:19" x14ac:dyDescent="0.25">
      <c r="A94" s="6" t="s">
        <v>83</v>
      </c>
      <c r="B94" s="6" t="s">
        <v>84</v>
      </c>
      <c r="C94" s="6" t="s">
        <v>9</v>
      </c>
      <c r="D94" s="6">
        <v>13335.712834399999</v>
      </c>
      <c r="E94" s="6">
        <v>6.5987427679116699</v>
      </c>
      <c r="F94" s="6">
        <v>16.187889396034599</v>
      </c>
      <c r="G94" s="6">
        <v>4.9536107930844597</v>
      </c>
      <c r="H94" s="6">
        <v>19315.140234900002</v>
      </c>
      <c r="I94" s="6">
        <v>4.6939269632032197</v>
      </c>
      <c r="J94" s="6">
        <v>23.446167270857099</v>
      </c>
      <c r="K94" s="6">
        <v>3.2079344042184501</v>
      </c>
      <c r="L94" s="6">
        <v>35908.790441099998</v>
      </c>
      <c r="M94" s="6">
        <v>2.5858286704261002</v>
      </c>
      <c r="N94" s="6">
        <v>43.588785633299999</v>
      </c>
      <c r="O94" s="6">
        <v>1.60135361264457</v>
      </c>
      <c r="P94" s="6">
        <v>13821.1567789</v>
      </c>
      <c r="Q94" s="6">
        <v>3.4954007171878501</v>
      </c>
      <c r="R94" s="6">
        <v>16.777157699808299</v>
      </c>
      <c r="S94" s="6">
        <v>4.3914089948781001</v>
      </c>
    </row>
    <row r="95" spans="1:19" x14ac:dyDescent="0.25">
      <c r="A95" s="6" t="s">
        <v>85</v>
      </c>
      <c r="B95" s="6" t="s">
        <v>86</v>
      </c>
      <c r="C95" s="6" t="s">
        <v>9</v>
      </c>
      <c r="D95" s="6">
        <v>35778.487504800003</v>
      </c>
      <c r="E95" s="6">
        <v>4.0220727503684399</v>
      </c>
      <c r="F95" s="6">
        <v>14.086573292476301</v>
      </c>
      <c r="G95" s="6">
        <v>3.3419576576568302</v>
      </c>
      <c r="H95" s="6">
        <v>57603.667745500003</v>
      </c>
      <c r="I95" s="6">
        <v>3.0164485216096502</v>
      </c>
      <c r="J95" s="6">
        <v>22.6795022428933</v>
      </c>
      <c r="K95" s="6">
        <v>2.4412556405097701</v>
      </c>
      <c r="L95" s="6">
        <v>113782.0415856</v>
      </c>
      <c r="M95" s="6">
        <v>1.7064912487606201</v>
      </c>
      <c r="N95" s="6">
        <v>44.797843059970504</v>
      </c>
      <c r="O95" s="6">
        <v>1.0740916757906001</v>
      </c>
      <c r="P95" s="6">
        <v>46825.8031587</v>
      </c>
      <c r="Q95" s="6">
        <v>3.11155406952681</v>
      </c>
      <c r="R95" s="6">
        <v>18.436081404659799</v>
      </c>
      <c r="S95" s="6">
        <v>3.2059555578379899</v>
      </c>
    </row>
    <row r="96" spans="1:19" x14ac:dyDescent="0.25">
      <c r="A96" s="6" t="s">
        <v>87</v>
      </c>
      <c r="B96" s="6" t="s">
        <v>88</v>
      </c>
      <c r="C96" s="6" t="s">
        <v>9</v>
      </c>
      <c r="D96" s="6">
        <v>1924.5127095</v>
      </c>
      <c r="E96" s="6">
        <v>8.4230477972279996</v>
      </c>
      <c r="F96" s="6">
        <v>10.747600741666</v>
      </c>
      <c r="G96" s="6">
        <v>7.3819880184362301</v>
      </c>
      <c r="H96" s="6">
        <v>5129.3525716000004</v>
      </c>
      <c r="I96" s="6">
        <v>6.6198373696589501</v>
      </c>
      <c r="J96" s="6">
        <v>28.645294588424498</v>
      </c>
      <c r="K96" s="6">
        <v>4.5205660486816397</v>
      </c>
      <c r="L96" s="6">
        <v>7626.8976854000002</v>
      </c>
      <c r="M96" s="6">
        <v>3.4618288393960599</v>
      </c>
      <c r="N96" s="6">
        <v>42.5930422883579</v>
      </c>
      <c r="O96" s="6">
        <v>3.05744831380682</v>
      </c>
      <c r="P96" s="6">
        <v>3225.6773242999998</v>
      </c>
      <c r="Q96" s="6">
        <v>5.0372724998004204</v>
      </c>
      <c r="R96" s="6">
        <v>18.0140623815516</v>
      </c>
      <c r="S96" s="6">
        <v>5.4007540385968298</v>
      </c>
    </row>
    <row r="97" spans="1:19" x14ac:dyDescent="0.25">
      <c r="A97" s="6" t="s">
        <v>89</v>
      </c>
      <c r="B97" s="6" t="s">
        <v>90</v>
      </c>
      <c r="C97" s="6" t="s">
        <v>9</v>
      </c>
      <c r="D97" s="6">
        <v>72668.232344400007</v>
      </c>
      <c r="E97" s="6">
        <v>3.1676092628424799</v>
      </c>
      <c r="F97" s="6">
        <v>18.886133342925302</v>
      </c>
      <c r="G97" s="6">
        <v>2.3110189755942199</v>
      </c>
      <c r="H97" s="6">
        <v>94669.650308299999</v>
      </c>
      <c r="I97" s="6">
        <v>2.42770835899797</v>
      </c>
      <c r="J97" s="6">
        <v>24.6041988578583</v>
      </c>
      <c r="K97" s="6">
        <v>1.76412781984603</v>
      </c>
      <c r="L97" s="6">
        <v>163095.58476219999</v>
      </c>
      <c r="M97" s="6">
        <v>1.7664026735265901</v>
      </c>
      <c r="N97" s="6">
        <v>42.387778842107203</v>
      </c>
      <c r="O97" s="6">
        <v>1.02703087436594</v>
      </c>
      <c r="P97" s="6">
        <v>54336.834821800003</v>
      </c>
      <c r="Q97" s="6">
        <v>2.5342215653208</v>
      </c>
      <c r="R97" s="6">
        <v>14.1218889571091</v>
      </c>
      <c r="S97" s="6">
        <v>2.8628039711594999</v>
      </c>
    </row>
    <row r="98" spans="1:19" x14ac:dyDescent="0.25">
      <c r="A98" s="6" t="s">
        <v>91</v>
      </c>
      <c r="B98" s="6" t="s">
        <v>92</v>
      </c>
      <c r="C98" s="6" t="s">
        <v>9</v>
      </c>
      <c r="D98" s="6">
        <v>144338.80669940001</v>
      </c>
      <c r="E98" s="6">
        <v>2.7618620111054</v>
      </c>
      <c r="F98" s="6">
        <v>22.140815567809</v>
      </c>
      <c r="G98" s="6">
        <v>1.84903155197085</v>
      </c>
      <c r="H98" s="6">
        <v>175680.23416729999</v>
      </c>
      <c r="I98" s="6">
        <v>2.04129289899709</v>
      </c>
      <c r="J98" s="6">
        <v>26.948426085497399</v>
      </c>
      <c r="K98" s="6">
        <v>1.41556308524956</v>
      </c>
      <c r="L98" s="6">
        <v>261153.07713990001</v>
      </c>
      <c r="M98" s="6">
        <v>1.52856945925097</v>
      </c>
      <c r="N98" s="6">
        <v>40.0595117012586</v>
      </c>
      <c r="O98" s="6">
        <v>0.99130289510047298</v>
      </c>
      <c r="P98" s="6">
        <v>70740.663875099999</v>
      </c>
      <c r="Q98" s="6">
        <v>2.91278434954204</v>
      </c>
      <c r="R98" s="6">
        <v>10.851246645434999</v>
      </c>
      <c r="S98" s="6">
        <v>3.0423987586640999</v>
      </c>
    </row>
    <row r="99" spans="1:19" x14ac:dyDescent="0.25">
      <c r="A99" s="6" t="s">
        <v>93</v>
      </c>
      <c r="B99" s="6" t="s">
        <v>94</v>
      </c>
      <c r="C99" s="6" t="s">
        <v>9</v>
      </c>
      <c r="D99" s="6">
        <v>763.35950519999994</v>
      </c>
      <c r="E99" s="6">
        <v>7.7543860988578501</v>
      </c>
      <c r="F99" s="6">
        <v>21.3098236775819</v>
      </c>
      <c r="G99" s="6">
        <v>3.39959171947278</v>
      </c>
      <c r="H99" s="6">
        <v>849.98186039999996</v>
      </c>
      <c r="I99" s="6">
        <v>7.4287916872813797</v>
      </c>
      <c r="J99" s="6">
        <v>23.727959697732999</v>
      </c>
      <c r="K99" s="6">
        <v>4.7268398393256597</v>
      </c>
      <c r="L99" s="6">
        <v>1411.2225367999999</v>
      </c>
      <c r="M99" s="6">
        <v>7.6372897454823701</v>
      </c>
      <c r="N99" s="6">
        <v>39.395465994962201</v>
      </c>
      <c r="O99" s="6">
        <v>2.2116186589617901</v>
      </c>
      <c r="P99" s="6">
        <v>557.63141159999998</v>
      </c>
      <c r="Q99" s="6">
        <v>11.293187453373699</v>
      </c>
      <c r="R99" s="6">
        <v>15.5667506297229</v>
      </c>
      <c r="S99" s="6">
        <v>10.3601907526629</v>
      </c>
    </row>
    <row r="100" spans="1:19" x14ac:dyDescent="0.25">
      <c r="A100" t="s">
        <v>1250</v>
      </c>
    </row>
    <row r="101" spans="1:19" x14ac:dyDescent="0.25">
      <c r="A101" t="s">
        <v>1251</v>
      </c>
    </row>
    <row r="102" spans="1:19" x14ac:dyDescent="0.25">
      <c r="A102" t="s">
        <v>1252</v>
      </c>
    </row>
    <row r="103" spans="1:19" x14ac:dyDescent="0.25">
      <c r="A103" t="s">
        <v>1253</v>
      </c>
    </row>
    <row r="104" spans="1:19" x14ac:dyDescent="0.25">
      <c r="A104" t="s">
        <v>1254</v>
      </c>
    </row>
    <row r="107" spans="1:19" x14ac:dyDescent="0.25">
      <c r="L107" s="7" t="str">
        <f>HYPERLINK("#'Indice'!A1", "Ir al índice")</f>
        <v>Ir al índice</v>
      </c>
    </row>
    <row r="108" spans="1:19" ht="17.25" x14ac:dyDescent="0.3">
      <c r="A108" s="4" t="s">
        <v>756</v>
      </c>
    </row>
    <row r="109" spans="1:19" x14ac:dyDescent="0.25">
      <c r="A109" s="5" t="s">
        <v>10</v>
      </c>
      <c r="B109" s="5" t="s">
        <v>54</v>
      </c>
      <c r="C109" s="5" t="s">
        <v>5</v>
      </c>
      <c r="D109" s="5" t="s">
        <v>309</v>
      </c>
      <c r="E109" s="5" t="s">
        <v>310</v>
      </c>
      <c r="F109" s="5" t="s">
        <v>311</v>
      </c>
      <c r="G109" s="5" t="s">
        <v>312</v>
      </c>
      <c r="H109" s="5" t="s">
        <v>313</v>
      </c>
      <c r="I109" s="5" t="s">
        <v>314</v>
      </c>
      <c r="J109" s="5" t="s">
        <v>315</v>
      </c>
      <c r="K109" s="5" t="s">
        <v>316</v>
      </c>
      <c r="L109" s="5" t="s">
        <v>301</v>
      </c>
      <c r="M109" s="5" t="s">
        <v>302</v>
      </c>
      <c r="N109" s="5" t="s">
        <v>303</v>
      </c>
      <c r="O109" s="5" t="s">
        <v>304</v>
      </c>
      <c r="P109" s="5" t="s">
        <v>305</v>
      </c>
      <c r="Q109" s="5" t="s">
        <v>306</v>
      </c>
      <c r="R109" s="5" t="s">
        <v>307</v>
      </c>
      <c r="S109" s="5" t="s">
        <v>308</v>
      </c>
    </row>
    <row r="110" spans="1:19" x14ac:dyDescent="0.25">
      <c r="A110" s="6" t="s">
        <v>55</v>
      </c>
      <c r="B110" s="6" t="s">
        <v>56</v>
      </c>
      <c r="C110" s="6" t="s">
        <v>9</v>
      </c>
      <c r="D110" s="6">
        <v>82246.925779700003</v>
      </c>
      <c r="E110" s="6">
        <v>3.50318805120973</v>
      </c>
      <c r="F110" s="6">
        <v>14.357215049959599</v>
      </c>
      <c r="G110" s="6">
        <v>2.7554350770181801</v>
      </c>
      <c r="H110" s="6">
        <v>119448.71122339999</v>
      </c>
      <c r="I110" s="6">
        <v>2.3706015132864899</v>
      </c>
      <c r="J110" s="6">
        <v>20.851245420022199</v>
      </c>
      <c r="K110" s="6">
        <v>1.8704050955947</v>
      </c>
      <c r="L110" s="6">
        <v>261528.28964629999</v>
      </c>
      <c r="M110" s="6">
        <v>1.3676177600999599</v>
      </c>
      <c r="N110" s="6">
        <v>45.652987762210103</v>
      </c>
      <c r="O110" s="6">
        <v>0.96674489060763402</v>
      </c>
      <c r="P110" s="6">
        <v>109637.3524601</v>
      </c>
      <c r="Q110" s="6">
        <v>2.5053319042241902</v>
      </c>
      <c r="R110" s="6">
        <v>19.138551767808199</v>
      </c>
      <c r="S110" s="6">
        <v>2.49502067369807</v>
      </c>
    </row>
    <row r="111" spans="1:19" x14ac:dyDescent="0.25">
      <c r="A111" s="6" t="s">
        <v>57</v>
      </c>
      <c r="B111" s="6" t="s">
        <v>58</v>
      </c>
      <c r="C111" s="6" t="s">
        <v>9</v>
      </c>
      <c r="D111" s="6">
        <v>21807.504681400002</v>
      </c>
      <c r="E111" s="6">
        <v>6.8287118563102203</v>
      </c>
      <c r="F111" s="6">
        <v>12.581104900189001</v>
      </c>
      <c r="G111" s="6">
        <v>5.1560698328846497</v>
      </c>
      <c r="H111" s="6">
        <v>36306.256352099997</v>
      </c>
      <c r="I111" s="6">
        <v>3.99807854215203</v>
      </c>
      <c r="J111" s="6">
        <v>20.9456710601334</v>
      </c>
      <c r="K111" s="6">
        <v>3.4168530241883501</v>
      </c>
      <c r="L111" s="6">
        <v>86492.813011499995</v>
      </c>
      <c r="M111" s="6">
        <v>2.72256171376727</v>
      </c>
      <c r="N111" s="6">
        <v>49.8991136082726</v>
      </c>
      <c r="O111" s="6">
        <v>1.5750858442793001</v>
      </c>
      <c r="P111" s="6">
        <v>28728.795578000001</v>
      </c>
      <c r="Q111" s="6">
        <v>4.6484657009752199</v>
      </c>
      <c r="R111" s="6">
        <v>16.574110431405</v>
      </c>
      <c r="S111" s="6">
        <v>4.1783322062543302</v>
      </c>
    </row>
    <row r="112" spans="1:19" x14ac:dyDescent="0.25">
      <c r="A112" s="6" t="s">
        <v>59</v>
      </c>
      <c r="B112" s="6" t="s">
        <v>60</v>
      </c>
      <c r="C112" s="6" t="s">
        <v>9</v>
      </c>
      <c r="D112" s="6">
        <v>18446.2881767</v>
      </c>
      <c r="E112" s="6">
        <v>4.1727059266234603</v>
      </c>
      <c r="F112" s="6">
        <v>17.289043885775602</v>
      </c>
      <c r="G112" s="6">
        <v>3.1519877771159299</v>
      </c>
      <c r="H112" s="6">
        <v>27919.727800299999</v>
      </c>
      <c r="I112" s="6">
        <v>3.4315693417130801</v>
      </c>
      <c r="J112" s="6">
        <v>26.168158850950601</v>
      </c>
      <c r="K112" s="6">
        <v>2.3235408994279498</v>
      </c>
      <c r="L112" s="6">
        <v>46220.390422199998</v>
      </c>
      <c r="M112" s="6">
        <v>2.1764465904064099</v>
      </c>
      <c r="N112" s="6">
        <v>43.320713130594598</v>
      </c>
      <c r="O112" s="6">
        <v>1.49184774530683</v>
      </c>
      <c r="P112" s="6">
        <v>14107.1059695</v>
      </c>
      <c r="Q112" s="6">
        <v>3.5027616964334101</v>
      </c>
      <c r="R112" s="6">
        <v>13.2220841326792</v>
      </c>
      <c r="S112" s="6">
        <v>3.7504775322694801</v>
      </c>
    </row>
    <row r="113" spans="1:19" x14ac:dyDescent="0.25">
      <c r="A113" s="6" t="s">
        <v>61</v>
      </c>
      <c r="B113" s="6" t="s">
        <v>62</v>
      </c>
      <c r="C113" s="6" t="s">
        <v>9</v>
      </c>
      <c r="D113" s="6">
        <v>77468.329349799998</v>
      </c>
      <c r="E113" s="6">
        <v>3.0611253842660902</v>
      </c>
      <c r="F113" s="6">
        <v>19.2821203699352</v>
      </c>
      <c r="G113" s="6">
        <v>2.17141769398253</v>
      </c>
      <c r="H113" s="6">
        <v>101396.02449929999</v>
      </c>
      <c r="I113" s="6">
        <v>2.37621117711236</v>
      </c>
      <c r="J113" s="6">
        <v>25.237801897085099</v>
      </c>
      <c r="K113" s="6">
        <v>1.70296251444082</v>
      </c>
      <c r="L113" s="6">
        <v>169288.46646709999</v>
      </c>
      <c r="M113" s="6">
        <v>1.5240868451087699</v>
      </c>
      <c r="N113" s="6">
        <v>42.1364526001461</v>
      </c>
      <c r="O113" s="6">
        <v>0.94973146180247303</v>
      </c>
      <c r="P113" s="6">
        <v>53609.682269299999</v>
      </c>
      <c r="Q113" s="6">
        <v>2.7068305925149101</v>
      </c>
      <c r="R113" s="6">
        <v>13.3436251328336</v>
      </c>
      <c r="S113" s="6">
        <v>2.9255884677836201</v>
      </c>
    </row>
    <row r="114" spans="1:19" x14ac:dyDescent="0.25">
      <c r="A114" s="6" t="s">
        <v>63</v>
      </c>
      <c r="B114" s="6" t="s">
        <v>64</v>
      </c>
      <c r="C114" s="6" t="s">
        <v>9</v>
      </c>
      <c r="D114" s="6">
        <v>84518.818521399997</v>
      </c>
      <c r="E114" s="6">
        <v>3.0310687902622102</v>
      </c>
      <c r="F114" s="6">
        <v>21.873626672689799</v>
      </c>
      <c r="G114" s="6">
        <v>2.1902075220764501</v>
      </c>
      <c r="H114" s="6">
        <v>104607.5294615</v>
      </c>
      <c r="I114" s="6">
        <v>2.3057906514418698</v>
      </c>
      <c r="J114" s="6">
        <v>27.072622247007601</v>
      </c>
      <c r="K114" s="6">
        <v>1.76224192744038</v>
      </c>
      <c r="L114" s="6">
        <v>152398.62516719999</v>
      </c>
      <c r="M114" s="6">
        <v>1.62167751899627</v>
      </c>
      <c r="N114" s="6">
        <v>39.441046274144</v>
      </c>
      <c r="O114" s="6">
        <v>1.08917108347156</v>
      </c>
      <c r="P114" s="6">
        <v>44871.026864500003</v>
      </c>
      <c r="Q114" s="6">
        <v>3.6988128620629301</v>
      </c>
      <c r="R114" s="6">
        <v>11.6127048061586</v>
      </c>
      <c r="S114" s="6">
        <v>3.81417040679796</v>
      </c>
    </row>
    <row r="115" spans="1:19" x14ac:dyDescent="0.25">
      <c r="A115" s="6" t="s">
        <v>65</v>
      </c>
      <c r="B115" s="6" t="s">
        <v>66</v>
      </c>
      <c r="C115" s="6" t="s">
        <v>9</v>
      </c>
      <c r="D115" s="6">
        <v>33020.100986099998</v>
      </c>
      <c r="E115" s="6">
        <v>6.9156258761280904</v>
      </c>
      <c r="F115" s="6">
        <v>18.295226020238001</v>
      </c>
      <c r="G115" s="6">
        <v>4.8808724005827697</v>
      </c>
      <c r="H115" s="6">
        <v>44173.687002899998</v>
      </c>
      <c r="I115" s="6">
        <v>3.9413360202718799</v>
      </c>
      <c r="J115" s="6">
        <v>24.4750186622841</v>
      </c>
      <c r="K115" s="6">
        <v>2.9147785303381499</v>
      </c>
      <c r="L115" s="6">
        <v>78133.595078800005</v>
      </c>
      <c r="M115" s="6">
        <v>2.6915294965842298</v>
      </c>
      <c r="N115" s="6">
        <v>43.290957297257897</v>
      </c>
      <c r="O115" s="6">
        <v>1.8383591541109801</v>
      </c>
      <c r="P115" s="6">
        <v>25157.410886500002</v>
      </c>
      <c r="Q115" s="6">
        <v>4.2809276248605697</v>
      </c>
      <c r="R115" s="6">
        <v>13.938798020219901</v>
      </c>
      <c r="S115" s="6">
        <v>4.67035146556778</v>
      </c>
    </row>
    <row r="116" spans="1:19" x14ac:dyDescent="0.25">
      <c r="A116" s="6" t="s">
        <v>67</v>
      </c>
      <c r="B116" s="6" t="s">
        <v>68</v>
      </c>
      <c r="C116" s="6" t="s">
        <v>9</v>
      </c>
      <c r="D116" s="6">
        <v>145862.61206680001</v>
      </c>
      <c r="E116" s="6">
        <v>3.05693965781402</v>
      </c>
      <c r="F116" s="6">
        <v>20.144581431095599</v>
      </c>
      <c r="G116" s="6">
        <v>2.3356451267003702</v>
      </c>
      <c r="H116" s="6">
        <v>193140.87805920001</v>
      </c>
      <c r="I116" s="6">
        <v>2.2977405660737</v>
      </c>
      <c r="J116" s="6">
        <v>26.6740194118766</v>
      </c>
      <c r="K116" s="6">
        <v>1.72687541184008</v>
      </c>
      <c r="L116" s="6">
        <v>304024.88634129998</v>
      </c>
      <c r="M116" s="6">
        <v>1.6376884387458099</v>
      </c>
      <c r="N116" s="6">
        <v>41.987826717220003</v>
      </c>
      <c r="O116" s="6">
        <v>1.0827931226104599</v>
      </c>
      <c r="P116" s="6">
        <v>81050.267537899999</v>
      </c>
      <c r="Q116" s="6">
        <v>3.28988825275473</v>
      </c>
      <c r="R116" s="6">
        <v>11.1935724398078</v>
      </c>
      <c r="S116" s="6">
        <v>3.51565728792704</v>
      </c>
    </row>
    <row r="117" spans="1:19" x14ac:dyDescent="0.25">
      <c r="A117" s="6" t="s">
        <v>69</v>
      </c>
      <c r="B117" s="6" t="s">
        <v>70</v>
      </c>
      <c r="C117" s="6" t="s">
        <v>9</v>
      </c>
      <c r="D117" s="6">
        <v>175450.08804440001</v>
      </c>
      <c r="E117" s="6">
        <v>2.0367594535550402</v>
      </c>
      <c r="F117" s="6">
        <v>16.961059118584501</v>
      </c>
      <c r="G117" s="6">
        <v>1.60042552454512</v>
      </c>
      <c r="H117" s="6">
        <v>258753.19786769999</v>
      </c>
      <c r="I117" s="6">
        <v>1.7512901737487601</v>
      </c>
      <c r="J117" s="6">
        <v>25.014112760355001</v>
      </c>
      <c r="K117" s="6">
        <v>1.2768936228358201</v>
      </c>
      <c r="L117" s="6">
        <v>458549.6330266</v>
      </c>
      <c r="M117" s="6">
        <v>1.1092188203767399</v>
      </c>
      <c r="N117" s="6">
        <v>44.328774760153898</v>
      </c>
      <c r="O117" s="6">
        <v>0.69477970808525902</v>
      </c>
      <c r="P117" s="6">
        <v>141675.926676</v>
      </c>
      <c r="Q117" s="6">
        <v>2.1588895877198002</v>
      </c>
      <c r="R117" s="6">
        <v>13.696053360906699</v>
      </c>
      <c r="S117" s="6">
        <v>2.2450421809454002</v>
      </c>
    </row>
    <row r="118" spans="1:19" x14ac:dyDescent="0.25">
      <c r="A118" s="6" t="s">
        <v>71</v>
      </c>
      <c r="B118" s="6" t="s">
        <v>72</v>
      </c>
      <c r="C118" s="6" t="s">
        <v>9</v>
      </c>
      <c r="D118" s="6">
        <v>59694.9648972</v>
      </c>
      <c r="E118" s="6">
        <v>3.3003683525662302</v>
      </c>
      <c r="F118" s="6">
        <v>15.0997755414115</v>
      </c>
      <c r="G118" s="6">
        <v>2.59977768981279</v>
      </c>
      <c r="H118" s="6">
        <v>92223.176831699995</v>
      </c>
      <c r="I118" s="6">
        <v>2.3740448580099098</v>
      </c>
      <c r="J118" s="6">
        <v>23.327750879369201</v>
      </c>
      <c r="K118" s="6">
        <v>1.6892452148967401</v>
      </c>
      <c r="L118" s="6">
        <v>183264.77988439999</v>
      </c>
      <c r="M118" s="6">
        <v>1.2482981903477599</v>
      </c>
      <c r="N118" s="6">
        <v>46.356623974334902</v>
      </c>
      <c r="O118" s="6">
        <v>0.90923441952589301</v>
      </c>
      <c r="P118" s="6">
        <v>60153.848350499997</v>
      </c>
      <c r="Q118" s="6">
        <v>2.4764165977419101</v>
      </c>
      <c r="R118" s="6">
        <v>15.2158496048845</v>
      </c>
      <c r="S118" s="6">
        <v>2.5735918084512002</v>
      </c>
    </row>
    <row r="119" spans="1:19" x14ac:dyDescent="0.25">
      <c r="A119" s="6" t="s">
        <v>73</v>
      </c>
      <c r="B119" s="6" t="s">
        <v>74</v>
      </c>
      <c r="C119" s="6" t="s">
        <v>9</v>
      </c>
      <c r="D119" s="6">
        <v>117524.7586494</v>
      </c>
      <c r="E119" s="6">
        <v>3.0497084779890198</v>
      </c>
      <c r="F119" s="6">
        <v>14.4338813533732</v>
      </c>
      <c r="G119" s="6">
        <v>2.3846923593240099</v>
      </c>
      <c r="H119" s="6">
        <v>191235.2892767</v>
      </c>
      <c r="I119" s="6">
        <v>2.2180689840127701</v>
      </c>
      <c r="J119" s="6">
        <v>23.486689168469798</v>
      </c>
      <c r="K119" s="6">
        <v>1.6469549390240299</v>
      </c>
      <c r="L119" s="6">
        <v>372095.82729779999</v>
      </c>
      <c r="M119" s="6">
        <v>1.29008380787344</v>
      </c>
      <c r="N119" s="6">
        <v>45.699196365285303</v>
      </c>
      <c r="O119" s="6">
        <v>0.82352736346970101</v>
      </c>
      <c r="P119" s="6">
        <v>133372.50709500001</v>
      </c>
      <c r="Q119" s="6">
        <v>2.4007459041507899</v>
      </c>
      <c r="R119" s="6">
        <v>16.3802331128717</v>
      </c>
      <c r="S119" s="6">
        <v>2.57048891731591</v>
      </c>
    </row>
    <row r="120" spans="1:19" x14ac:dyDescent="0.25">
      <c r="A120" s="6" t="s">
        <v>75</v>
      </c>
      <c r="B120" s="6" t="s">
        <v>76</v>
      </c>
      <c r="C120" s="6" t="s">
        <v>9</v>
      </c>
      <c r="D120" s="6">
        <v>203247.4414449</v>
      </c>
      <c r="E120" s="6">
        <v>2.77234090447</v>
      </c>
      <c r="F120" s="6">
        <v>16.186451026528001</v>
      </c>
      <c r="G120" s="6">
        <v>2.1867280243575702</v>
      </c>
      <c r="H120" s="6">
        <v>291303.95444930001</v>
      </c>
      <c r="I120" s="6">
        <v>2.3418266419547802</v>
      </c>
      <c r="J120" s="6">
        <v>23.199195812783699</v>
      </c>
      <c r="K120" s="6">
        <v>1.71766173457591</v>
      </c>
      <c r="L120" s="6">
        <v>566763.4231898</v>
      </c>
      <c r="M120" s="6">
        <v>1.1579772101488599</v>
      </c>
      <c r="N120" s="6">
        <v>45.136550442511101</v>
      </c>
      <c r="O120" s="6">
        <v>0.86737270045455295</v>
      </c>
      <c r="P120" s="6">
        <v>194349.19961780001</v>
      </c>
      <c r="Q120" s="6">
        <v>2.2542213103566899</v>
      </c>
      <c r="R120" s="6">
        <v>15.4778027181772</v>
      </c>
      <c r="S120" s="6">
        <v>2.4339033419258902</v>
      </c>
    </row>
    <row r="121" spans="1:19" x14ac:dyDescent="0.25">
      <c r="A121" s="6" t="s">
        <v>77</v>
      </c>
      <c r="B121" s="6" t="s">
        <v>78</v>
      </c>
      <c r="C121" s="6" t="s">
        <v>9</v>
      </c>
      <c r="D121" s="6">
        <v>19552.896282099999</v>
      </c>
      <c r="E121" s="6">
        <v>5.9197363672333596</v>
      </c>
      <c r="F121" s="6">
        <v>13.2140887955088</v>
      </c>
      <c r="G121" s="6">
        <v>4.8392899357791501</v>
      </c>
      <c r="H121" s="6">
        <v>32514.7890462</v>
      </c>
      <c r="I121" s="6">
        <v>3.87705406749</v>
      </c>
      <c r="J121" s="6">
        <v>21.9738960113575</v>
      </c>
      <c r="K121" s="6">
        <v>2.8812058430988001</v>
      </c>
      <c r="L121" s="6">
        <v>68583.249316200003</v>
      </c>
      <c r="M121" s="6">
        <v>2.1776860887523499</v>
      </c>
      <c r="N121" s="6">
        <v>46.349406925379199</v>
      </c>
      <c r="O121" s="6">
        <v>1.62265518611863</v>
      </c>
      <c r="P121" s="6">
        <v>27319.134156200002</v>
      </c>
      <c r="Q121" s="6">
        <v>3.8929707956879001</v>
      </c>
      <c r="R121" s="6">
        <v>18.462608267754501</v>
      </c>
      <c r="S121" s="6">
        <v>4.0969728833917003</v>
      </c>
    </row>
    <row r="122" spans="1:19" x14ac:dyDescent="0.25">
      <c r="A122" s="6" t="s">
        <v>79</v>
      </c>
      <c r="B122" s="6" t="s">
        <v>80</v>
      </c>
      <c r="C122" s="6" t="s">
        <v>9</v>
      </c>
      <c r="D122" s="6">
        <v>17586.904202400001</v>
      </c>
      <c r="E122" s="6">
        <v>4.2196826643891097</v>
      </c>
      <c r="F122" s="6">
        <v>10.4471601528401</v>
      </c>
      <c r="G122" s="6">
        <v>3.4465687403629199</v>
      </c>
      <c r="H122" s="6">
        <v>32673.287627400001</v>
      </c>
      <c r="I122" s="6">
        <v>2.9696471448222899</v>
      </c>
      <c r="J122" s="6">
        <v>19.408934320383398</v>
      </c>
      <c r="K122" s="6">
        <v>2.34591612319895</v>
      </c>
      <c r="L122" s="6">
        <v>84313.181335500005</v>
      </c>
      <c r="M122" s="6">
        <v>1.5491007585274299</v>
      </c>
      <c r="N122" s="6">
        <v>50.084613998591898</v>
      </c>
      <c r="O122" s="6">
        <v>0.977793671273124</v>
      </c>
      <c r="P122" s="6">
        <v>33768.1085877</v>
      </c>
      <c r="Q122" s="6">
        <v>2.36082426686822</v>
      </c>
      <c r="R122" s="6">
        <v>20.059291528184598</v>
      </c>
      <c r="S122" s="6">
        <v>2.3695656447928699</v>
      </c>
    </row>
    <row r="123" spans="1:19" x14ac:dyDescent="0.25">
      <c r="A123" s="6" t="s">
        <v>81</v>
      </c>
      <c r="B123" s="6" t="s">
        <v>82</v>
      </c>
      <c r="C123" s="6" t="s">
        <v>9</v>
      </c>
      <c r="D123" s="6">
        <v>13197.039560200001</v>
      </c>
      <c r="E123" s="6">
        <v>5.4686243078056203</v>
      </c>
      <c r="F123" s="6">
        <v>15.823408982725599</v>
      </c>
      <c r="G123" s="6">
        <v>4.0497434354815498</v>
      </c>
      <c r="H123" s="6">
        <v>21884.578272300001</v>
      </c>
      <c r="I123" s="6">
        <v>4.2708283369141196</v>
      </c>
      <c r="J123" s="6">
        <v>26.239872271158401</v>
      </c>
      <c r="K123" s="6">
        <v>3.31813760462467</v>
      </c>
      <c r="L123" s="6">
        <v>36797.888707899998</v>
      </c>
      <c r="M123" s="6">
        <v>2.7681732963526402</v>
      </c>
      <c r="N123" s="6">
        <v>44.121110652872503</v>
      </c>
      <c r="O123" s="6">
        <v>1.8508992955394401</v>
      </c>
      <c r="P123" s="6">
        <v>11522.493462300001</v>
      </c>
      <c r="Q123" s="6">
        <v>4.8211785154381799</v>
      </c>
      <c r="R123" s="6">
        <v>13.815608093243499</v>
      </c>
      <c r="S123" s="6">
        <v>5.01975186857773</v>
      </c>
    </row>
    <row r="124" spans="1:19" x14ac:dyDescent="0.25">
      <c r="A124" s="6" t="s">
        <v>83</v>
      </c>
      <c r="B124" s="6" t="s">
        <v>84</v>
      </c>
      <c r="C124" s="6" t="s">
        <v>9</v>
      </c>
      <c r="D124" s="6">
        <v>13335.712834399999</v>
      </c>
      <c r="E124" s="6">
        <v>6.5987427679116699</v>
      </c>
      <c r="F124" s="6">
        <v>16.187889396034599</v>
      </c>
      <c r="G124" s="6">
        <v>4.9536107930844597</v>
      </c>
      <c r="H124" s="6">
        <v>19315.140234900002</v>
      </c>
      <c r="I124" s="6">
        <v>4.6939269632032197</v>
      </c>
      <c r="J124" s="6">
        <v>23.446167270857099</v>
      </c>
      <c r="K124" s="6">
        <v>3.2079344042184501</v>
      </c>
      <c r="L124" s="6">
        <v>35908.790441099998</v>
      </c>
      <c r="M124" s="6">
        <v>2.5858286704261002</v>
      </c>
      <c r="N124" s="6">
        <v>43.588785633299999</v>
      </c>
      <c r="O124" s="6">
        <v>1.60135361264457</v>
      </c>
      <c r="P124" s="6">
        <v>13821.1567789</v>
      </c>
      <c r="Q124" s="6">
        <v>3.4954007171878501</v>
      </c>
      <c r="R124" s="6">
        <v>16.777157699808299</v>
      </c>
      <c r="S124" s="6">
        <v>4.3914089948781001</v>
      </c>
    </row>
    <row r="125" spans="1:19" x14ac:dyDescent="0.25">
      <c r="A125" s="6" t="s">
        <v>85</v>
      </c>
      <c r="B125" s="6" t="s">
        <v>86</v>
      </c>
      <c r="C125" s="6" t="s">
        <v>9</v>
      </c>
      <c r="D125" s="6">
        <v>35778.487504800003</v>
      </c>
      <c r="E125" s="6">
        <v>4.0220727503684399</v>
      </c>
      <c r="F125" s="6">
        <v>14.086573292476301</v>
      </c>
      <c r="G125" s="6">
        <v>3.3419576576568302</v>
      </c>
      <c r="H125" s="6">
        <v>57603.667745500003</v>
      </c>
      <c r="I125" s="6">
        <v>3.0164485216096502</v>
      </c>
      <c r="J125" s="6">
        <v>22.6795022428933</v>
      </c>
      <c r="K125" s="6">
        <v>2.4412556405097701</v>
      </c>
      <c r="L125" s="6">
        <v>113782.0415856</v>
      </c>
      <c r="M125" s="6">
        <v>1.7064912487606201</v>
      </c>
      <c r="N125" s="6">
        <v>44.797843059970504</v>
      </c>
      <c r="O125" s="6">
        <v>1.0740916757906001</v>
      </c>
      <c r="P125" s="6">
        <v>46825.8031587</v>
      </c>
      <c r="Q125" s="6">
        <v>3.11155406952681</v>
      </c>
      <c r="R125" s="6">
        <v>18.436081404659799</v>
      </c>
      <c r="S125" s="6">
        <v>3.2059555578379899</v>
      </c>
    </row>
    <row r="126" spans="1:19" x14ac:dyDescent="0.25">
      <c r="A126" s="6" t="s">
        <v>87</v>
      </c>
      <c r="B126" s="6" t="s">
        <v>88</v>
      </c>
      <c r="C126" s="6" t="s">
        <v>9</v>
      </c>
      <c r="D126" s="6">
        <v>1924.5127095</v>
      </c>
      <c r="E126" s="6">
        <v>8.4230477972279996</v>
      </c>
      <c r="F126" s="6">
        <v>10.747600741666</v>
      </c>
      <c r="G126" s="6">
        <v>7.3819880184362301</v>
      </c>
      <c r="H126" s="6">
        <v>5129.3525716000004</v>
      </c>
      <c r="I126" s="6">
        <v>6.6198373696589501</v>
      </c>
      <c r="J126" s="6">
        <v>28.645294588424498</v>
      </c>
      <c r="K126" s="6">
        <v>4.5205660486816397</v>
      </c>
      <c r="L126" s="6">
        <v>7626.8976854000002</v>
      </c>
      <c r="M126" s="6">
        <v>3.4618288393960599</v>
      </c>
      <c r="N126" s="6">
        <v>42.5930422883579</v>
      </c>
      <c r="O126" s="6">
        <v>3.05744831380682</v>
      </c>
      <c r="P126" s="6">
        <v>3225.6773242999998</v>
      </c>
      <c r="Q126" s="6">
        <v>5.0372724998004204</v>
      </c>
      <c r="R126" s="6">
        <v>18.0140623815516</v>
      </c>
      <c r="S126" s="6">
        <v>5.4007540385968298</v>
      </c>
    </row>
    <row r="127" spans="1:19" x14ac:dyDescent="0.25">
      <c r="A127" s="6" t="s">
        <v>89</v>
      </c>
      <c r="B127" s="6" t="s">
        <v>90</v>
      </c>
      <c r="C127" s="6" t="s">
        <v>9</v>
      </c>
      <c r="D127" s="6">
        <v>72668.232344400007</v>
      </c>
      <c r="E127" s="6">
        <v>3.1676092628424799</v>
      </c>
      <c r="F127" s="6">
        <v>18.886133342925302</v>
      </c>
      <c r="G127" s="6">
        <v>2.3110189755942199</v>
      </c>
      <c r="H127" s="6">
        <v>94669.650308299999</v>
      </c>
      <c r="I127" s="6">
        <v>2.42770835899797</v>
      </c>
      <c r="J127" s="6">
        <v>24.6041988578583</v>
      </c>
      <c r="K127" s="6">
        <v>1.76412781984603</v>
      </c>
      <c r="L127" s="6">
        <v>163095.58476219999</v>
      </c>
      <c r="M127" s="6">
        <v>1.7664026735265901</v>
      </c>
      <c r="N127" s="6">
        <v>42.387778842107203</v>
      </c>
      <c r="O127" s="6">
        <v>1.02703087436594</v>
      </c>
      <c r="P127" s="6">
        <v>54336.834821800003</v>
      </c>
      <c r="Q127" s="6">
        <v>2.5342215653208</v>
      </c>
      <c r="R127" s="6">
        <v>14.1218889571091</v>
      </c>
      <c r="S127" s="6">
        <v>2.8628039711594999</v>
      </c>
    </row>
    <row r="128" spans="1:19" x14ac:dyDescent="0.25">
      <c r="A128" s="6" t="s">
        <v>91</v>
      </c>
      <c r="B128" s="6" t="s">
        <v>92</v>
      </c>
      <c r="C128" s="6" t="s">
        <v>9</v>
      </c>
      <c r="D128" s="6">
        <v>141523.83236540001</v>
      </c>
      <c r="E128" s="6">
        <v>2.8119486590563798</v>
      </c>
      <c r="F128" s="6">
        <v>22.045084057465399</v>
      </c>
      <c r="G128" s="6">
        <v>1.88556738318774</v>
      </c>
      <c r="H128" s="6">
        <v>173257.96684499999</v>
      </c>
      <c r="I128" s="6">
        <v>2.0679987417122199</v>
      </c>
      <c r="J128" s="6">
        <v>26.988291504586002</v>
      </c>
      <c r="K128" s="6">
        <v>1.4341625573443799</v>
      </c>
      <c r="L128" s="6">
        <v>257470.5517145</v>
      </c>
      <c r="M128" s="6">
        <v>1.54914085215766</v>
      </c>
      <c r="N128" s="6">
        <v>40.106036276726897</v>
      </c>
      <c r="O128" s="6">
        <v>1.0048238398563401</v>
      </c>
      <c r="P128" s="6">
        <v>69722.213547099993</v>
      </c>
      <c r="Q128" s="6">
        <v>2.9537617178087698</v>
      </c>
      <c r="R128" s="6">
        <v>10.8605881612216</v>
      </c>
      <c r="S128" s="6">
        <v>3.08479646199575</v>
      </c>
    </row>
    <row r="129" spans="1:19" x14ac:dyDescent="0.25">
      <c r="A129" t="s">
        <v>1250</v>
      </c>
    </row>
    <row r="130" spans="1:19" x14ac:dyDescent="0.25">
      <c r="A130" t="s">
        <v>1251</v>
      </c>
    </row>
    <row r="131" spans="1:19" x14ac:dyDescent="0.25">
      <c r="A131" t="s">
        <v>1252</v>
      </c>
    </row>
    <row r="132" spans="1:19" x14ac:dyDescent="0.25">
      <c r="A132" t="s">
        <v>1253</v>
      </c>
    </row>
    <row r="133" spans="1:19" x14ac:dyDescent="0.25">
      <c r="A133" t="s">
        <v>1254</v>
      </c>
    </row>
    <row r="136" spans="1:19" x14ac:dyDescent="0.25">
      <c r="L136" s="7" t="str">
        <f>HYPERLINK("#'Indice'!A1", "Ir al índice")</f>
        <v>Ir al índice</v>
      </c>
    </row>
    <row r="137" spans="1:19" ht="17.25" x14ac:dyDescent="0.3">
      <c r="A137" s="4" t="s">
        <v>757</v>
      </c>
    </row>
    <row r="138" spans="1:19" x14ac:dyDescent="0.25">
      <c r="A138" s="5" t="s">
        <v>10</v>
      </c>
      <c r="B138" s="5" t="s">
        <v>95</v>
      </c>
      <c r="C138" s="5" t="s">
        <v>5</v>
      </c>
      <c r="D138" s="5" t="s">
        <v>309</v>
      </c>
      <c r="E138" s="5" t="s">
        <v>310</v>
      </c>
      <c r="F138" s="5" t="s">
        <v>311</v>
      </c>
      <c r="G138" s="5" t="s">
        <v>312</v>
      </c>
      <c r="H138" s="5" t="s">
        <v>313</v>
      </c>
      <c r="I138" s="5" t="s">
        <v>314</v>
      </c>
      <c r="J138" s="5" t="s">
        <v>315</v>
      </c>
      <c r="K138" s="5" t="s">
        <v>316</v>
      </c>
      <c r="L138" s="5" t="s">
        <v>301</v>
      </c>
      <c r="M138" s="5" t="s">
        <v>302</v>
      </c>
      <c r="N138" s="5" t="s">
        <v>303</v>
      </c>
      <c r="O138" s="5" t="s">
        <v>304</v>
      </c>
      <c r="P138" s="5" t="s">
        <v>305</v>
      </c>
      <c r="Q138" s="5" t="s">
        <v>306</v>
      </c>
      <c r="R138" s="5" t="s">
        <v>307</v>
      </c>
      <c r="S138" s="5" t="s">
        <v>308</v>
      </c>
    </row>
    <row r="139" spans="1:19" x14ac:dyDescent="0.25">
      <c r="A139" s="6" t="s">
        <v>71</v>
      </c>
      <c r="B139" s="6" t="s">
        <v>96</v>
      </c>
      <c r="C139" s="6" t="s">
        <v>9</v>
      </c>
      <c r="D139" s="6">
        <v>24487.807773199998</v>
      </c>
      <c r="E139" s="6">
        <v>7.7374385337684002</v>
      </c>
      <c r="F139" s="6">
        <v>19.051137951329299</v>
      </c>
      <c r="G139" s="6">
        <v>5.6962686420395903</v>
      </c>
      <c r="H139" s="6">
        <v>32000.6823434</v>
      </c>
      <c r="I139" s="6">
        <v>5.3163346390985202</v>
      </c>
      <c r="J139" s="6">
        <v>24.896038857671702</v>
      </c>
      <c r="K139" s="6">
        <v>3.9601929950239301</v>
      </c>
      <c r="L139" s="6">
        <v>58210.980679599998</v>
      </c>
      <c r="M139" s="6">
        <v>2.6398551911245001</v>
      </c>
      <c r="N139" s="6">
        <v>45.287247983991598</v>
      </c>
      <c r="O139" s="6">
        <v>2.30219508761214</v>
      </c>
      <c r="P139" s="6">
        <v>13837.773728300001</v>
      </c>
      <c r="Q139" s="6">
        <v>6.6717887010568404</v>
      </c>
      <c r="R139" s="6">
        <v>10.7655752070074</v>
      </c>
      <c r="S139" s="6">
        <v>6.7484401012896003</v>
      </c>
    </row>
    <row r="140" spans="1:19" x14ac:dyDescent="0.25">
      <c r="A140" s="6" t="s">
        <v>75</v>
      </c>
      <c r="B140" s="6" t="s">
        <v>97</v>
      </c>
      <c r="C140" s="6" t="s">
        <v>9</v>
      </c>
      <c r="D140" s="6">
        <v>13009.1855744</v>
      </c>
      <c r="E140" s="6">
        <v>6.7747920784223998</v>
      </c>
      <c r="F140" s="6">
        <v>18.153534053526101</v>
      </c>
      <c r="G140" s="6">
        <v>5.2629266290008898</v>
      </c>
      <c r="H140" s="6">
        <v>18352.758200200002</v>
      </c>
      <c r="I140" s="6">
        <v>5.7978247625916399</v>
      </c>
      <c r="J140" s="6">
        <v>25.610167451149401</v>
      </c>
      <c r="K140" s="6">
        <v>4.3076840727354702</v>
      </c>
      <c r="L140" s="6">
        <v>30544.820958100001</v>
      </c>
      <c r="M140" s="6">
        <v>2.7657473687723502</v>
      </c>
      <c r="N140" s="6">
        <v>42.623455884347301</v>
      </c>
      <c r="O140" s="6">
        <v>2.1457970054162101</v>
      </c>
      <c r="P140" s="6">
        <v>9755.2352726000008</v>
      </c>
      <c r="Q140" s="6">
        <v>6.6829827213081403</v>
      </c>
      <c r="R140" s="6">
        <v>13.6128426109773</v>
      </c>
      <c r="S140" s="6">
        <v>7.04690741870483</v>
      </c>
    </row>
    <row r="141" spans="1:19" x14ac:dyDescent="0.25">
      <c r="A141" s="6" t="s">
        <v>77</v>
      </c>
      <c r="B141" s="6" t="s">
        <v>98</v>
      </c>
      <c r="C141" s="6" t="s">
        <v>9</v>
      </c>
      <c r="D141" s="6">
        <v>8461.5399206999991</v>
      </c>
      <c r="E141" s="6">
        <v>7.3912323146023198</v>
      </c>
      <c r="F141" s="6">
        <v>13.6538112696556</v>
      </c>
      <c r="G141" s="6">
        <v>6.124783408381</v>
      </c>
      <c r="H141" s="6">
        <v>13550.584133799999</v>
      </c>
      <c r="I141" s="6">
        <v>5.2495527091459104</v>
      </c>
      <c r="J141" s="6">
        <v>21.8656556714784</v>
      </c>
      <c r="K141" s="6">
        <v>3.9224308819023999</v>
      </c>
      <c r="L141" s="6">
        <v>28529.893993999998</v>
      </c>
      <c r="M141" s="6">
        <v>3.47152412439769</v>
      </c>
      <c r="N141" s="6">
        <v>46.0367488409995</v>
      </c>
      <c r="O141" s="6">
        <v>1.83101464120299</v>
      </c>
      <c r="P141" s="6">
        <v>11429.981956400001</v>
      </c>
      <c r="Q141" s="6">
        <v>4.79414861575522</v>
      </c>
      <c r="R141" s="6">
        <v>18.443784217866501</v>
      </c>
      <c r="S141" s="6">
        <v>5.5903965664788</v>
      </c>
    </row>
    <row r="142" spans="1:19" x14ac:dyDescent="0.25">
      <c r="A142" s="6" t="s">
        <v>79</v>
      </c>
      <c r="B142" s="6" t="s">
        <v>99</v>
      </c>
      <c r="C142" s="6" t="s">
        <v>9</v>
      </c>
      <c r="D142" s="6">
        <v>13693.664129299999</v>
      </c>
      <c r="E142" s="6">
        <v>9.8695302605222892</v>
      </c>
      <c r="F142" s="6">
        <v>10.3848361200057</v>
      </c>
      <c r="G142" s="6">
        <v>8.0707415493523094</v>
      </c>
      <c r="H142" s="6">
        <v>23515.770006399998</v>
      </c>
      <c r="I142" s="6">
        <v>5.9094829275799201</v>
      </c>
      <c r="J142" s="6">
        <v>17.833606509282301</v>
      </c>
      <c r="K142" s="6">
        <v>4.8384526186622496</v>
      </c>
      <c r="L142" s="6">
        <v>61107.5188481</v>
      </c>
      <c r="M142" s="6">
        <v>3.49260520167332</v>
      </c>
      <c r="N142" s="6">
        <v>46.34198436194</v>
      </c>
      <c r="O142" s="6">
        <v>2.5404920449361801</v>
      </c>
      <c r="P142" s="6">
        <v>33545.157992799999</v>
      </c>
      <c r="Q142" s="6">
        <v>5.8173175368578098</v>
      </c>
      <c r="R142" s="6">
        <v>25.439573008771902</v>
      </c>
      <c r="S142" s="6">
        <v>5.2511560651833697</v>
      </c>
    </row>
    <row r="143" spans="1:19" x14ac:dyDescent="0.25">
      <c r="A143" s="6" t="s">
        <v>81</v>
      </c>
      <c r="B143" s="6" t="s">
        <v>100</v>
      </c>
      <c r="C143" s="6" t="s">
        <v>9</v>
      </c>
      <c r="D143" s="6">
        <v>5746.5266521000003</v>
      </c>
      <c r="E143" s="6">
        <v>11.047717854072999</v>
      </c>
      <c r="F143" s="6">
        <v>13.5907652568779</v>
      </c>
      <c r="G143" s="6">
        <v>8.1227060953978292</v>
      </c>
      <c r="H143" s="6">
        <v>8156.8639709999998</v>
      </c>
      <c r="I143" s="6">
        <v>7.5186274842256804</v>
      </c>
      <c r="J143" s="6">
        <v>19.291309372355201</v>
      </c>
      <c r="K143" s="6">
        <v>6.0297243949226704</v>
      </c>
      <c r="L143" s="6">
        <v>19774.089574500002</v>
      </c>
      <c r="M143" s="6">
        <v>4.5995195009654104</v>
      </c>
      <c r="N143" s="6">
        <v>46.766512337899997</v>
      </c>
      <c r="O143" s="6">
        <v>2.2896162078216098</v>
      </c>
      <c r="P143" s="6">
        <v>8605.1031851999996</v>
      </c>
      <c r="Q143" s="6">
        <v>5.45728763044721</v>
      </c>
      <c r="R143" s="6">
        <v>20.351413032867001</v>
      </c>
      <c r="S143" s="6">
        <v>7.0056495056592096</v>
      </c>
    </row>
    <row r="144" spans="1:19" x14ac:dyDescent="0.25">
      <c r="A144" s="6" t="s">
        <v>89</v>
      </c>
      <c r="B144" s="6" t="s">
        <v>101</v>
      </c>
      <c r="C144" s="6" t="s">
        <v>9</v>
      </c>
      <c r="D144" s="6">
        <v>13712.659383099999</v>
      </c>
      <c r="E144" s="6">
        <v>7.7725340604905</v>
      </c>
      <c r="F144" s="6">
        <v>14.5725877880193</v>
      </c>
      <c r="G144" s="6">
        <v>6.0019875703472403</v>
      </c>
      <c r="H144" s="6">
        <v>20399.414270599998</v>
      </c>
      <c r="I144" s="6">
        <v>5.1493467486426203</v>
      </c>
      <c r="J144" s="6">
        <v>21.678672748836799</v>
      </c>
      <c r="K144" s="6">
        <v>4.2540200291603796</v>
      </c>
      <c r="L144" s="6">
        <v>45027.038534500003</v>
      </c>
      <c r="M144" s="6">
        <v>3.17539415772334</v>
      </c>
      <c r="N144" s="6">
        <v>47.850708863023698</v>
      </c>
      <c r="O144" s="6">
        <v>2.0422755145192499</v>
      </c>
      <c r="P144" s="6">
        <v>14959.887814899999</v>
      </c>
      <c r="Q144" s="6">
        <v>6.4999657241539301</v>
      </c>
      <c r="R144" s="6">
        <v>15.8980306001203</v>
      </c>
      <c r="S144" s="6">
        <v>7.1326276015952397</v>
      </c>
    </row>
    <row r="145" spans="1:19" x14ac:dyDescent="0.25">
      <c r="A145" s="6" t="s">
        <v>91</v>
      </c>
      <c r="B145" s="6" t="s">
        <v>102</v>
      </c>
      <c r="C145" s="6" t="s">
        <v>9</v>
      </c>
      <c r="D145" s="6">
        <v>12919.9785582</v>
      </c>
      <c r="E145" s="6">
        <v>9.7632440151050499</v>
      </c>
      <c r="F145" s="6">
        <v>12.3443610039088</v>
      </c>
      <c r="G145" s="6">
        <v>7.7677187210538801</v>
      </c>
      <c r="H145" s="6">
        <v>19999.304785200002</v>
      </c>
      <c r="I145" s="6">
        <v>6.1778600982565699</v>
      </c>
      <c r="J145" s="6">
        <v>19.1082854343455</v>
      </c>
      <c r="K145" s="6">
        <v>5.3508062796762701</v>
      </c>
      <c r="L145" s="6">
        <v>49856.163932900003</v>
      </c>
      <c r="M145" s="6">
        <v>3.1263230696115398</v>
      </c>
      <c r="N145" s="6">
        <v>47.634946380554801</v>
      </c>
      <c r="O145" s="6">
        <v>1.95891545339883</v>
      </c>
      <c r="P145" s="6">
        <v>21887.552729200001</v>
      </c>
      <c r="Q145" s="6">
        <v>6.3106115457532104</v>
      </c>
      <c r="R145" s="6">
        <v>20.9124071811909</v>
      </c>
      <c r="S145" s="6">
        <v>6.3207595034479196</v>
      </c>
    </row>
    <row r="146" spans="1:19" x14ac:dyDescent="0.25">
      <c r="A146" s="6" t="s">
        <v>93</v>
      </c>
      <c r="B146" s="6" t="s">
        <v>103</v>
      </c>
      <c r="C146" s="6" t="s">
        <v>9</v>
      </c>
      <c r="D146" s="6">
        <v>3682.3407185000001</v>
      </c>
      <c r="E146" s="6">
        <v>9.1665458302148792</v>
      </c>
      <c r="F146" s="6">
        <v>8.6452099324139304</v>
      </c>
      <c r="G146" s="6">
        <v>8.12280971059654</v>
      </c>
      <c r="H146" s="6">
        <v>6657.7314862000003</v>
      </c>
      <c r="I146" s="6">
        <v>6.1947177482672497</v>
      </c>
      <c r="J146" s="6">
        <v>15.6306791717218</v>
      </c>
      <c r="K146" s="6">
        <v>5.3152753319528703</v>
      </c>
      <c r="L146" s="6">
        <v>20833.961636600001</v>
      </c>
      <c r="M146" s="6">
        <v>2.7528885254742201</v>
      </c>
      <c r="N146" s="6">
        <v>48.912902374127498</v>
      </c>
      <c r="O146" s="6">
        <v>2.6954864531999299</v>
      </c>
      <c r="P146" s="6">
        <v>11419.9661574</v>
      </c>
      <c r="Q146" s="6">
        <v>5.7027794556122098</v>
      </c>
      <c r="R146" s="6">
        <v>26.811208521736699</v>
      </c>
      <c r="S146" s="6">
        <v>5.0575253213538396</v>
      </c>
    </row>
    <row r="147" spans="1:19" x14ac:dyDescent="0.25">
      <c r="A147" s="6" t="s">
        <v>104</v>
      </c>
      <c r="B147" s="6" t="s">
        <v>105</v>
      </c>
      <c r="C147" s="6" t="s">
        <v>9</v>
      </c>
      <c r="D147" s="6">
        <v>3203.6878578999999</v>
      </c>
      <c r="E147" s="6">
        <v>7.2500495985919704</v>
      </c>
      <c r="F147" s="6">
        <v>10.529095428599801</v>
      </c>
      <c r="G147" s="6">
        <v>6.3383071666392201</v>
      </c>
      <c r="H147" s="6">
        <v>7338.6075573999997</v>
      </c>
      <c r="I147" s="6">
        <v>7.4202097160848703</v>
      </c>
      <c r="J147" s="6">
        <v>24.118735255174698</v>
      </c>
      <c r="K147" s="6">
        <v>4.92024587959021</v>
      </c>
      <c r="L147" s="6">
        <v>13506.058090099999</v>
      </c>
      <c r="M147" s="6">
        <v>4.05975731781517</v>
      </c>
      <c r="N147" s="6">
        <v>44.3883988710718</v>
      </c>
      <c r="O147" s="6">
        <v>2.4526168659611098</v>
      </c>
      <c r="P147" s="6">
        <v>6378.6464170999998</v>
      </c>
      <c r="Q147" s="6">
        <v>5.5072426343909502</v>
      </c>
      <c r="R147" s="6">
        <v>20.963770445153699</v>
      </c>
      <c r="S147" s="6">
        <v>6.1553965368683699</v>
      </c>
    </row>
    <row r="148" spans="1:19" x14ac:dyDescent="0.25">
      <c r="A148" s="6" t="s">
        <v>106</v>
      </c>
      <c r="B148" s="6" t="s">
        <v>107</v>
      </c>
      <c r="C148" s="6" t="s">
        <v>9</v>
      </c>
      <c r="D148" s="6">
        <v>8971.6641189000002</v>
      </c>
      <c r="E148" s="6">
        <v>8.2365295167211006</v>
      </c>
      <c r="F148" s="6">
        <v>14.8671726115433</v>
      </c>
      <c r="G148" s="6">
        <v>6.4459216620231903</v>
      </c>
      <c r="H148" s="6">
        <v>12630.829959299999</v>
      </c>
      <c r="I148" s="6">
        <v>5.4424994480905404</v>
      </c>
      <c r="J148" s="6">
        <v>20.930869317362401</v>
      </c>
      <c r="K148" s="6">
        <v>3.9839972317078698</v>
      </c>
      <c r="L148" s="6">
        <v>28897.909231400001</v>
      </c>
      <c r="M148" s="6">
        <v>2.5255247384506898</v>
      </c>
      <c r="N148" s="6">
        <v>47.887459780272003</v>
      </c>
      <c r="O148" s="6">
        <v>2.0609910187184401</v>
      </c>
      <c r="P148" s="6">
        <v>9845.0594983999999</v>
      </c>
      <c r="Q148" s="6">
        <v>5.5628485212652903</v>
      </c>
      <c r="R148" s="6">
        <v>16.314498290822399</v>
      </c>
      <c r="S148" s="6">
        <v>6.2054151420282304</v>
      </c>
    </row>
    <row r="149" spans="1:19" x14ac:dyDescent="0.25">
      <c r="A149" s="6" t="s">
        <v>108</v>
      </c>
      <c r="B149" s="6" t="s">
        <v>109</v>
      </c>
      <c r="C149" s="6" t="s">
        <v>9</v>
      </c>
      <c r="D149" s="6">
        <v>9938.4808389999998</v>
      </c>
      <c r="E149" s="6">
        <v>9.3678082546030694</v>
      </c>
      <c r="F149" s="6">
        <v>11.9609594772037</v>
      </c>
      <c r="G149" s="6">
        <v>7.2677399244359302</v>
      </c>
      <c r="H149" s="6">
        <v>15606.7396563</v>
      </c>
      <c r="I149" s="6">
        <v>7.0905209636005599</v>
      </c>
      <c r="J149" s="6">
        <v>18.782707701940399</v>
      </c>
      <c r="K149" s="6">
        <v>4.9334283330262299</v>
      </c>
      <c r="L149" s="6">
        <v>36523.214711200002</v>
      </c>
      <c r="M149" s="6">
        <v>4.1438072707594698</v>
      </c>
      <c r="N149" s="6">
        <v>43.955680774027599</v>
      </c>
      <c r="O149" s="6">
        <v>2.6821369370497701</v>
      </c>
      <c r="P149" s="6">
        <v>21022.5647918</v>
      </c>
      <c r="Q149" s="6">
        <v>5.6374810851766499</v>
      </c>
      <c r="R149" s="6">
        <v>25.300652046828301</v>
      </c>
      <c r="S149" s="6">
        <v>6.5364745650408196</v>
      </c>
    </row>
    <row r="150" spans="1:19" x14ac:dyDescent="0.25">
      <c r="A150" s="6" t="s">
        <v>110</v>
      </c>
      <c r="B150" s="6" t="s">
        <v>111</v>
      </c>
      <c r="C150" s="6" t="s">
        <v>9</v>
      </c>
      <c r="D150" s="6">
        <v>5859.6101202999998</v>
      </c>
      <c r="E150" s="6">
        <v>8.7104675792487392</v>
      </c>
      <c r="F150" s="6">
        <v>12.959151892193701</v>
      </c>
      <c r="G150" s="6">
        <v>7.4691905452402896</v>
      </c>
      <c r="H150" s="6">
        <v>8238.6440342000005</v>
      </c>
      <c r="I150" s="6">
        <v>5.0189728285653397</v>
      </c>
      <c r="J150" s="6">
        <v>18.2206387853407</v>
      </c>
      <c r="K150" s="6">
        <v>4.6004048484292897</v>
      </c>
      <c r="L150" s="6">
        <v>21083.002005999999</v>
      </c>
      <c r="M150" s="6">
        <v>2.8430409846253299</v>
      </c>
      <c r="N150" s="6">
        <v>46.627304501479301</v>
      </c>
      <c r="O150" s="6">
        <v>2.4214080295428699</v>
      </c>
      <c r="P150" s="6">
        <v>10034.7438451</v>
      </c>
      <c r="Q150" s="6">
        <v>7.0375764589203698</v>
      </c>
      <c r="R150" s="6">
        <v>22.192904820986399</v>
      </c>
      <c r="S150" s="6">
        <v>6.7677501623800298</v>
      </c>
    </row>
    <row r="151" spans="1:19" x14ac:dyDescent="0.25">
      <c r="A151" s="6" t="s">
        <v>112</v>
      </c>
      <c r="B151" s="6" t="s">
        <v>113</v>
      </c>
      <c r="C151" s="6" t="s">
        <v>9</v>
      </c>
      <c r="D151" s="6">
        <v>13668.842868199999</v>
      </c>
      <c r="E151" s="6">
        <v>7.3321113311914798</v>
      </c>
      <c r="F151" s="6">
        <v>13.542893954182301</v>
      </c>
      <c r="G151" s="6">
        <v>5.9770548901687803</v>
      </c>
      <c r="H151" s="6">
        <v>22834.553614199998</v>
      </c>
      <c r="I151" s="6">
        <v>6.2855772314177596</v>
      </c>
      <c r="J151" s="6">
        <v>22.624149027833901</v>
      </c>
      <c r="K151" s="6">
        <v>4.8719783627290703</v>
      </c>
      <c r="L151" s="6">
        <v>46192.980173199998</v>
      </c>
      <c r="M151" s="6">
        <v>3.1606185607673001</v>
      </c>
      <c r="N151" s="6">
        <v>45.767343874344803</v>
      </c>
      <c r="O151" s="6">
        <v>2.33637901106502</v>
      </c>
      <c r="P151" s="6">
        <v>18233.623346199998</v>
      </c>
      <c r="Q151" s="6">
        <v>5.3159035812069702</v>
      </c>
      <c r="R151" s="6">
        <v>18.065613143638998</v>
      </c>
      <c r="S151" s="6">
        <v>5.7925844004727001</v>
      </c>
    </row>
    <row r="152" spans="1:19" x14ac:dyDescent="0.25">
      <c r="A152" s="6" t="s">
        <v>114</v>
      </c>
      <c r="B152" s="6" t="s">
        <v>115</v>
      </c>
      <c r="C152" s="6" t="s">
        <v>9</v>
      </c>
      <c r="D152" s="6">
        <v>29385.226829899999</v>
      </c>
      <c r="E152" s="6">
        <v>7.8947210905129204</v>
      </c>
      <c r="F152" s="6">
        <v>16.211694431128901</v>
      </c>
      <c r="G152" s="6">
        <v>6.10330541374449</v>
      </c>
      <c r="H152" s="6">
        <v>41082.653524699999</v>
      </c>
      <c r="I152" s="6">
        <v>5.7132922242386703</v>
      </c>
      <c r="J152" s="6">
        <v>22.6651109150088</v>
      </c>
      <c r="K152" s="6">
        <v>4.6176173867365398</v>
      </c>
      <c r="L152" s="6">
        <v>85823.355047899997</v>
      </c>
      <c r="M152" s="6">
        <v>3.2733452787557602</v>
      </c>
      <c r="N152" s="6">
        <v>47.348350078928803</v>
      </c>
      <c r="O152" s="6">
        <v>2.1792897490677201</v>
      </c>
      <c r="P152" s="6">
        <v>24968.2063834</v>
      </c>
      <c r="Q152" s="6">
        <v>7.5857377600413098</v>
      </c>
      <c r="R152" s="6">
        <v>13.774844574933599</v>
      </c>
      <c r="S152" s="6">
        <v>8.0324370771989599</v>
      </c>
    </row>
    <row r="153" spans="1:19" x14ac:dyDescent="0.25">
      <c r="A153" s="6" t="s">
        <v>116</v>
      </c>
      <c r="B153" s="6" t="s">
        <v>117</v>
      </c>
      <c r="C153" s="6" t="s">
        <v>9</v>
      </c>
      <c r="D153" s="6">
        <v>51926.161514899999</v>
      </c>
      <c r="E153" s="6">
        <v>6.6893380722429097</v>
      </c>
      <c r="F153" s="6">
        <v>17.980327024089199</v>
      </c>
      <c r="G153" s="6">
        <v>4.8681739451443304</v>
      </c>
      <c r="H153" s="6">
        <v>72272.086370899997</v>
      </c>
      <c r="I153" s="6">
        <v>6.1695331440050598</v>
      </c>
      <c r="J153" s="6">
        <v>25.025453639378402</v>
      </c>
      <c r="K153" s="6">
        <v>4.1737621317390996</v>
      </c>
      <c r="L153" s="6">
        <v>125993.50492000001</v>
      </c>
      <c r="M153" s="6">
        <v>2.9729185249547401</v>
      </c>
      <c r="N153" s="6">
        <v>43.627419306215202</v>
      </c>
      <c r="O153" s="6">
        <v>2.5723501883076501</v>
      </c>
      <c r="P153" s="6">
        <v>38602.5580281</v>
      </c>
      <c r="Q153" s="6">
        <v>5.9586175552587104</v>
      </c>
      <c r="R153" s="6">
        <v>13.366800030317201</v>
      </c>
      <c r="S153" s="6">
        <v>6.7204264440262298</v>
      </c>
    </row>
    <row r="154" spans="1:19" x14ac:dyDescent="0.25">
      <c r="A154" s="6" t="s">
        <v>118</v>
      </c>
      <c r="B154" s="6" t="s">
        <v>119</v>
      </c>
      <c r="C154" s="6" t="s">
        <v>9</v>
      </c>
      <c r="D154" s="6">
        <v>15527.954905000001</v>
      </c>
      <c r="E154" s="6">
        <v>7.4802441815003</v>
      </c>
      <c r="F154" s="6">
        <v>14.0559174012627</v>
      </c>
      <c r="G154" s="6">
        <v>6.2209541096027303</v>
      </c>
      <c r="H154" s="6">
        <v>26077.257802299999</v>
      </c>
      <c r="I154" s="6">
        <v>4.8057551941775296</v>
      </c>
      <c r="J154" s="6">
        <v>23.6051549584638</v>
      </c>
      <c r="K154" s="6">
        <v>3.5207350414634</v>
      </c>
      <c r="L154" s="6">
        <v>47832.948846500003</v>
      </c>
      <c r="M154" s="6">
        <v>2.7274069496273299</v>
      </c>
      <c r="N154" s="6">
        <v>43.298424174888503</v>
      </c>
      <c r="O154" s="6">
        <v>1.7609494352695401</v>
      </c>
      <c r="P154" s="6">
        <v>21034.562934500002</v>
      </c>
      <c r="Q154" s="6">
        <v>5.67692647826465</v>
      </c>
      <c r="R154" s="6">
        <v>19.040503465385001</v>
      </c>
      <c r="S154" s="6">
        <v>5.5546403671650202</v>
      </c>
    </row>
    <row r="155" spans="1:19" x14ac:dyDescent="0.25">
      <c r="A155" s="6" t="s">
        <v>120</v>
      </c>
      <c r="B155" s="6" t="s">
        <v>121</v>
      </c>
      <c r="C155" s="6" t="s">
        <v>9</v>
      </c>
      <c r="D155" s="6">
        <v>18507.522687299999</v>
      </c>
      <c r="E155" s="6">
        <v>7.2388381124948999</v>
      </c>
      <c r="F155" s="6">
        <v>14.463470492705801</v>
      </c>
      <c r="G155" s="6">
        <v>5.6532545414156203</v>
      </c>
      <c r="H155" s="6">
        <v>29025.2357147</v>
      </c>
      <c r="I155" s="6">
        <v>5.3901201612706497</v>
      </c>
      <c r="J155" s="6">
        <v>22.682973156178601</v>
      </c>
      <c r="K155" s="6">
        <v>4.2273888886136399</v>
      </c>
      <c r="L155" s="6">
        <v>59432.094882600002</v>
      </c>
      <c r="M155" s="6">
        <v>3.7451920897353701</v>
      </c>
      <c r="N155" s="6">
        <v>46.445673209631401</v>
      </c>
      <c r="O155" s="6">
        <v>2.2456497692345101</v>
      </c>
      <c r="P155" s="6">
        <v>20995.601964599999</v>
      </c>
      <c r="Q155" s="6">
        <v>5.6470901018706403</v>
      </c>
      <c r="R155" s="6">
        <v>16.407883141484302</v>
      </c>
      <c r="S155" s="6">
        <v>6.1730291063623302</v>
      </c>
    </row>
    <row r="156" spans="1:19" x14ac:dyDescent="0.25">
      <c r="A156" s="6" t="s">
        <v>122</v>
      </c>
      <c r="B156" s="6" t="s">
        <v>123</v>
      </c>
      <c r="C156" s="6" t="s">
        <v>9</v>
      </c>
      <c r="D156" s="6">
        <v>20524.1929476</v>
      </c>
      <c r="E156" s="6">
        <v>6.7880739435368804</v>
      </c>
      <c r="F156" s="6">
        <v>19.831645213561298</v>
      </c>
      <c r="G156" s="6">
        <v>4.7063013470656401</v>
      </c>
      <c r="H156" s="6">
        <v>26613.307355600002</v>
      </c>
      <c r="I156" s="6">
        <v>4.4174159912796602</v>
      </c>
      <c r="J156" s="6">
        <v>25.715294666309202</v>
      </c>
      <c r="K156" s="6">
        <v>3.3965517241668501</v>
      </c>
      <c r="L156" s="6">
        <v>42522.609749900002</v>
      </c>
      <c r="M156" s="6">
        <v>3.3340590386220801</v>
      </c>
      <c r="N156" s="6">
        <v>41.087769554093398</v>
      </c>
      <c r="O156" s="6">
        <v>2.0094259188091099</v>
      </c>
      <c r="P156" s="6">
        <v>13832.024495400001</v>
      </c>
      <c r="Q156" s="6">
        <v>5.3698533961131902</v>
      </c>
      <c r="R156" s="6">
        <v>13.365290566036</v>
      </c>
      <c r="S156" s="6">
        <v>6.3281762365555201</v>
      </c>
    </row>
    <row r="157" spans="1:19" x14ac:dyDescent="0.25">
      <c r="A157" s="6" t="s">
        <v>124</v>
      </c>
      <c r="B157" s="6" t="s">
        <v>125</v>
      </c>
      <c r="C157" s="6" t="s">
        <v>9</v>
      </c>
      <c r="D157" s="6">
        <v>6741.1467087000001</v>
      </c>
      <c r="E157" s="6">
        <v>7.8153514300391098</v>
      </c>
      <c r="F157" s="6">
        <v>15.3110445816157</v>
      </c>
      <c r="G157" s="6">
        <v>6.2969546066965698</v>
      </c>
      <c r="H157" s="6">
        <v>10647.6441129</v>
      </c>
      <c r="I157" s="6">
        <v>5.6093467602012401</v>
      </c>
      <c r="J157" s="6">
        <v>24.183801472736299</v>
      </c>
      <c r="K157" s="6">
        <v>4.2738493799849397</v>
      </c>
      <c r="L157" s="6">
        <v>19708.7884041</v>
      </c>
      <c r="M157" s="6">
        <v>2.7318425820951999</v>
      </c>
      <c r="N157" s="6">
        <v>44.764214597993799</v>
      </c>
      <c r="O157" s="6">
        <v>2.0583590273894901</v>
      </c>
      <c r="P157" s="6">
        <v>6930.4207763000004</v>
      </c>
      <c r="Q157" s="6">
        <v>7.2810882912496</v>
      </c>
      <c r="R157" s="6">
        <v>15.7409393476542</v>
      </c>
      <c r="S157" s="6">
        <v>7.3907734552495503</v>
      </c>
    </row>
    <row r="158" spans="1:19" x14ac:dyDescent="0.25">
      <c r="A158" s="6" t="s">
        <v>126</v>
      </c>
      <c r="B158" s="6" t="s">
        <v>127</v>
      </c>
      <c r="C158" s="6" t="s">
        <v>9</v>
      </c>
      <c r="D158" s="6">
        <v>14023.30046</v>
      </c>
      <c r="E158" s="6">
        <v>6.5661518567364503</v>
      </c>
      <c r="F158" s="6">
        <v>17.427609748151699</v>
      </c>
      <c r="G158" s="6">
        <v>4.9204838446579302</v>
      </c>
      <c r="H158" s="6">
        <v>19003.2717261</v>
      </c>
      <c r="I158" s="6">
        <v>4.7831975879650201</v>
      </c>
      <c r="J158" s="6">
        <v>23.616523408680901</v>
      </c>
      <c r="K158" s="6">
        <v>3.6181097570579199</v>
      </c>
      <c r="L158" s="6">
        <v>35938.661699099997</v>
      </c>
      <c r="M158" s="6">
        <v>3.2273595882634298</v>
      </c>
      <c r="N158" s="6">
        <v>44.663164192287397</v>
      </c>
      <c r="O158" s="6">
        <v>1.96441649447552</v>
      </c>
      <c r="P158" s="6">
        <v>11500.766115099999</v>
      </c>
      <c r="Q158" s="6">
        <v>5.3173105857791398</v>
      </c>
      <c r="R158" s="6">
        <v>14.292702650880001</v>
      </c>
      <c r="S158" s="6">
        <v>5.3083806840041596</v>
      </c>
    </row>
    <row r="159" spans="1:19" x14ac:dyDescent="0.25">
      <c r="A159" s="6" t="s">
        <v>128</v>
      </c>
      <c r="B159" s="6" t="s">
        <v>129</v>
      </c>
      <c r="C159" s="6" t="s">
        <v>9</v>
      </c>
      <c r="D159" s="6">
        <v>4168.8728082999996</v>
      </c>
      <c r="E159" s="6">
        <v>8.5431040869878299</v>
      </c>
      <c r="F159" s="6">
        <v>15.812147954384599</v>
      </c>
      <c r="G159" s="6">
        <v>6.2505960354192904</v>
      </c>
      <c r="H159" s="6">
        <v>6258.5523278999999</v>
      </c>
      <c r="I159" s="6">
        <v>5.8379773907983701</v>
      </c>
      <c r="J159" s="6">
        <v>23.738108582249598</v>
      </c>
      <c r="K159" s="6">
        <v>4.5837878321215602</v>
      </c>
      <c r="L159" s="6">
        <v>11762.728059200001</v>
      </c>
      <c r="M159" s="6">
        <v>3.3905814907535499</v>
      </c>
      <c r="N159" s="6">
        <v>44.614936691989698</v>
      </c>
      <c r="O159" s="6">
        <v>2.1938979732198001</v>
      </c>
      <c r="P159" s="6">
        <v>4174.8468054000004</v>
      </c>
      <c r="Q159" s="6">
        <v>5.1161890286016698</v>
      </c>
      <c r="R159" s="6">
        <v>15.834806771376201</v>
      </c>
      <c r="S159" s="6">
        <v>5.5264047094828399</v>
      </c>
    </row>
    <row r="160" spans="1:19" x14ac:dyDescent="0.25">
      <c r="A160" s="6" t="s">
        <v>130</v>
      </c>
      <c r="B160" s="6" t="s">
        <v>131</v>
      </c>
      <c r="C160" s="6" t="s">
        <v>9</v>
      </c>
      <c r="D160" s="6">
        <v>7841.8328879999999</v>
      </c>
      <c r="E160" s="6">
        <v>5.9765179527750396</v>
      </c>
      <c r="F160" s="6">
        <v>16.115399316751699</v>
      </c>
      <c r="G160" s="6">
        <v>4.9290544961552101</v>
      </c>
      <c r="H160" s="6">
        <v>11106.265649999999</v>
      </c>
      <c r="I160" s="6">
        <v>4.6175713834528196</v>
      </c>
      <c r="J160" s="6">
        <v>22.823988782209401</v>
      </c>
      <c r="K160" s="6">
        <v>3.8627951577352699</v>
      </c>
      <c r="L160" s="6">
        <v>21400.677900499999</v>
      </c>
      <c r="M160" s="6">
        <v>3.0898358033705899</v>
      </c>
      <c r="N160" s="6">
        <v>43.979574028349298</v>
      </c>
      <c r="O160" s="6">
        <v>2.1782346120186098</v>
      </c>
      <c r="P160" s="6">
        <v>8311.7173777999997</v>
      </c>
      <c r="Q160" s="6">
        <v>4.7153000307223198</v>
      </c>
      <c r="R160" s="6">
        <v>17.081037872689599</v>
      </c>
      <c r="S160" s="6">
        <v>4.9572902514588302</v>
      </c>
    </row>
    <row r="161" spans="1:19" x14ac:dyDescent="0.25">
      <c r="A161" s="6" t="s">
        <v>132</v>
      </c>
      <c r="B161" s="6" t="s">
        <v>133</v>
      </c>
      <c r="C161" s="6" t="s">
        <v>9</v>
      </c>
      <c r="D161" s="6">
        <v>7006.5724054000002</v>
      </c>
      <c r="E161" s="6">
        <v>7.9146184420009398</v>
      </c>
      <c r="F161" s="6">
        <v>15.8853977939354</v>
      </c>
      <c r="G161" s="6">
        <v>5.9128533608652996</v>
      </c>
      <c r="H161" s="6">
        <v>10866.980522</v>
      </c>
      <c r="I161" s="6">
        <v>5.33821012728606</v>
      </c>
      <c r="J161" s="6">
        <v>24.637768429806599</v>
      </c>
      <c r="K161" s="6">
        <v>4.4077748792114804</v>
      </c>
      <c r="L161" s="6">
        <v>19658.667492199998</v>
      </c>
      <c r="M161" s="6">
        <v>3.8189659022369802</v>
      </c>
      <c r="N161" s="6">
        <v>44.570402636761997</v>
      </c>
      <c r="O161" s="6">
        <v>2.2519896563450699</v>
      </c>
      <c r="P161" s="6">
        <v>6574.7795831000003</v>
      </c>
      <c r="Q161" s="6">
        <v>6.0360859187776104</v>
      </c>
      <c r="R161" s="6">
        <v>14.9064311394961</v>
      </c>
      <c r="S161" s="6">
        <v>6.3173491720707604</v>
      </c>
    </row>
    <row r="162" spans="1:19" x14ac:dyDescent="0.25">
      <c r="A162" s="6" t="s">
        <v>134</v>
      </c>
      <c r="B162" s="6" t="s">
        <v>135</v>
      </c>
      <c r="C162" s="6" t="s">
        <v>9</v>
      </c>
      <c r="D162" s="6">
        <v>9166.8400261000006</v>
      </c>
      <c r="E162" s="6">
        <v>8.7783495665995108</v>
      </c>
      <c r="F162" s="6">
        <v>16.364739910681902</v>
      </c>
      <c r="G162" s="6">
        <v>6.6126753784163297</v>
      </c>
      <c r="H162" s="6">
        <v>13056.587906999999</v>
      </c>
      <c r="I162" s="6">
        <v>6.3550806738504502</v>
      </c>
      <c r="J162" s="6">
        <v>23.3087590282639</v>
      </c>
      <c r="K162" s="6">
        <v>4.2132361302718397</v>
      </c>
      <c r="L162" s="6">
        <v>24146.062381899999</v>
      </c>
      <c r="M162" s="6">
        <v>3.4727211501739998</v>
      </c>
      <c r="N162" s="6">
        <v>43.105806321680198</v>
      </c>
      <c r="O162" s="6">
        <v>2.1222100123744201</v>
      </c>
      <c r="P162" s="6">
        <v>9646.3099734999996</v>
      </c>
      <c r="Q162" s="6">
        <v>4.49210486931237</v>
      </c>
      <c r="R162" s="6">
        <v>17.2206947393741</v>
      </c>
      <c r="S162" s="6">
        <v>5.86065931028467</v>
      </c>
    </row>
    <row r="163" spans="1:19" x14ac:dyDescent="0.25">
      <c r="A163" s="6" t="s">
        <v>136</v>
      </c>
      <c r="B163" s="6" t="s">
        <v>137</v>
      </c>
      <c r="C163" s="6" t="s">
        <v>9</v>
      </c>
      <c r="D163" s="6">
        <v>15973.6257917</v>
      </c>
      <c r="E163" s="6">
        <v>7.4898247448090496</v>
      </c>
      <c r="F163" s="6">
        <v>17.2799689028366</v>
      </c>
      <c r="G163" s="6">
        <v>5.7131857604882503</v>
      </c>
      <c r="H163" s="6">
        <v>20734.285681900001</v>
      </c>
      <c r="I163" s="6">
        <v>5.0767370230302404</v>
      </c>
      <c r="J163" s="6">
        <v>22.429961517686898</v>
      </c>
      <c r="K163" s="6">
        <v>4.2592115561433896</v>
      </c>
      <c r="L163" s="6">
        <v>39948.257516199999</v>
      </c>
      <c r="M163" s="6">
        <v>3.46652924281848</v>
      </c>
      <c r="N163" s="6">
        <v>43.215276018368399</v>
      </c>
      <c r="O163" s="6">
        <v>1.94291883210575</v>
      </c>
      <c r="P163" s="6">
        <v>15783.9614382</v>
      </c>
      <c r="Q163" s="6">
        <v>4.1409576613986498</v>
      </c>
      <c r="R163" s="6">
        <v>17.074793561107999</v>
      </c>
      <c r="S163" s="6">
        <v>5.2319157992599399</v>
      </c>
    </row>
    <row r="164" spans="1:19" x14ac:dyDescent="0.25">
      <c r="A164" s="6" t="s">
        <v>138</v>
      </c>
      <c r="B164" s="6" t="s">
        <v>139</v>
      </c>
      <c r="C164" s="6" t="s">
        <v>9</v>
      </c>
      <c r="D164" s="6">
        <v>14280.143739900001</v>
      </c>
      <c r="E164" s="6">
        <v>8.1348562765811003</v>
      </c>
      <c r="F164" s="6">
        <v>13.9539015225811</v>
      </c>
      <c r="G164" s="6">
        <v>6.7672078384873604</v>
      </c>
      <c r="H164" s="6">
        <v>23336.425842500001</v>
      </c>
      <c r="I164" s="6">
        <v>5.4842173504434104</v>
      </c>
      <c r="J164" s="6">
        <v>22.803285038750101</v>
      </c>
      <c r="K164" s="6">
        <v>4.4647309956487602</v>
      </c>
      <c r="L164" s="6">
        <v>45725.233333900003</v>
      </c>
      <c r="M164" s="6">
        <v>3.0476438818192801</v>
      </c>
      <c r="N164" s="6">
        <v>44.680600886077102</v>
      </c>
      <c r="O164" s="6">
        <v>1.9407409267403899</v>
      </c>
      <c r="P164" s="6">
        <v>18996.1970817</v>
      </c>
      <c r="Q164" s="6">
        <v>5.95521216601069</v>
      </c>
      <c r="R164" s="6">
        <v>18.5622125525916</v>
      </c>
      <c r="S164" s="6">
        <v>6.2444738141379803</v>
      </c>
    </row>
    <row r="165" spans="1:19" x14ac:dyDescent="0.25">
      <c r="A165" s="6" t="s">
        <v>140</v>
      </c>
      <c r="B165" s="6" t="s">
        <v>141</v>
      </c>
      <c r="C165" s="6" t="s">
        <v>9</v>
      </c>
      <c r="D165" s="6">
        <v>8431.8266278999999</v>
      </c>
      <c r="E165" s="6">
        <v>6.7181199758587704</v>
      </c>
      <c r="F165" s="6">
        <v>14.197623513033699</v>
      </c>
      <c r="G165" s="6">
        <v>5.7525786856533898</v>
      </c>
      <c r="H165" s="6">
        <v>12962.4743918</v>
      </c>
      <c r="I165" s="6">
        <v>6.2394328440862497</v>
      </c>
      <c r="J165" s="6">
        <v>21.8263893855645</v>
      </c>
      <c r="K165" s="6">
        <v>4.8942231309353899</v>
      </c>
      <c r="L165" s="6">
        <v>27040.702497300001</v>
      </c>
      <c r="M165" s="6">
        <v>3.4800652470247</v>
      </c>
      <c r="N165" s="6">
        <v>45.5314999379002</v>
      </c>
      <c r="O165" s="6">
        <v>2.07060851629757</v>
      </c>
      <c r="P165" s="6">
        <v>10953.9964812</v>
      </c>
      <c r="Q165" s="6">
        <v>5.6335976224326503</v>
      </c>
      <c r="R165" s="6">
        <v>18.444487163501702</v>
      </c>
      <c r="S165" s="6">
        <v>5.4667104925925996</v>
      </c>
    </row>
    <row r="166" spans="1:19" x14ac:dyDescent="0.25">
      <c r="A166" s="6" t="s">
        <v>142</v>
      </c>
      <c r="B166" s="6" t="s">
        <v>143</v>
      </c>
      <c r="C166" s="6" t="s">
        <v>9</v>
      </c>
      <c r="D166" s="6">
        <v>25040.1688478</v>
      </c>
      <c r="E166" s="6">
        <v>8.8823043971695199</v>
      </c>
      <c r="F166" s="6">
        <v>17.963618134284602</v>
      </c>
      <c r="G166" s="6">
        <v>6.2892011985748404</v>
      </c>
      <c r="H166" s="6">
        <v>33955.947149200001</v>
      </c>
      <c r="I166" s="6">
        <v>4.8781285722330896</v>
      </c>
      <c r="J166" s="6">
        <v>24.359726632984302</v>
      </c>
      <c r="K166" s="6">
        <v>3.6205136621118701</v>
      </c>
      <c r="L166" s="6">
        <v>61157.844093400003</v>
      </c>
      <c r="M166" s="6">
        <v>3.3080196909385799</v>
      </c>
      <c r="N166" s="6">
        <v>43.874151324122202</v>
      </c>
      <c r="O166" s="6">
        <v>2.3056904353244398</v>
      </c>
      <c r="P166" s="6">
        <v>19239.833858099999</v>
      </c>
      <c r="Q166" s="6">
        <v>5.3682778722871403</v>
      </c>
      <c r="R166" s="6">
        <v>13.8025039086089</v>
      </c>
      <c r="S166" s="6">
        <v>5.81320925730176</v>
      </c>
    </row>
    <row r="167" spans="1:19" x14ac:dyDescent="0.25">
      <c r="A167" s="6" t="s">
        <v>144</v>
      </c>
      <c r="B167" s="6" t="s">
        <v>145</v>
      </c>
      <c r="C167" s="6" t="s">
        <v>9</v>
      </c>
      <c r="D167" s="6">
        <v>11009.0929652</v>
      </c>
      <c r="E167" s="6">
        <v>5.5819270589814503</v>
      </c>
      <c r="F167" s="6">
        <v>14.9417656960185</v>
      </c>
      <c r="G167" s="6">
        <v>4.4181265494141098</v>
      </c>
      <c r="H167" s="6">
        <v>16246.2859439</v>
      </c>
      <c r="I167" s="6">
        <v>4.8046343750359997</v>
      </c>
      <c r="J167" s="6">
        <v>22.049790911168198</v>
      </c>
      <c r="K167" s="6">
        <v>4.0147092246594802</v>
      </c>
      <c r="L167" s="6">
        <v>33062.739012099999</v>
      </c>
      <c r="M167" s="6">
        <v>2.73837738873446</v>
      </c>
      <c r="N167" s="6">
        <v>44.873424282000798</v>
      </c>
      <c r="O167" s="6">
        <v>1.7501871802159501</v>
      </c>
      <c r="P167" s="6">
        <v>13361.8820813</v>
      </c>
      <c r="Q167" s="6">
        <v>4.6725209480010497</v>
      </c>
      <c r="R167" s="6">
        <v>18.1350191108125</v>
      </c>
      <c r="S167" s="6">
        <v>4.8258894812758903</v>
      </c>
    </row>
    <row r="168" spans="1:19" x14ac:dyDescent="0.25">
      <c r="A168" s="6" t="s">
        <v>146</v>
      </c>
      <c r="B168" s="6" t="s">
        <v>147</v>
      </c>
      <c r="C168" s="6" t="s">
        <v>9</v>
      </c>
      <c r="D168" s="6">
        <v>10928.3685515</v>
      </c>
      <c r="E168" s="6">
        <v>8.1231658566002007</v>
      </c>
      <c r="F168" s="6">
        <v>13.850033015618401</v>
      </c>
      <c r="G168" s="6">
        <v>6.9561605844814602</v>
      </c>
      <c r="H168" s="6">
        <v>17827.523404200001</v>
      </c>
      <c r="I168" s="6">
        <v>6.2472297038094</v>
      </c>
      <c r="J168" s="6">
        <v>22.5936549056985</v>
      </c>
      <c r="K168" s="6">
        <v>4.5801877418528596</v>
      </c>
      <c r="L168" s="6">
        <v>36569.662365099997</v>
      </c>
      <c r="M168" s="6">
        <v>3.1243846307375498</v>
      </c>
      <c r="N168" s="6">
        <v>46.346444919002401</v>
      </c>
      <c r="O168" s="6">
        <v>2.2082590311568602</v>
      </c>
      <c r="P168" s="6">
        <v>13579.445683</v>
      </c>
      <c r="Q168" s="6">
        <v>5.5125224771133796</v>
      </c>
      <c r="R168" s="6">
        <v>17.209867159680702</v>
      </c>
      <c r="S168" s="6">
        <v>6.0634163717981497</v>
      </c>
    </row>
    <row r="169" spans="1:19" x14ac:dyDescent="0.25">
      <c r="A169" s="6" t="s">
        <v>148</v>
      </c>
      <c r="B169" s="6" t="s">
        <v>149</v>
      </c>
      <c r="C169" s="6" t="s">
        <v>9</v>
      </c>
      <c r="D169" s="6">
        <v>14121.7108011</v>
      </c>
      <c r="E169" s="6">
        <v>6.02695144932001</v>
      </c>
      <c r="F169" s="6">
        <v>15.7821508972348</v>
      </c>
      <c r="G169" s="6">
        <v>4.6988744182116999</v>
      </c>
      <c r="H169" s="6">
        <v>21513.023233600001</v>
      </c>
      <c r="I169" s="6">
        <v>4.8769794638286399</v>
      </c>
      <c r="J169" s="6">
        <v>24.042538734184198</v>
      </c>
      <c r="K169" s="6">
        <v>4.0176111760396704</v>
      </c>
      <c r="L169" s="6">
        <v>39319.292699199999</v>
      </c>
      <c r="M169" s="6">
        <v>3.28808361567298</v>
      </c>
      <c r="N169" s="6">
        <v>43.942481140668903</v>
      </c>
      <c r="O169" s="6">
        <v>1.8869412155956899</v>
      </c>
      <c r="P169" s="6">
        <v>14524.973264599999</v>
      </c>
      <c r="Q169" s="6">
        <v>5.34010891260239</v>
      </c>
      <c r="R169" s="6">
        <v>16.232829227912099</v>
      </c>
      <c r="S169" s="6">
        <v>5.8954301033862002</v>
      </c>
    </row>
    <row r="170" spans="1:19" x14ac:dyDescent="0.25">
      <c r="A170" s="6" t="s">
        <v>150</v>
      </c>
      <c r="B170" s="6" t="s">
        <v>151</v>
      </c>
      <c r="C170" s="6" t="s">
        <v>9</v>
      </c>
      <c r="D170" s="6">
        <v>13391.228792100001</v>
      </c>
      <c r="E170" s="6">
        <v>7.2787589084014197</v>
      </c>
      <c r="F170" s="6">
        <v>14.3158042943511</v>
      </c>
      <c r="G170" s="6">
        <v>5.7760867135089304</v>
      </c>
      <c r="H170" s="6">
        <v>21461.022635699999</v>
      </c>
      <c r="I170" s="6">
        <v>4.6863993905408998</v>
      </c>
      <c r="J170" s="6">
        <v>22.942763862758401</v>
      </c>
      <c r="K170" s="6">
        <v>4.1047097605842202</v>
      </c>
      <c r="L170" s="6">
        <v>39448.6606904</v>
      </c>
      <c r="M170" s="6">
        <v>3.0447467211578898</v>
      </c>
      <c r="N170" s="6">
        <v>42.172328983819</v>
      </c>
      <c r="O170" s="6">
        <v>1.7034781236594401</v>
      </c>
      <c r="P170" s="6">
        <v>19240.662750799998</v>
      </c>
      <c r="Q170" s="6">
        <v>4.6402618249807697</v>
      </c>
      <c r="R170" s="6">
        <v>20.569102859071499</v>
      </c>
      <c r="S170" s="6">
        <v>5.1499967659778596</v>
      </c>
    </row>
    <row r="171" spans="1:19" x14ac:dyDescent="0.25">
      <c r="A171" s="6" t="s">
        <v>152</v>
      </c>
      <c r="B171" s="6" t="s">
        <v>153</v>
      </c>
      <c r="C171" s="6" t="s">
        <v>9</v>
      </c>
      <c r="D171" s="6">
        <v>22260.417138699999</v>
      </c>
      <c r="E171" s="6">
        <v>6.1678855288376297</v>
      </c>
      <c r="F171" s="6">
        <v>15.8543204267276</v>
      </c>
      <c r="G171" s="6">
        <v>5.2651846435578502</v>
      </c>
      <c r="H171" s="6">
        <v>33304.085341700003</v>
      </c>
      <c r="I171" s="6">
        <v>5.0867480542400498</v>
      </c>
      <c r="J171" s="6">
        <v>23.719844836529901</v>
      </c>
      <c r="K171" s="6">
        <v>3.72895132912892</v>
      </c>
      <c r="L171" s="6">
        <v>61117.316984899997</v>
      </c>
      <c r="M171" s="6">
        <v>2.8863493663059301</v>
      </c>
      <c r="N171" s="6">
        <v>43.528992339317703</v>
      </c>
      <c r="O171" s="6">
        <v>2.13490361145386</v>
      </c>
      <c r="P171" s="6">
        <v>23724.180536899999</v>
      </c>
      <c r="Q171" s="6">
        <v>6.4148779309010298</v>
      </c>
      <c r="R171" s="6">
        <v>16.896842397424798</v>
      </c>
      <c r="S171" s="6">
        <v>6.0625065273885301</v>
      </c>
    </row>
    <row r="172" spans="1:19" x14ac:dyDescent="0.25">
      <c r="A172" s="6" t="s">
        <v>154</v>
      </c>
      <c r="B172" s="6" t="s">
        <v>155</v>
      </c>
      <c r="C172" s="6" t="s">
        <v>9</v>
      </c>
      <c r="D172" s="6">
        <v>5941.5015950999996</v>
      </c>
      <c r="E172" s="6">
        <v>7.2214395106901597</v>
      </c>
      <c r="F172" s="6">
        <v>16.3837306518754</v>
      </c>
      <c r="G172" s="6">
        <v>5.1826309936808199</v>
      </c>
      <c r="H172" s="6">
        <v>8111.2351474999996</v>
      </c>
      <c r="I172" s="6">
        <v>5.0682459941387101</v>
      </c>
      <c r="J172" s="6">
        <v>22.366785531163</v>
      </c>
      <c r="K172" s="6">
        <v>3.7350438991258801</v>
      </c>
      <c r="L172" s="6">
        <v>15470.7080205</v>
      </c>
      <c r="M172" s="6">
        <v>3.3104717405767898</v>
      </c>
      <c r="N172" s="6">
        <v>42.6605815288708</v>
      </c>
      <c r="O172" s="6">
        <v>1.86737728206988</v>
      </c>
      <c r="P172" s="6">
        <v>6741.1992386000002</v>
      </c>
      <c r="Q172" s="6">
        <v>4.7212788514283002</v>
      </c>
      <c r="R172" s="6">
        <v>18.5889022880908</v>
      </c>
      <c r="S172" s="6">
        <v>5.4091243199467502</v>
      </c>
    </row>
    <row r="173" spans="1:19" x14ac:dyDescent="0.25">
      <c r="A173" s="6" t="s">
        <v>156</v>
      </c>
      <c r="B173" s="6" t="s">
        <v>157</v>
      </c>
      <c r="C173" s="6" t="s">
        <v>9</v>
      </c>
      <c r="D173" s="6">
        <v>19230.0961694</v>
      </c>
      <c r="E173" s="6">
        <v>6.6001774236507602</v>
      </c>
      <c r="F173" s="6">
        <v>20.016859258148401</v>
      </c>
      <c r="G173" s="6">
        <v>4.6466885892288499</v>
      </c>
      <c r="H173" s="6">
        <v>25003.228970299999</v>
      </c>
      <c r="I173" s="6">
        <v>6.2567954905510597</v>
      </c>
      <c r="J173" s="6">
        <v>26.026188891044399</v>
      </c>
      <c r="K173" s="6">
        <v>4.2142838564559204</v>
      </c>
      <c r="L173" s="6">
        <v>39095.847251699997</v>
      </c>
      <c r="M173" s="6">
        <v>3.4204513494001798</v>
      </c>
      <c r="N173" s="6">
        <v>40.695380050185399</v>
      </c>
      <c r="O173" s="6">
        <v>2.1965274102202299</v>
      </c>
      <c r="P173" s="6">
        <v>12740.325432400001</v>
      </c>
      <c r="Q173" s="6">
        <v>6.0766210552388804</v>
      </c>
      <c r="R173" s="6">
        <v>13.2615718006218</v>
      </c>
      <c r="S173" s="6">
        <v>6.5215772593858601</v>
      </c>
    </row>
    <row r="174" spans="1:19" x14ac:dyDescent="0.25">
      <c r="A174" s="6" t="s">
        <v>158</v>
      </c>
      <c r="B174" s="6" t="s">
        <v>159</v>
      </c>
      <c r="C174" s="6" t="s">
        <v>9</v>
      </c>
      <c r="D174" s="6">
        <v>16949.593064100001</v>
      </c>
      <c r="E174" s="6">
        <v>5.7389765056750699</v>
      </c>
      <c r="F174" s="6">
        <v>21.812219457685099</v>
      </c>
      <c r="G174" s="6">
        <v>3.7716218737934399</v>
      </c>
      <c r="H174" s="6">
        <v>20128.5723344</v>
      </c>
      <c r="I174" s="6">
        <v>4.4234083928998</v>
      </c>
      <c r="J174" s="6">
        <v>25.903208145908</v>
      </c>
      <c r="K174" s="6">
        <v>2.9759798839203402</v>
      </c>
      <c r="L174" s="6">
        <v>32022.559362299999</v>
      </c>
      <c r="M174" s="6">
        <v>3.45424622107751</v>
      </c>
      <c r="N174" s="6">
        <v>41.209431386683498</v>
      </c>
      <c r="O174" s="6">
        <v>2.0558335333189102</v>
      </c>
      <c r="P174" s="6">
        <v>8606.1454501000007</v>
      </c>
      <c r="Q174" s="6">
        <v>6.6354803401925198</v>
      </c>
      <c r="R174" s="6">
        <v>11.075141009723501</v>
      </c>
      <c r="S174" s="6">
        <v>6.93553683786861</v>
      </c>
    </row>
    <row r="175" spans="1:19" x14ac:dyDescent="0.25">
      <c r="A175" s="6" t="s">
        <v>160</v>
      </c>
      <c r="B175" s="6" t="s">
        <v>161</v>
      </c>
      <c r="C175" s="6" t="s">
        <v>9</v>
      </c>
      <c r="D175" s="6">
        <v>4730.9263616999997</v>
      </c>
      <c r="E175" s="6">
        <v>6.0344727321963596</v>
      </c>
      <c r="F175" s="6">
        <v>24.101718680994299</v>
      </c>
      <c r="G175" s="6">
        <v>3.60446512007917</v>
      </c>
      <c r="H175" s="6">
        <v>5425.9976802000001</v>
      </c>
      <c r="I175" s="6">
        <v>5.7589701537084999</v>
      </c>
      <c r="J175" s="6">
        <v>27.642761618660099</v>
      </c>
      <c r="K175" s="6">
        <v>4.1409548997171397</v>
      </c>
      <c r="L175" s="6">
        <v>7563.2207761</v>
      </c>
      <c r="M175" s="6">
        <v>3.9896652590656401</v>
      </c>
      <c r="N175" s="6">
        <v>38.5308511549757</v>
      </c>
      <c r="O175" s="6">
        <v>2.97947307389048</v>
      </c>
      <c r="P175" s="6">
        <v>1908.8551895000001</v>
      </c>
      <c r="Q175" s="6">
        <v>6.4232417559357202</v>
      </c>
      <c r="R175" s="6">
        <v>9.7246685453698607</v>
      </c>
      <c r="S175" s="6">
        <v>6.8527454063772204</v>
      </c>
    </row>
    <row r="176" spans="1:19" x14ac:dyDescent="0.25">
      <c r="A176" s="6" t="s">
        <v>162</v>
      </c>
      <c r="B176" s="6" t="s">
        <v>163</v>
      </c>
      <c r="C176" s="6" t="s">
        <v>9</v>
      </c>
      <c r="D176" s="6">
        <v>9857.3880014999995</v>
      </c>
      <c r="E176" s="6">
        <v>5.7654254548776898</v>
      </c>
      <c r="F176" s="6">
        <v>20.785793980180799</v>
      </c>
      <c r="G176" s="6">
        <v>4.4211158270952602</v>
      </c>
      <c r="H176" s="6">
        <v>11866.9929773</v>
      </c>
      <c r="I176" s="6">
        <v>5.0396354076431296</v>
      </c>
      <c r="J176" s="6">
        <v>25.0233501159612</v>
      </c>
      <c r="K176" s="6">
        <v>3.5817194212244199</v>
      </c>
      <c r="L176" s="6">
        <v>19374.141423599998</v>
      </c>
      <c r="M176" s="6">
        <v>3.7213270057923</v>
      </c>
      <c r="N176" s="6">
        <v>40.853308413197901</v>
      </c>
      <c r="O176" s="6">
        <v>2.4973350927879001</v>
      </c>
      <c r="P176" s="6">
        <v>6325.1555716000003</v>
      </c>
      <c r="Q176" s="6">
        <v>5.8567940506380403</v>
      </c>
      <c r="R176" s="6">
        <v>13.337547490660199</v>
      </c>
      <c r="S176" s="6">
        <v>6.7359494719894801</v>
      </c>
    </row>
    <row r="177" spans="1:19" x14ac:dyDescent="0.25">
      <c r="A177" s="6" t="s">
        <v>164</v>
      </c>
      <c r="B177" s="6" t="s">
        <v>165</v>
      </c>
      <c r="C177" s="6" t="s">
        <v>9</v>
      </c>
      <c r="D177" s="6">
        <v>22548.583169400001</v>
      </c>
      <c r="E177" s="6">
        <v>6.2988216294198596</v>
      </c>
      <c r="F177" s="6">
        <v>18.658014071837901</v>
      </c>
      <c r="G177" s="6">
        <v>4.62890251595545</v>
      </c>
      <c r="H177" s="6">
        <v>31815.374844599999</v>
      </c>
      <c r="I177" s="6">
        <v>5.0544999424195503</v>
      </c>
      <c r="J177" s="6">
        <v>26.325898487356699</v>
      </c>
      <c r="K177" s="6">
        <v>3.48147425841029</v>
      </c>
      <c r="L177" s="6">
        <v>52392.126208200003</v>
      </c>
      <c r="M177" s="6">
        <v>4.0411590688629904</v>
      </c>
      <c r="N177" s="6">
        <v>43.352303810054202</v>
      </c>
      <c r="O177" s="6">
        <v>2.0249456087133302</v>
      </c>
      <c r="P177" s="6">
        <v>14095.915795499999</v>
      </c>
      <c r="Q177" s="6">
        <v>6.6974447872318104</v>
      </c>
      <c r="R177" s="6">
        <v>11.663783630751301</v>
      </c>
      <c r="S177" s="6">
        <v>6.9533313363535898</v>
      </c>
    </row>
    <row r="178" spans="1:19" x14ac:dyDescent="0.25">
      <c r="A178" s="6" t="s">
        <v>166</v>
      </c>
      <c r="B178" s="6" t="s">
        <v>167</v>
      </c>
      <c r="C178" s="6" t="s">
        <v>9</v>
      </c>
      <c r="D178" s="6">
        <v>16446.802493800002</v>
      </c>
      <c r="E178" s="6">
        <v>6.9518157716450704</v>
      </c>
      <c r="F178" s="6">
        <v>21.8144713022884</v>
      </c>
      <c r="G178" s="6">
        <v>4.4091790372187996</v>
      </c>
      <c r="H178" s="6">
        <v>19146.731154500001</v>
      </c>
      <c r="I178" s="6">
        <v>5.1372335244978196</v>
      </c>
      <c r="J178" s="6">
        <v>25.395563512112702</v>
      </c>
      <c r="K178" s="6">
        <v>3.2718006932863601</v>
      </c>
      <c r="L178" s="6">
        <v>29980.381713700001</v>
      </c>
      <c r="M178" s="6">
        <v>3.2377030107453799</v>
      </c>
      <c r="N178" s="6">
        <v>39.764943779905103</v>
      </c>
      <c r="O178" s="6">
        <v>2.5371104837184202</v>
      </c>
      <c r="P178" s="6">
        <v>9820.0846387000001</v>
      </c>
      <c r="Q178" s="6">
        <v>5.4541707126116004</v>
      </c>
      <c r="R178" s="6">
        <v>13.0250214056939</v>
      </c>
      <c r="S178" s="6">
        <v>6.4919406900340002</v>
      </c>
    </row>
    <row r="179" spans="1:19" x14ac:dyDescent="0.25">
      <c r="A179" s="6" t="s">
        <v>168</v>
      </c>
      <c r="B179" s="6" t="s">
        <v>169</v>
      </c>
      <c r="C179" s="6" t="s">
        <v>9</v>
      </c>
      <c r="D179" s="6">
        <v>27049.848228399998</v>
      </c>
      <c r="E179" s="6">
        <v>6.2387344605008304</v>
      </c>
      <c r="F179" s="6">
        <v>20.596853901431601</v>
      </c>
      <c r="G179" s="6">
        <v>4.7418761645910097</v>
      </c>
      <c r="H179" s="6">
        <v>34569.236043899997</v>
      </c>
      <c r="I179" s="6">
        <v>4.8528873410905202</v>
      </c>
      <c r="J179" s="6">
        <v>26.322421415021299</v>
      </c>
      <c r="K179" s="6">
        <v>3.7639411705897201</v>
      </c>
      <c r="L179" s="6">
        <v>51329.297517300001</v>
      </c>
      <c r="M179" s="6">
        <v>3.0859194459832802</v>
      </c>
      <c r="N179" s="6">
        <v>39.084213445491798</v>
      </c>
      <c r="O179" s="6">
        <v>2.0363696293637998</v>
      </c>
      <c r="P179" s="6">
        <v>18381.618208700002</v>
      </c>
      <c r="Q179" s="6">
        <v>7.1281835807752403</v>
      </c>
      <c r="R179" s="6">
        <v>13.9965112380552</v>
      </c>
      <c r="S179" s="6">
        <v>7.3213696167722899</v>
      </c>
    </row>
    <row r="180" spans="1:19" x14ac:dyDescent="0.25">
      <c r="A180" s="6" t="s">
        <v>170</v>
      </c>
      <c r="B180" s="6" t="s">
        <v>171</v>
      </c>
      <c r="C180" s="6" t="s">
        <v>9</v>
      </c>
      <c r="D180" s="6">
        <v>21170.908137999999</v>
      </c>
      <c r="E180" s="6">
        <v>6.7238758807133898</v>
      </c>
      <c r="F180" s="6">
        <v>21.430213724126201</v>
      </c>
      <c r="G180" s="6">
        <v>4.8061822697025001</v>
      </c>
      <c r="H180" s="6">
        <v>27455.648006200001</v>
      </c>
      <c r="I180" s="6">
        <v>4.2793910530738097</v>
      </c>
      <c r="J180" s="6">
        <v>27.791930363683999</v>
      </c>
      <c r="K180" s="6">
        <v>3.3052363943985199</v>
      </c>
      <c r="L180" s="6">
        <v>38043.567040499998</v>
      </c>
      <c r="M180" s="6">
        <v>3.32946962779494</v>
      </c>
      <c r="N180" s="6">
        <v>38.509532382443098</v>
      </c>
      <c r="O180" s="6">
        <v>2.3669069339206801</v>
      </c>
      <c r="P180" s="6">
        <v>12119.876815</v>
      </c>
      <c r="Q180" s="6">
        <v>6.1776320916384302</v>
      </c>
      <c r="R180" s="6">
        <v>12.2683235297467</v>
      </c>
      <c r="S180" s="6">
        <v>6.6741385596752902</v>
      </c>
    </row>
    <row r="181" spans="1:19" x14ac:dyDescent="0.25">
      <c r="A181" s="6" t="s">
        <v>172</v>
      </c>
      <c r="B181" s="6" t="s">
        <v>173</v>
      </c>
      <c r="C181" s="6" t="s">
        <v>9</v>
      </c>
      <c r="D181" s="6">
        <v>7979.9321382999997</v>
      </c>
      <c r="E181" s="6">
        <v>6.4845626357496204</v>
      </c>
      <c r="F181" s="6">
        <v>19.4201458644804</v>
      </c>
      <c r="G181" s="6">
        <v>4.7800479587954996</v>
      </c>
      <c r="H181" s="6">
        <v>10217.739853700001</v>
      </c>
      <c r="I181" s="6">
        <v>5.2475271856260299</v>
      </c>
      <c r="J181" s="6">
        <v>24.866126042826298</v>
      </c>
      <c r="K181" s="6">
        <v>3.72969342011171</v>
      </c>
      <c r="L181" s="6">
        <v>16975.750985400002</v>
      </c>
      <c r="M181" s="6">
        <v>3.3817933684709298</v>
      </c>
      <c r="N181" s="6">
        <v>41.3125769219631</v>
      </c>
      <c r="O181" s="6">
        <v>1.8704612492275901</v>
      </c>
      <c r="P181" s="6">
        <v>5917.5770284</v>
      </c>
      <c r="Q181" s="6">
        <v>5.1559676317786298</v>
      </c>
      <c r="R181" s="6">
        <v>14.4011511707302</v>
      </c>
      <c r="S181" s="6">
        <v>5.9872802313159603</v>
      </c>
    </row>
    <row r="182" spans="1:19" x14ac:dyDescent="0.25">
      <c r="A182" s="6" t="s">
        <v>174</v>
      </c>
      <c r="B182" s="6" t="s">
        <v>175</v>
      </c>
      <c r="C182" s="6" t="s">
        <v>9</v>
      </c>
      <c r="D182" s="6">
        <v>15029.425199200001</v>
      </c>
      <c r="E182" s="6">
        <v>5.9490670866817901</v>
      </c>
      <c r="F182" s="6">
        <v>18.047943800219901</v>
      </c>
      <c r="G182" s="6">
        <v>4.6431764513573599</v>
      </c>
      <c r="H182" s="6">
        <v>19914.852354300001</v>
      </c>
      <c r="I182" s="6">
        <v>5.7662141353391396</v>
      </c>
      <c r="J182" s="6">
        <v>23.914563019962699</v>
      </c>
      <c r="K182" s="6">
        <v>4.2546781182193296</v>
      </c>
      <c r="L182" s="6">
        <v>38282.355768200003</v>
      </c>
      <c r="M182" s="6">
        <v>2.9462783849837</v>
      </c>
      <c r="N182" s="6">
        <v>45.971006627803398</v>
      </c>
      <c r="O182" s="6">
        <v>2.3946596439621</v>
      </c>
      <c r="P182" s="6">
        <v>10048.366675900001</v>
      </c>
      <c r="Q182" s="6">
        <v>8.1837579764245891</v>
      </c>
      <c r="R182" s="6">
        <v>12.066486552013901</v>
      </c>
      <c r="S182" s="6">
        <v>7.7863918064784103</v>
      </c>
    </row>
    <row r="183" spans="1:19" x14ac:dyDescent="0.25">
      <c r="A183" s="6" t="s">
        <v>176</v>
      </c>
      <c r="B183" s="6" t="s">
        <v>177</v>
      </c>
      <c r="C183" s="6" t="s">
        <v>9</v>
      </c>
      <c r="D183" s="6">
        <v>14303.2794925</v>
      </c>
      <c r="E183" s="6">
        <v>5.7252235579699198</v>
      </c>
      <c r="F183" s="6">
        <v>20.0590125560853</v>
      </c>
      <c r="G183" s="6">
        <v>3.4381169006248302</v>
      </c>
      <c r="H183" s="6">
        <v>18388.708652599998</v>
      </c>
      <c r="I183" s="6">
        <v>5.3379345224899399</v>
      </c>
      <c r="J183" s="6">
        <v>25.788445086744701</v>
      </c>
      <c r="K183" s="6">
        <v>3.0061653097071201</v>
      </c>
      <c r="L183" s="6">
        <v>29717.108933300002</v>
      </c>
      <c r="M183" s="6">
        <v>3.88124075532185</v>
      </c>
      <c r="N183" s="6">
        <v>41.675467611199601</v>
      </c>
      <c r="O183" s="6">
        <v>1.90256400790851</v>
      </c>
      <c r="P183" s="6">
        <v>8896.9029179000008</v>
      </c>
      <c r="Q183" s="6">
        <v>5.4043984499283404</v>
      </c>
      <c r="R183" s="6">
        <v>12.4770747459704</v>
      </c>
      <c r="S183" s="6">
        <v>6.1828957167304202</v>
      </c>
    </row>
    <row r="184" spans="1:19" x14ac:dyDescent="0.25">
      <c r="A184" s="6" t="s">
        <v>178</v>
      </c>
      <c r="B184" s="6" t="s">
        <v>179</v>
      </c>
      <c r="C184" s="6" t="s">
        <v>9</v>
      </c>
      <c r="D184" s="6">
        <v>39748.054673300001</v>
      </c>
      <c r="E184" s="6">
        <v>6.5369622893747499</v>
      </c>
      <c r="F184" s="6">
        <v>24.561458972728399</v>
      </c>
      <c r="G184" s="6">
        <v>3.7711224651406101</v>
      </c>
      <c r="H184" s="6">
        <v>43166.443531199999</v>
      </c>
      <c r="I184" s="6">
        <v>4.3248356350713504</v>
      </c>
      <c r="J184" s="6">
        <v>26.673779144777999</v>
      </c>
      <c r="K184" s="6">
        <v>3.07946449684894</v>
      </c>
      <c r="L184" s="6">
        <v>60310.521617099999</v>
      </c>
      <c r="M184" s="6">
        <v>4.1195921242766698</v>
      </c>
      <c r="N184" s="6">
        <v>37.2675949677934</v>
      </c>
      <c r="O184" s="6">
        <v>2.3931105086067399</v>
      </c>
      <c r="P184" s="6">
        <v>18605.9801912</v>
      </c>
      <c r="Q184" s="6">
        <v>5.7818243231028097</v>
      </c>
      <c r="R184" s="6">
        <v>11.497166914700101</v>
      </c>
      <c r="S184" s="6">
        <v>6.3055552365996599</v>
      </c>
    </row>
    <row r="185" spans="1:19" x14ac:dyDescent="0.25">
      <c r="A185" s="6" t="s">
        <v>180</v>
      </c>
      <c r="B185" s="6" t="s">
        <v>181</v>
      </c>
      <c r="C185" s="6" t="s">
        <v>9</v>
      </c>
      <c r="D185" s="6">
        <v>33993.380748000003</v>
      </c>
      <c r="E185" s="6">
        <v>6.6449787181978097</v>
      </c>
      <c r="F185" s="6">
        <v>20.667362254292001</v>
      </c>
      <c r="G185" s="6">
        <v>4.8498756601165898</v>
      </c>
      <c r="H185" s="6">
        <v>47170.010430299997</v>
      </c>
      <c r="I185" s="6">
        <v>4.6668457031858503</v>
      </c>
      <c r="J185" s="6">
        <v>28.6785153947684</v>
      </c>
      <c r="K185" s="6">
        <v>3.3563499879610301</v>
      </c>
      <c r="L185" s="6">
        <v>67293.429962299997</v>
      </c>
      <c r="M185" s="6">
        <v>3.2351533923760698</v>
      </c>
      <c r="N185" s="6">
        <v>40.913191443793202</v>
      </c>
      <c r="O185" s="6">
        <v>2.2523456457150801</v>
      </c>
      <c r="P185" s="6">
        <v>16021.7433213</v>
      </c>
      <c r="Q185" s="6">
        <v>7.6257280589621601</v>
      </c>
      <c r="R185" s="6">
        <v>9.7409309071464403</v>
      </c>
      <c r="S185" s="6">
        <v>8.0255546190965799</v>
      </c>
    </row>
    <row r="186" spans="1:19" x14ac:dyDescent="0.25">
      <c r="A186" s="6" t="s">
        <v>182</v>
      </c>
      <c r="B186" s="6" t="s">
        <v>183</v>
      </c>
      <c r="C186" s="6" t="s">
        <v>9</v>
      </c>
      <c r="D186" s="6">
        <v>23729.920634499998</v>
      </c>
      <c r="E186" s="6">
        <v>5.5982073407057298</v>
      </c>
      <c r="F186" s="6">
        <v>23.4191485332992</v>
      </c>
      <c r="G186" s="6">
        <v>3.8457098308309701</v>
      </c>
      <c r="H186" s="6">
        <v>27982.055542400001</v>
      </c>
      <c r="I186" s="6">
        <v>4.4229843655025496</v>
      </c>
      <c r="J186" s="6">
        <v>27.6155965756478</v>
      </c>
      <c r="K186" s="6">
        <v>2.6807923001935898</v>
      </c>
      <c r="L186" s="6">
        <v>38833.0811923</v>
      </c>
      <c r="M186" s="6">
        <v>3.4579787775558501</v>
      </c>
      <c r="N186" s="6">
        <v>38.324514879579702</v>
      </c>
      <c r="O186" s="6">
        <v>2.3010306073165698</v>
      </c>
      <c r="P186" s="6">
        <v>10781.9426315</v>
      </c>
      <c r="Q186" s="6">
        <v>6.3921401602175703</v>
      </c>
      <c r="R186" s="6">
        <v>10.6407400114733</v>
      </c>
      <c r="S186" s="6">
        <v>6.2459935585551198</v>
      </c>
    </row>
    <row r="187" spans="1:19" x14ac:dyDescent="0.25">
      <c r="A187" s="6" t="s">
        <v>184</v>
      </c>
      <c r="B187" s="6" t="s">
        <v>185</v>
      </c>
      <c r="C187" s="6" t="s">
        <v>9</v>
      </c>
      <c r="D187" s="6">
        <v>59206.402784099999</v>
      </c>
      <c r="E187" s="6">
        <v>5.1546727443785798</v>
      </c>
      <c r="F187" s="6">
        <v>19.9279718025719</v>
      </c>
      <c r="G187" s="6">
        <v>4.3950390342426804</v>
      </c>
      <c r="H187" s="6">
        <v>81120.235290500001</v>
      </c>
      <c r="I187" s="6">
        <v>4.9127079570803298</v>
      </c>
      <c r="J187" s="6">
        <v>27.303833461762199</v>
      </c>
      <c r="K187" s="6">
        <v>3.46078818726374</v>
      </c>
      <c r="L187" s="6">
        <v>126330.5739917</v>
      </c>
      <c r="M187" s="6">
        <v>2.7960556912165502</v>
      </c>
      <c r="N187" s="6">
        <v>42.520943646747</v>
      </c>
      <c r="O187" s="6">
        <v>1.8823673391645499</v>
      </c>
      <c r="P187" s="6">
        <v>30444.787929800001</v>
      </c>
      <c r="Q187" s="6">
        <v>6.8670781281771198</v>
      </c>
      <c r="R187" s="6">
        <v>10.2472510889188</v>
      </c>
      <c r="S187" s="6">
        <v>6.8444961402370001</v>
      </c>
    </row>
    <row r="188" spans="1:19" x14ac:dyDescent="0.25">
      <c r="A188" s="6" t="s">
        <v>186</v>
      </c>
      <c r="B188" s="6" t="s">
        <v>187</v>
      </c>
      <c r="C188" s="6" t="s">
        <v>9</v>
      </c>
      <c r="D188" s="6">
        <v>9555.0252287999992</v>
      </c>
      <c r="E188" s="6">
        <v>7.0846776331653096</v>
      </c>
      <c r="F188" s="6">
        <v>11.4335589680375</v>
      </c>
      <c r="G188" s="6">
        <v>5.9711879659830096</v>
      </c>
      <c r="H188" s="6">
        <v>18216.2829705</v>
      </c>
      <c r="I188" s="6">
        <v>5.3262024660319804</v>
      </c>
      <c r="J188" s="6">
        <v>21.797634285035301</v>
      </c>
      <c r="K188" s="6">
        <v>4.2389110833833898</v>
      </c>
      <c r="L188" s="6">
        <v>39636.517709699998</v>
      </c>
      <c r="M188" s="6">
        <v>2.5886456852693698</v>
      </c>
      <c r="N188" s="6">
        <v>47.429122547532103</v>
      </c>
      <c r="O188" s="6">
        <v>1.63433946911023</v>
      </c>
      <c r="P188" s="6">
        <v>16162.174084099999</v>
      </c>
      <c r="Q188" s="6">
        <v>5.7036983294945296</v>
      </c>
      <c r="R188" s="6">
        <v>19.339684199394998</v>
      </c>
      <c r="S188" s="6">
        <v>5.63225686192136</v>
      </c>
    </row>
    <row r="189" spans="1:19" x14ac:dyDescent="0.25">
      <c r="A189" s="6" t="s">
        <v>188</v>
      </c>
      <c r="B189" s="6" t="s">
        <v>189</v>
      </c>
      <c r="C189" s="6" t="s">
        <v>9</v>
      </c>
      <c r="D189" s="6">
        <v>23908.767301399999</v>
      </c>
      <c r="E189" s="6">
        <v>9.43044804596299</v>
      </c>
      <c r="F189" s="6">
        <v>14.273379640874399</v>
      </c>
      <c r="G189" s="6">
        <v>7.0655251293371899</v>
      </c>
      <c r="H189" s="6">
        <v>38555.415490500003</v>
      </c>
      <c r="I189" s="6">
        <v>6.4072929804876804</v>
      </c>
      <c r="J189" s="6">
        <v>23.017334000123501</v>
      </c>
      <c r="K189" s="6">
        <v>4.7145729750583998</v>
      </c>
      <c r="L189" s="6">
        <v>78157.829066699996</v>
      </c>
      <c r="M189" s="6">
        <v>3.2984261511714901</v>
      </c>
      <c r="N189" s="6">
        <v>46.659719094352901</v>
      </c>
      <c r="O189" s="6">
        <v>2.0785594645049401</v>
      </c>
      <c r="P189" s="6">
        <v>26883.988142499999</v>
      </c>
      <c r="Q189" s="6">
        <v>7.1727376255570201</v>
      </c>
      <c r="R189" s="6">
        <v>16.049567264649301</v>
      </c>
      <c r="S189" s="6">
        <v>7.7415632649782502</v>
      </c>
    </row>
    <row r="190" spans="1:19" x14ac:dyDescent="0.25">
      <c r="A190" s="6" t="s">
        <v>190</v>
      </c>
      <c r="B190" s="6" t="s">
        <v>191</v>
      </c>
      <c r="C190" s="6" t="s">
        <v>9</v>
      </c>
      <c r="D190" s="6">
        <v>25939.9484748</v>
      </c>
      <c r="E190" s="6">
        <v>6.1054468997252496</v>
      </c>
      <c r="F190" s="6">
        <v>18.316197562797299</v>
      </c>
      <c r="G190" s="6">
        <v>4.7749658801330401</v>
      </c>
      <c r="H190" s="6">
        <v>38751.6412977</v>
      </c>
      <c r="I190" s="6">
        <v>5.1212022332107603</v>
      </c>
      <c r="J190" s="6">
        <v>27.3625338377547</v>
      </c>
      <c r="K190" s="6">
        <v>3.4932810951503002</v>
      </c>
      <c r="L190" s="6">
        <v>62275.065791100002</v>
      </c>
      <c r="M190" s="6">
        <v>3.4879025328052999</v>
      </c>
      <c r="N190" s="6">
        <v>43.972423822433299</v>
      </c>
      <c r="O190" s="6">
        <v>2.2995304377994001</v>
      </c>
      <c r="P190" s="6">
        <v>14656.344438800001</v>
      </c>
      <c r="Q190" s="6">
        <v>7.4240080279113299</v>
      </c>
      <c r="R190" s="6">
        <v>10.348844777014801</v>
      </c>
      <c r="S190" s="6">
        <v>8.0415315804880194</v>
      </c>
    </row>
    <row r="191" spans="1:19" x14ac:dyDescent="0.25">
      <c r="A191" s="6" t="s">
        <v>192</v>
      </c>
      <c r="B191" s="6" t="s">
        <v>193</v>
      </c>
      <c r="C191" s="6" t="s">
        <v>9</v>
      </c>
      <c r="D191" s="6">
        <v>22035.651547400001</v>
      </c>
      <c r="E191" s="6">
        <v>7.1613513447188701</v>
      </c>
      <c r="F191" s="6">
        <v>16.0820138582183</v>
      </c>
      <c r="G191" s="6">
        <v>5.6414649735834299</v>
      </c>
      <c r="H191" s="6">
        <v>32962.029923499998</v>
      </c>
      <c r="I191" s="6">
        <v>4.5693459461448001</v>
      </c>
      <c r="J191" s="6">
        <v>24.056280835829401</v>
      </c>
      <c r="K191" s="6">
        <v>3.22864565567974</v>
      </c>
      <c r="L191" s="6">
        <v>59478.769051800002</v>
      </c>
      <c r="M191" s="6">
        <v>2.8837262984721499</v>
      </c>
      <c r="N191" s="6">
        <v>43.408672809299098</v>
      </c>
      <c r="O191" s="6">
        <v>2.1969497965981999</v>
      </c>
      <c r="P191" s="6">
        <v>22544.0230428</v>
      </c>
      <c r="Q191" s="6">
        <v>5.2636882752613303</v>
      </c>
      <c r="R191" s="6">
        <v>16.4530324966533</v>
      </c>
      <c r="S191" s="6">
        <v>5.2779687833360098</v>
      </c>
    </row>
    <row r="192" spans="1:19" x14ac:dyDescent="0.25">
      <c r="A192" s="6" t="s">
        <v>194</v>
      </c>
      <c r="B192" s="6" t="s">
        <v>195</v>
      </c>
      <c r="C192" s="6" t="s">
        <v>9</v>
      </c>
      <c r="D192" s="6">
        <v>6545.2779836</v>
      </c>
      <c r="E192" s="6">
        <v>5.5865582873893098</v>
      </c>
      <c r="F192" s="6">
        <v>18.916988391852801</v>
      </c>
      <c r="G192" s="6">
        <v>3.9288075258278501</v>
      </c>
      <c r="H192" s="6">
        <v>9338.9046247000006</v>
      </c>
      <c r="I192" s="6">
        <v>6.6835311772286401</v>
      </c>
      <c r="J192" s="6">
        <v>26.991053828534699</v>
      </c>
      <c r="K192" s="6">
        <v>4.1127309992608296</v>
      </c>
      <c r="L192" s="6">
        <v>14737.444008</v>
      </c>
      <c r="M192" s="6">
        <v>3.5864076118747099</v>
      </c>
      <c r="N192" s="6">
        <v>42.5937688091255</v>
      </c>
      <c r="O192" s="6">
        <v>2.1181463522567601</v>
      </c>
      <c r="P192" s="6">
        <v>3978.3733837999998</v>
      </c>
      <c r="Q192" s="6">
        <v>7.33348620924665</v>
      </c>
      <c r="R192" s="6">
        <v>11.498188970487</v>
      </c>
      <c r="S192" s="6">
        <v>8.2464471075022594</v>
      </c>
    </row>
    <row r="193" spans="1:19" x14ac:dyDescent="0.25">
      <c r="A193" s="6" t="s">
        <v>196</v>
      </c>
      <c r="B193" s="6" t="s">
        <v>197</v>
      </c>
      <c r="C193" s="6" t="s">
        <v>9</v>
      </c>
      <c r="D193" s="6">
        <v>10851.5221683</v>
      </c>
      <c r="E193" s="6">
        <v>7.0544733459728901</v>
      </c>
      <c r="F193" s="6">
        <v>17.091164506479299</v>
      </c>
      <c r="G193" s="6">
        <v>4.6335411270267697</v>
      </c>
      <c r="H193" s="6">
        <v>16623.652390399999</v>
      </c>
      <c r="I193" s="6">
        <v>6.08084946056929</v>
      </c>
      <c r="J193" s="6">
        <v>26.182278697529799</v>
      </c>
      <c r="K193" s="6">
        <v>3.81177848477587</v>
      </c>
      <c r="L193" s="6">
        <v>30006.213212899998</v>
      </c>
      <c r="M193" s="6">
        <v>2.9733378692051202</v>
      </c>
      <c r="N193" s="6">
        <v>47.259833070820498</v>
      </c>
      <c r="O193" s="6">
        <v>2.0161102707807101</v>
      </c>
      <c r="P193" s="6">
        <v>6010.6122274999998</v>
      </c>
      <c r="Q193" s="6">
        <v>7.3728502941884004</v>
      </c>
      <c r="R193" s="6">
        <v>9.4667237251704197</v>
      </c>
      <c r="S193" s="6">
        <v>7.9915167697110396</v>
      </c>
    </row>
    <row r="194" spans="1:19" x14ac:dyDescent="0.25">
      <c r="A194" s="6" t="s">
        <v>198</v>
      </c>
      <c r="B194" s="6" t="s">
        <v>199</v>
      </c>
      <c r="C194" s="6" t="s">
        <v>9</v>
      </c>
      <c r="D194" s="6">
        <v>5360.8159877999997</v>
      </c>
      <c r="E194" s="6">
        <v>6.1673489902557304</v>
      </c>
      <c r="F194" s="6">
        <v>17.936348998584101</v>
      </c>
      <c r="G194" s="6">
        <v>4.8462235840922601</v>
      </c>
      <c r="H194" s="6">
        <v>7461.8851420000001</v>
      </c>
      <c r="I194" s="6">
        <v>4.0764338812387697</v>
      </c>
      <c r="J194" s="6">
        <v>24.9661574653651</v>
      </c>
      <c r="K194" s="6">
        <v>3.3050239332693798</v>
      </c>
      <c r="L194" s="6">
        <v>14465.213454799999</v>
      </c>
      <c r="M194" s="6">
        <v>2.2761827622706901</v>
      </c>
      <c r="N194" s="6">
        <v>48.398064297443497</v>
      </c>
      <c r="O194" s="6">
        <v>1.5306065303155001</v>
      </c>
      <c r="P194" s="6">
        <v>2600.0854104</v>
      </c>
      <c r="Q194" s="6">
        <v>7.9001817998083403</v>
      </c>
      <c r="R194" s="6">
        <v>8.6994292386073706</v>
      </c>
      <c r="S194" s="6">
        <v>8.0322414571595004</v>
      </c>
    </row>
    <row r="195" spans="1:19" x14ac:dyDescent="0.25">
      <c r="A195" s="6" t="s">
        <v>200</v>
      </c>
      <c r="B195" s="6" t="s">
        <v>201</v>
      </c>
      <c r="C195" s="6" t="s">
        <v>9</v>
      </c>
      <c r="D195" s="6">
        <v>23994.619147500001</v>
      </c>
      <c r="E195" s="6">
        <v>5.5327870004809103</v>
      </c>
      <c r="F195" s="6">
        <v>18.267241471206901</v>
      </c>
      <c r="G195" s="6">
        <v>4.9451483660294899</v>
      </c>
      <c r="H195" s="6">
        <v>34163.209577699999</v>
      </c>
      <c r="I195" s="6">
        <v>5.2358452385574497</v>
      </c>
      <c r="J195" s="6">
        <v>26.008647811870599</v>
      </c>
      <c r="K195" s="6">
        <v>3.83418724043262</v>
      </c>
      <c r="L195" s="6">
        <v>61421.3527321</v>
      </c>
      <c r="M195" s="6">
        <v>2.5273991332771102</v>
      </c>
      <c r="N195" s="6">
        <v>46.760428867333999</v>
      </c>
      <c r="O195" s="6">
        <v>1.9778849980051301</v>
      </c>
      <c r="P195" s="6">
        <v>11774.089288700001</v>
      </c>
      <c r="Q195" s="6">
        <v>9.0403104788915698</v>
      </c>
      <c r="R195" s="6">
        <v>8.96368184958847</v>
      </c>
      <c r="S195" s="6">
        <v>9.3574280690893996</v>
      </c>
    </row>
    <row r="196" spans="1:19" x14ac:dyDescent="0.25">
      <c r="A196" s="6" t="s">
        <v>202</v>
      </c>
      <c r="B196" s="6" t="s">
        <v>203</v>
      </c>
      <c r="C196" s="6" t="s">
        <v>9</v>
      </c>
      <c r="D196" s="6">
        <v>11931.7283166</v>
      </c>
      <c r="E196" s="6">
        <v>6.0830758959909597</v>
      </c>
      <c r="F196" s="6">
        <v>21.131941831958699</v>
      </c>
      <c r="G196" s="6">
        <v>4.6641958626162401</v>
      </c>
      <c r="H196" s="6">
        <v>16590.855916199998</v>
      </c>
      <c r="I196" s="6">
        <v>5.0763543386506402</v>
      </c>
      <c r="J196" s="6">
        <v>29.383589104671401</v>
      </c>
      <c r="K196" s="6">
        <v>3.81319098850321</v>
      </c>
      <c r="L196" s="6">
        <v>22690.541694200001</v>
      </c>
      <c r="M196" s="6">
        <v>3.1145192472347398</v>
      </c>
      <c r="N196" s="6">
        <v>40.186567653436398</v>
      </c>
      <c r="O196" s="6">
        <v>2.4984602157852098</v>
      </c>
      <c r="P196" s="6">
        <v>5249.8740730999998</v>
      </c>
      <c r="Q196" s="6">
        <v>6.4416962553724204</v>
      </c>
      <c r="R196" s="6">
        <v>9.2979014099334094</v>
      </c>
      <c r="S196" s="6">
        <v>7.5244777289942402</v>
      </c>
    </row>
    <row r="197" spans="1:19" x14ac:dyDescent="0.25">
      <c r="A197" s="6" t="s">
        <v>204</v>
      </c>
      <c r="B197" s="6" t="s">
        <v>205</v>
      </c>
      <c r="C197" s="6" t="s">
        <v>9</v>
      </c>
      <c r="D197" s="6">
        <v>11773.0559051</v>
      </c>
      <c r="E197" s="6">
        <v>6.8729815854955003</v>
      </c>
      <c r="F197" s="6">
        <v>18.827249895580898</v>
      </c>
      <c r="G197" s="6">
        <v>4.90070922181431</v>
      </c>
      <c r="H197" s="6">
        <v>16151.3792022</v>
      </c>
      <c r="I197" s="6">
        <v>5.4357901628485896</v>
      </c>
      <c r="J197" s="6">
        <v>25.828982283722901</v>
      </c>
      <c r="K197" s="6">
        <v>3.9248370782676298</v>
      </c>
      <c r="L197" s="6">
        <v>26094.565701799998</v>
      </c>
      <c r="M197" s="6">
        <v>3.65402880303101</v>
      </c>
      <c r="N197" s="6">
        <v>41.729939392508903</v>
      </c>
      <c r="O197" s="6">
        <v>2.1633114695246798</v>
      </c>
      <c r="P197" s="6">
        <v>8512.9991929999997</v>
      </c>
      <c r="Q197" s="6">
        <v>6.3742954198312898</v>
      </c>
      <c r="R197" s="6">
        <v>13.613828428187301</v>
      </c>
      <c r="S197" s="6">
        <v>6.4330782374439899</v>
      </c>
    </row>
    <row r="198" spans="1:19" x14ac:dyDescent="0.25">
      <c r="A198" s="6" t="s">
        <v>206</v>
      </c>
      <c r="B198" s="6" t="s">
        <v>207</v>
      </c>
      <c r="C198" s="6" t="s">
        <v>9</v>
      </c>
      <c r="D198" s="6">
        <v>28351.566322899998</v>
      </c>
      <c r="E198" s="6">
        <v>5.1127059313109502</v>
      </c>
      <c r="F198" s="6">
        <v>20.447119042890499</v>
      </c>
      <c r="G198" s="6">
        <v>3.6630240097587601</v>
      </c>
      <c r="H198" s="6">
        <v>38725.870659599997</v>
      </c>
      <c r="I198" s="6">
        <v>3.8774625548363901</v>
      </c>
      <c r="J198" s="6">
        <v>27.929056137432699</v>
      </c>
      <c r="K198" s="6">
        <v>3.0741095517560302</v>
      </c>
      <c r="L198" s="6">
        <v>57168.637046600001</v>
      </c>
      <c r="M198" s="6">
        <v>3.56810414017776</v>
      </c>
      <c r="N198" s="6">
        <v>41.229959357394002</v>
      </c>
      <c r="O198" s="6">
        <v>1.9416796910585801</v>
      </c>
      <c r="P198" s="6">
        <v>14411.9259729</v>
      </c>
      <c r="Q198" s="6">
        <v>6.8443479972218499</v>
      </c>
      <c r="R198" s="6">
        <v>10.3938654622828</v>
      </c>
      <c r="S198" s="6">
        <v>7.3910921296290297</v>
      </c>
    </row>
    <row r="199" spans="1:19" x14ac:dyDescent="0.25">
      <c r="A199" s="6" t="s">
        <v>208</v>
      </c>
      <c r="B199" s="6" t="s">
        <v>209</v>
      </c>
      <c r="C199" s="6" t="s">
        <v>9</v>
      </c>
      <c r="D199" s="6">
        <v>5568.6774175999999</v>
      </c>
      <c r="E199" s="6">
        <v>5.5507315472435597</v>
      </c>
      <c r="F199" s="6">
        <v>17.788460044535501</v>
      </c>
      <c r="G199" s="6">
        <v>4.6807309673525204</v>
      </c>
      <c r="H199" s="6">
        <v>9172.8624882999993</v>
      </c>
      <c r="I199" s="6">
        <v>4.0461127453512598</v>
      </c>
      <c r="J199" s="6">
        <v>29.3015891621653</v>
      </c>
      <c r="K199" s="6">
        <v>3.0754074778335401</v>
      </c>
      <c r="L199" s="6">
        <v>14030.4340576</v>
      </c>
      <c r="M199" s="6">
        <v>2.51922142646074</v>
      </c>
      <c r="N199" s="6">
        <v>44.818508404222101</v>
      </c>
      <c r="O199" s="6">
        <v>1.8535349537008801</v>
      </c>
      <c r="P199" s="6">
        <v>2533.0260401999999</v>
      </c>
      <c r="Q199" s="6">
        <v>7.5367335436579896</v>
      </c>
      <c r="R199" s="6">
        <v>8.0914423890771996</v>
      </c>
      <c r="S199" s="6">
        <v>7.8138543684510804</v>
      </c>
    </row>
    <row r="200" spans="1:19" x14ac:dyDescent="0.25">
      <c r="A200" s="6" t="s">
        <v>210</v>
      </c>
      <c r="B200" s="6" t="s">
        <v>211</v>
      </c>
      <c r="C200" s="6" t="s">
        <v>9</v>
      </c>
      <c r="D200" s="6">
        <v>40839.009830000003</v>
      </c>
      <c r="E200" s="6">
        <v>5.9115623743039798</v>
      </c>
      <c r="F200" s="6">
        <v>20.504496050833399</v>
      </c>
      <c r="G200" s="6">
        <v>4.24866864783192</v>
      </c>
      <c r="H200" s="6">
        <v>54393.8661517</v>
      </c>
      <c r="I200" s="6">
        <v>5.3160431502270598</v>
      </c>
      <c r="J200" s="6">
        <v>27.310133579139499</v>
      </c>
      <c r="K200" s="6">
        <v>3.31395910303943</v>
      </c>
      <c r="L200" s="6">
        <v>81530.292505200006</v>
      </c>
      <c r="M200" s="6">
        <v>3.3373821074666701</v>
      </c>
      <c r="N200" s="6">
        <v>40.934821085405503</v>
      </c>
      <c r="O200" s="6">
        <v>2.0822156556741098</v>
      </c>
      <c r="P200" s="6">
        <v>22407.831515999998</v>
      </c>
      <c r="Q200" s="6">
        <v>6.4166952116505502</v>
      </c>
      <c r="R200" s="6">
        <v>11.2505492846216</v>
      </c>
      <c r="S200" s="6">
        <v>7.3238918341320902</v>
      </c>
    </row>
    <row r="201" spans="1:19" x14ac:dyDescent="0.25">
      <c r="A201" s="6" t="s">
        <v>212</v>
      </c>
      <c r="B201" s="6" t="s">
        <v>213</v>
      </c>
      <c r="C201" s="6" t="s">
        <v>9</v>
      </c>
      <c r="D201" s="6">
        <v>45686.9198005</v>
      </c>
      <c r="E201" s="6">
        <v>6.6036471935800902</v>
      </c>
      <c r="F201" s="6">
        <v>19.2858070705445</v>
      </c>
      <c r="G201" s="6">
        <v>5.2507588680351001</v>
      </c>
      <c r="H201" s="6">
        <v>60094.434865000003</v>
      </c>
      <c r="I201" s="6">
        <v>4.1514705340371796</v>
      </c>
      <c r="J201" s="6">
        <v>25.367647499123098</v>
      </c>
      <c r="K201" s="6">
        <v>3.4759095259054398</v>
      </c>
      <c r="L201" s="6">
        <v>99491.795874300005</v>
      </c>
      <c r="M201" s="6">
        <v>3.4246730597922199</v>
      </c>
      <c r="N201" s="6">
        <v>41.998444822116198</v>
      </c>
      <c r="O201" s="6">
        <v>2.2018588011054998</v>
      </c>
      <c r="P201" s="6">
        <v>31620.849453999999</v>
      </c>
      <c r="Q201" s="6">
        <v>5.7898094185688196</v>
      </c>
      <c r="R201" s="6">
        <v>13.3481006082162</v>
      </c>
      <c r="S201" s="6">
        <v>6.2131418586372504</v>
      </c>
    </row>
    <row r="202" spans="1:19" x14ac:dyDescent="0.25">
      <c r="A202" s="6" t="s">
        <v>214</v>
      </c>
      <c r="B202" s="6" t="s">
        <v>215</v>
      </c>
      <c r="C202" s="6" t="s">
        <v>9</v>
      </c>
      <c r="D202" s="6">
        <v>29630.449390099999</v>
      </c>
      <c r="E202" s="6">
        <v>5.9271669009436199</v>
      </c>
      <c r="F202" s="6">
        <v>20.936695817752401</v>
      </c>
      <c r="G202" s="6">
        <v>4.5814132981324702</v>
      </c>
      <c r="H202" s="6">
        <v>40176.541481</v>
      </c>
      <c r="I202" s="6">
        <v>4.5579989258162898</v>
      </c>
      <c r="J202" s="6">
        <v>28.388500522643302</v>
      </c>
      <c r="K202" s="6">
        <v>3.6262760603794901</v>
      </c>
      <c r="L202" s="6">
        <v>59785.002413000002</v>
      </c>
      <c r="M202" s="6">
        <v>3.207222645526</v>
      </c>
      <c r="N202" s="6">
        <v>42.243720083529702</v>
      </c>
      <c r="O202" s="6">
        <v>2.48754768688825</v>
      </c>
      <c r="P202" s="6">
        <v>11932.0067206</v>
      </c>
      <c r="Q202" s="6">
        <v>8.3283125501219395</v>
      </c>
      <c r="R202" s="6">
        <v>8.4310835760745508</v>
      </c>
      <c r="S202" s="6">
        <v>8.2115635485805694</v>
      </c>
    </row>
    <row r="203" spans="1:19" x14ac:dyDescent="0.25">
      <c r="A203" s="6" t="s">
        <v>216</v>
      </c>
      <c r="B203" s="6" t="s">
        <v>217</v>
      </c>
      <c r="C203" s="6" t="s">
        <v>9</v>
      </c>
      <c r="D203" s="6">
        <v>23764.7314511</v>
      </c>
      <c r="E203" s="6">
        <v>5.4586222457486899</v>
      </c>
      <c r="F203" s="6">
        <v>21.560200907822399</v>
      </c>
      <c r="G203" s="6">
        <v>4.0458325794498204</v>
      </c>
      <c r="H203" s="6">
        <v>30364.800414000001</v>
      </c>
      <c r="I203" s="6">
        <v>4.1486037719436597</v>
      </c>
      <c r="J203" s="6">
        <v>27.548015798068899</v>
      </c>
      <c r="K203" s="6">
        <v>3.6159754573699301</v>
      </c>
      <c r="L203" s="6">
        <v>47747.087528299999</v>
      </c>
      <c r="M203" s="6">
        <v>2.8395325821634199</v>
      </c>
      <c r="N203" s="6">
        <v>43.3178385369837</v>
      </c>
      <c r="O203" s="6">
        <v>1.9022385981270999</v>
      </c>
      <c r="P203" s="6">
        <v>8348.3806086999994</v>
      </c>
      <c r="Q203" s="6">
        <v>9.2942424494897402</v>
      </c>
      <c r="R203" s="6">
        <v>7.5739447571249201</v>
      </c>
      <c r="S203" s="6">
        <v>9.3293892104266902</v>
      </c>
    </row>
    <row r="204" spans="1:19" x14ac:dyDescent="0.25">
      <c r="A204" s="6" t="s">
        <v>218</v>
      </c>
      <c r="B204" s="6" t="s">
        <v>219</v>
      </c>
      <c r="C204" s="6" t="s">
        <v>9</v>
      </c>
      <c r="D204" s="6">
        <v>3630.9131719000002</v>
      </c>
      <c r="E204" s="6">
        <v>5.7365373598935596</v>
      </c>
      <c r="F204" s="6">
        <v>21.0197650680031</v>
      </c>
      <c r="G204" s="6">
        <v>4.6860111239731301</v>
      </c>
      <c r="H204" s="6">
        <v>4637.1391335999997</v>
      </c>
      <c r="I204" s="6">
        <v>5.39604766621148</v>
      </c>
      <c r="J204" s="6">
        <v>26.844920426700899</v>
      </c>
      <c r="K204" s="6">
        <v>3.7430716174282401</v>
      </c>
      <c r="L204" s="6">
        <v>7226.9194612000001</v>
      </c>
      <c r="M204" s="6">
        <v>3.4084487490359199</v>
      </c>
      <c r="N204" s="6">
        <v>41.837450263321102</v>
      </c>
      <c r="O204" s="6">
        <v>2.6165267678097401</v>
      </c>
      <c r="P204" s="6">
        <v>1778.8329601999999</v>
      </c>
      <c r="Q204" s="6">
        <v>6.80732002953222</v>
      </c>
      <c r="R204" s="6">
        <v>10.297864241974899</v>
      </c>
      <c r="S204" s="6">
        <v>6.9628221892959301</v>
      </c>
    </row>
    <row r="205" spans="1:19" x14ac:dyDescent="0.25">
      <c r="A205" s="6" t="s">
        <v>220</v>
      </c>
      <c r="B205" s="6" t="s">
        <v>221</v>
      </c>
      <c r="C205" s="6" t="s">
        <v>9</v>
      </c>
      <c r="D205" s="6">
        <v>1489.7098367000001</v>
      </c>
      <c r="E205" s="6">
        <v>10.915323325020401</v>
      </c>
      <c r="F205" s="6">
        <v>12.105556936380999</v>
      </c>
      <c r="G205" s="6">
        <v>8.2163047602043608</v>
      </c>
      <c r="H205" s="6">
        <v>3166.8518866999998</v>
      </c>
      <c r="I205" s="6">
        <v>7.9236206196553098</v>
      </c>
      <c r="J205" s="6">
        <v>25.734210031435001</v>
      </c>
      <c r="K205" s="6">
        <v>4.7692505165672703</v>
      </c>
      <c r="L205" s="6">
        <v>5611.8151212000002</v>
      </c>
      <c r="M205" s="6">
        <v>3.73948359276904</v>
      </c>
      <c r="N205" s="6">
        <v>45.602268168288496</v>
      </c>
      <c r="O205" s="6">
        <v>2.4170194068031901</v>
      </c>
      <c r="P205" s="6">
        <v>2037.6231562999999</v>
      </c>
      <c r="Q205" s="6">
        <v>6.8224889799271304</v>
      </c>
      <c r="R205" s="6">
        <v>16.557964863895499</v>
      </c>
      <c r="S205" s="6">
        <v>6.0726750011011497</v>
      </c>
    </row>
    <row r="206" spans="1:19" x14ac:dyDescent="0.25">
      <c r="A206" s="6" t="s">
        <v>222</v>
      </c>
      <c r="B206" s="6" t="s">
        <v>223</v>
      </c>
      <c r="C206" s="6" t="s">
        <v>9</v>
      </c>
      <c r="D206" s="6">
        <v>1924.5127095</v>
      </c>
      <c r="E206" s="6">
        <v>8.4230477972279996</v>
      </c>
      <c r="F206" s="6">
        <v>10.747600741666</v>
      </c>
      <c r="G206" s="6">
        <v>7.3819880184362301</v>
      </c>
      <c r="H206" s="6">
        <v>5129.3525716000004</v>
      </c>
      <c r="I206" s="6">
        <v>6.6198373696589501</v>
      </c>
      <c r="J206" s="6">
        <v>28.645294588424498</v>
      </c>
      <c r="K206" s="6">
        <v>4.5205660486816397</v>
      </c>
      <c r="L206" s="6">
        <v>7626.8976854000002</v>
      </c>
      <c r="M206" s="6">
        <v>3.4618288393960599</v>
      </c>
      <c r="N206" s="6">
        <v>42.5930422883579</v>
      </c>
      <c r="O206" s="6">
        <v>3.05744831380682</v>
      </c>
      <c r="P206" s="6">
        <v>3225.6773242999998</v>
      </c>
      <c r="Q206" s="6">
        <v>5.0372724998004204</v>
      </c>
      <c r="R206" s="6">
        <v>18.0140623815516</v>
      </c>
      <c r="S206" s="6">
        <v>5.4007540385968298</v>
      </c>
    </row>
    <row r="207" spans="1:19" x14ac:dyDescent="0.25">
      <c r="A207" s="6" t="s">
        <v>224</v>
      </c>
      <c r="B207" s="6" t="s">
        <v>225</v>
      </c>
      <c r="C207" s="6" t="s">
        <v>9</v>
      </c>
      <c r="D207" s="6">
        <v>4042.9752334</v>
      </c>
      <c r="E207" s="6">
        <v>7.1296649689575302</v>
      </c>
      <c r="F207" s="6">
        <v>19.362908203156699</v>
      </c>
      <c r="G207" s="6">
        <v>5.2474662569030102</v>
      </c>
      <c r="H207" s="6">
        <v>5572.6202841000004</v>
      </c>
      <c r="I207" s="6">
        <v>4.4263165722958897</v>
      </c>
      <c r="J207" s="6">
        <v>26.688794460245902</v>
      </c>
      <c r="K207" s="6">
        <v>3.1598949165117198</v>
      </c>
      <c r="L207" s="6">
        <v>8592.6297238999996</v>
      </c>
      <c r="M207" s="6">
        <v>3.3085157101660299</v>
      </c>
      <c r="N207" s="6">
        <v>41.152441200504903</v>
      </c>
      <c r="O207" s="6">
        <v>2.3188537623904302</v>
      </c>
      <c r="P207" s="6">
        <v>2671.7747616000001</v>
      </c>
      <c r="Q207" s="6">
        <v>5.3520160065065499</v>
      </c>
      <c r="R207" s="6">
        <v>12.7958561360925</v>
      </c>
      <c r="S207" s="6">
        <v>5.6320098584865104</v>
      </c>
    </row>
    <row r="208" spans="1:19" x14ac:dyDescent="0.25">
      <c r="A208" s="6" t="s">
        <v>226</v>
      </c>
      <c r="B208" s="6" t="s">
        <v>227</v>
      </c>
      <c r="C208" s="6" t="s">
        <v>9</v>
      </c>
      <c r="D208" s="6">
        <v>9760.9627431999997</v>
      </c>
      <c r="E208" s="6">
        <v>6.3739188949712302</v>
      </c>
      <c r="F208" s="6">
        <v>21.546427848130801</v>
      </c>
      <c r="G208" s="6">
        <v>4.3426695022433801</v>
      </c>
      <c r="H208" s="6">
        <v>11994.993431000001</v>
      </c>
      <c r="I208" s="6">
        <v>6.2015440482063697</v>
      </c>
      <c r="J208" s="6">
        <v>26.477845198199699</v>
      </c>
      <c r="K208" s="6">
        <v>4.0000273415963097</v>
      </c>
      <c r="L208" s="6">
        <v>17943.4323067</v>
      </c>
      <c r="M208" s="6">
        <v>4.33198048525548</v>
      </c>
      <c r="N208" s="6">
        <v>39.608477126241297</v>
      </c>
      <c r="O208" s="6">
        <v>2.6205595961294299</v>
      </c>
      <c r="P208" s="6">
        <v>5602.6115165000001</v>
      </c>
      <c r="Q208" s="6">
        <v>6.7276245307101599</v>
      </c>
      <c r="R208" s="6">
        <v>12.367249827428299</v>
      </c>
      <c r="S208" s="6">
        <v>7.5561617404818104</v>
      </c>
    </row>
    <row r="209" spans="1:19" x14ac:dyDescent="0.25">
      <c r="A209" s="6" t="s">
        <v>228</v>
      </c>
      <c r="B209" s="6" t="s">
        <v>229</v>
      </c>
      <c r="C209" s="6" t="s">
        <v>9</v>
      </c>
      <c r="D209" s="6">
        <v>5624.6138658</v>
      </c>
      <c r="E209" s="6">
        <v>9.0958536377647192</v>
      </c>
      <c r="F209" s="6">
        <v>12.989249733103</v>
      </c>
      <c r="G209" s="6">
        <v>7.3441880087354798</v>
      </c>
      <c r="H209" s="6">
        <v>9699.7916184000005</v>
      </c>
      <c r="I209" s="6">
        <v>5.8643936046451</v>
      </c>
      <c r="J209" s="6">
        <v>22.400296037484001</v>
      </c>
      <c r="K209" s="6">
        <v>4.6279974188675901</v>
      </c>
      <c r="L209" s="6">
        <v>19789.740978599999</v>
      </c>
      <c r="M209" s="6">
        <v>3.01822453685141</v>
      </c>
      <c r="N209" s="6">
        <v>45.7016061649054</v>
      </c>
      <c r="O209" s="6">
        <v>2.2202454868545898</v>
      </c>
      <c r="P209" s="6">
        <v>8187.9224124000002</v>
      </c>
      <c r="Q209" s="6">
        <v>5.9333860868399402</v>
      </c>
      <c r="R209" s="6">
        <v>18.908848064507598</v>
      </c>
      <c r="S209" s="6">
        <v>6.0628896270832699</v>
      </c>
    </row>
    <row r="210" spans="1:19" x14ac:dyDescent="0.25">
      <c r="A210" s="6" t="s">
        <v>230</v>
      </c>
      <c r="B210" s="6" t="s">
        <v>231</v>
      </c>
      <c r="C210" s="6" t="s">
        <v>9</v>
      </c>
      <c r="D210" s="6">
        <v>3823.7423841999998</v>
      </c>
      <c r="E210" s="6">
        <v>10.174164700551</v>
      </c>
      <c r="F210" s="6">
        <v>9.810128059438</v>
      </c>
      <c r="G210" s="6">
        <v>8.3530445500159605</v>
      </c>
      <c r="H210" s="6">
        <v>8100.8202431999998</v>
      </c>
      <c r="I210" s="6">
        <v>6.7188318804068201</v>
      </c>
      <c r="J210" s="6">
        <v>20.7833258591521</v>
      </c>
      <c r="K210" s="6">
        <v>5.3119026797320297</v>
      </c>
      <c r="L210" s="6">
        <v>20040.782027699999</v>
      </c>
      <c r="M210" s="6">
        <v>3.1952133012920201</v>
      </c>
      <c r="N210" s="6">
        <v>51.416287591809997</v>
      </c>
      <c r="O210" s="6">
        <v>2.6052236352747302</v>
      </c>
      <c r="P210" s="6">
        <v>7012.1524890000001</v>
      </c>
      <c r="Q210" s="6">
        <v>6.5019853126683298</v>
      </c>
      <c r="R210" s="6">
        <v>17.990258489599899</v>
      </c>
      <c r="S210" s="6">
        <v>6.2101497163544002</v>
      </c>
    </row>
    <row r="211" spans="1:19" x14ac:dyDescent="0.25">
      <c r="A211" s="6" t="s">
        <v>232</v>
      </c>
      <c r="B211" s="6" t="s">
        <v>233</v>
      </c>
      <c r="C211" s="6" t="s">
        <v>9</v>
      </c>
      <c r="D211" s="6">
        <v>2626.3580600999999</v>
      </c>
      <c r="E211" s="6">
        <v>10.496319535573701</v>
      </c>
      <c r="F211" s="6">
        <v>8.9543757018813501</v>
      </c>
      <c r="G211" s="6">
        <v>8.5851141510752793</v>
      </c>
      <c r="H211" s="6">
        <v>5879.3609501999999</v>
      </c>
      <c r="I211" s="6">
        <v>6.3244134307834097</v>
      </c>
      <c r="J211" s="6">
        <v>20.045251115933699</v>
      </c>
      <c r="K211" s="6">
        <v>5.2793970914725996</v>
      </c>
      <c r="L211" s="6">
        <v>15148.0375246</v>
      </c>
      <c r="M211" s="6">
        <v>3.4993617882583901</v>
      </c>
      <c r="N211" s="6">
        <v>51.646125942287</v>
      </c>
      <c r="O211" s="6">
        <v>2.4601145637530002</v>
      </c>
      <c r="P211" s="6">
        <v>5676.6864523000004</v>
      </c>
      <c r="Q211" s="6">
        <v>5.76815782686747</v>
      </c>
      <c r="R211" s="6">
        <v>19.354247239898001</v>
      </c>
      <c r="S211" s="6">
        <v>5.6307582293652496</v>
      </c>
    </row>
    <row r="212" spans="1:19" x14ac:dyDescent="0.25">
      <c r="A212" s="6" t="s">
        <v>234</v>
      </c>
      <c r="B212" s="6" t="s">
        <v>235</v>
      </c>
      <c r="C212" s="6" t="s">
        <v>9</v>
      </c>
      <c r="D212" s="6">
        <v>6190.4671547999997</v>
      </c>
      <c r="E212" s="6">
        <v>7.4610489901978099</v>
      </c>
      <c r="F212" s="6">
        <v>15.753829125334001</v>
      </c>
      <c r="G212" s="6">
        <v>5.45165551732258</v>
      </c>
      <c r="H212" s="6">
        <v>11017.597750299999</v>
      </c>
      <c r="I212" s="6">
        <v>6.6515574916220901</v>
      </c>
      <c r="J212" s="6">
        <v>28.038167070365201</v>
      </c>
      <c r="K212" s="6">
        <v>4.8833967075902001</v>
      </c>
      <c r="L212" s="6">
        <v>17139.221215699999</v>
      </c>
      <c r="M212" s="6">
        <v>4.0168315548000004</v>
      </c>
      <c r="N212" s="6">
        <v>43.616799123807098</v>
      </c>
      <c r="O212" s="6">
        <v>3.01112790717815</v>
      </c>
      <c r="P212" s="6">
        <v>4947.7138791999996</v>
      </c>
      <c r="Q212" s="6">
        <v>7.8566063888083404</v>
      </c>
      <c r="R212" s="6">
        <v>12.5912046804937</v>
      </c>
      <c r="S212" s="6">
        <v>8.1322480551309901</v>
      </c>
    </row>
    <row r="213" spans="1:19" x14ac:dyDescent="0.25">
      <c r="A213" s="6" t="s">
        <v>236</v>
      </c>
      <c r="B213" s="6" t="s">
        <v>237</v>
      </c>
      <c r="C213" s="6" t="s">
        <v>9</v>
      </c>
      <c r="D213" s="6">
        <v>2815.8960013999999</v>
      </c>
      <c r="E213" s="6">
        <v>8.3201521398728993</v>
      </c>
      <c r="F213" s="6">
        <v>9.5915798113833706</v>
      </c>
      <c r="G213" s="6">
        <v>7.2600623787467997</v>
      </c>
      <c r="H213" s="6">
        <v>5958.6261733000001</v>
      </c>
      <c r="I213" s="6">
        <v>6.6949180923813403</v>
      </c>
      <c r="J213" s="6">
        <v>20.2964308621447</v>
      </c>
      <c r="K213" s="6">
        <v>5.2502990491435</v>
      </c>
      <c r="L213" s="6">
        <v>14613.0446593</v>
      </c>
      <c r="M213" s="6">
        <v>3.41718363857514</v>
      </c>
      <c r="N213" s="6">
        <v>49.775341158657803</v>
      </c>
      <c r="O213" s="6">
        <v>2.1065407591089702</v>
      </c>
      <c r="P213" s="6">
        <v>5970.4331699000004</v>
      </c>
      <c r="Q213" s="6">
        <v>4.9518655196747501</v>
      </c>
      <c r="R213" s="6">
        <v>20.336648167814101</v>
      </c>
      <c r="S213" s="6">
        <v>5.3542939971518901</v>
      </c>
    </row>
    <row r="214" spans="1:19" x14ac:dyDescent="0.25">
      <c r="A214" s="6" t="s">
        <v>238</v>
      </c>
      <c r="B214" s="6" t="s">
        <v>239</v>
      </c>
      <c r="C214" s="6" t="s">
        <v>9</v>
      </c>
      <c r="D214" s="6">
        <v>3442.5128685</v>
      </c>
      <c r="E214" s="6">
        <v>7.9324219380636602</v>
      </c>
      <c r="F214" s="6">
        <v>13.375734812789</v>
      </c>
      <c r="G214" s="6">
        <v>6.1615032845511903</v>
      </c>
      <c r="H214" s="6">
        <v>4922.6046188999999</v>
      </c>
      <c r="I214" s="6">
        <v>5.6273534223837798</v>
      </c>
      <c r="J214" s="6">
        <v>19.126567273895699</v>
      </c>
      <c r="K214" s="6">
        <v>4.8071275459690499</v>
      </c>
      <c r="L214" s="6">
        <v>13260.568828400001</v>
      </c>
      <c r="M214" s="6">
        <v>2.9359595525264499</v>
      </c>
      <c r="N214" s="6">
        <v>51.5233664740664</v>
      </c>
      <c r="O214" s="6">
        <v>1.58332650294286</v>
      </c>
      <c r="P214" s="6">
        <v>4111.3136821999997</v>
      </c>
      <c r="Q214" s="6">
        <v>5.2137566345081101</v>
      </c>
      <c r="R214" s="6">
        <v>15.9743314392489</v>
      </c>
      <c r="S214" s="6">
        <v>5.8540211753353599</v>
      </c>
    </row>
    <row r="215" spans="1:19" x14ac:dyDescent="0.25">
      <c r="A215" s="6" t="s">
        <v>240</v>
      </c>
      <c r="B215" s="6" t="s">
        <v>241</v>
      </c>
      <c r="C215" s="6" t="s">
        <v>9</v>
      </c>
      <c r="D215" s="6">
        <v>4958.1031487999999</v>
      </c>
      <c r="E215" s="6">
        <v>8.5081468799646007</v>
      </c>
      <c r="F215" s="6">
        <v>10.8201190429454</v>
      </c>
      <c r="G215" s="6">
        <v>7.5083604420641299</v>
      </c>
      <c r="H215" s="6">
        <v>10159.719080700001</v>
      </c>
      <c r="I215" s="6">
        <v>6.9113452151759098</v>
      </c>
      <c r="J215" s="6">
        <v>22.171658514741399</v>
      </c>
      <c r="K215" s="6">
        <v>5.3206277462134599</v>
      </c>
      <c r="L215" s="6">
        <v>21745.577012199999</v>
      </c>
      <c r="M215" s="6">
        <v>2.6480427547901102</v>
      </c>
      <c r="N215" s="6">
        <v>47.455594381187296</v>
      </c>
      <c r="O215" s="6">
        <v>1.8827437192121901</v>
      </c>
      <c r="P215" s="6">
        <v>8959.6007559999998</v>
      </c>
      <c r="Q215" s="6">
        <v>4.5589118907159101</v>
      </c>
      <c r="R215" s="6">
        <v>19.552628061125901</v>
      </c>
      <c r="S215" s="6">
        <v>4.7940610549658604</v>
      </c>
    </row>
    <row r="216" spans="1:19" x14ac:dyDescent="0.25">
      <c r="A216" s="6" t="s">
        <v>242</v>
      </c>
      <c r="B216" s="6" t="s">
        <v>243</v>
      </c>
      <c r="C216" s="6" t="s">
        <v>9</v>
      </c>
      <c r="D216" s="6">
        <v>7619.6209755999998</v>
      </c>
      <c r="E216" s="6">
        <v>6.6638661877561001</v>
      </c>
      <c r="F216" s="6">
        <v>14.9727274019481</v>
      </c>
      <c r="G216" s="6">
        <v>5.5785996663729298</v>
      </c>
      <c r="H216" s="6">
        <v>9854.9560609</v>
      </c>
      <c r="I216" s="6">
        <v>5.8108427797013604</v>
      </c>
      <c r="J216" s="6">
        <v>19.365211357696499</v>
      </c>
      <c r="K216" s="6">
        <v>4.7694427157154404</v>
      </c>
      <c r="L216" s="6">
        <v>27030.0090728</v>
      </c>
      <c r="M216" s="6">
        <v>2.7840010598704601</v>
      </c>
      <c r="N216" s="6">
        <v>53.1145786404878</v>
      </c>
      <c r="O216" s="6">
        <v>1.6229876043420799</v>
      </c>
      <c r="P216" s="6">
        <v>6385.4138956999996</v>
      </c>
      <c r="Q216" s="6">
        <v>6.6910894764010598</v>
      </c>
      <c r="R216" s="6">
        <v>12.5474825998676</v>
      </c>
      <c r="S216" s="6">
        <v>7.2981051916723896</v>
      </c>
    </row>
    <row r="217" spans="1:19" x14ac:dyDescent="0.25">
      <c r="A217" s="6" t="s">
        <v>244</v>
      </c>
      <c r="B217" s="6" t="s">
        <v>245</v>
      </c>
      <c r="C217" s="6" t="s">
        <v>9</v>
      </c>
      <c r="D217" s="6">
        <v>5197.8003780999998</v>
      </c>
      <c r="E217" s="6">
        <v>8.6063036582454995</v>
      </c>
      <c r="F217" s="6">
        <v>11.6938351074756</v>
      </c>
      <c r="G217" s="6">
        <v>7.3967492789534504</v>
      </c>
      <c r="H217" s="6">
        <v>8567.1052770000006</v>
      </c>
      <c r="I217" s="6">
        <v>5.23658253154204</v>
      </c>
      <c r="J217" s="6">
        <v>19.2739830640135</v>
      </c>
      <c r="K217" s="6">
        <v>4.3064601754790797</v>
      </c>
      <c r="L217" s="6">
        <v>21073.023814600001</v>
      </c>
      <c r="M217" s="6">
        <v>2.2857985113017101</v>
      </c>
      <c r="N217" s="6">
        <v>47.409374692823</v>
      </c>
      <c r="O217" s="6">
        <v>1.58532702786951</v>
      </c>
      <c r="P217" s="6">
        <v>9611.1356173999993</v>
      </c>
      <c r="Q217" s="6">
        <v>4.1247923273686302</v>
      </c>
      <c r="R217" s="6">
        <v>21.6228071356879</v>
      </c>
      <c r="S217" s="6">
        <v>4.3718593461416502</v>
      </c>
    </row>
    <row r="218" spans="1:19" x14ac:dyDescent="0.25">
      <c r="A218" s="6" t="s">
        <v>246</v>
      </c>
      <c r="B218" s="6" t="s">
        <v>247</v>
      </c>
      <c r="C218" s="6" t="s">
        <v>9</v>
      </c>
      <c r="D218" s="6">
        <v>1670.8065032</v>
      </c>
      <c r="E218" s="6">
        <v>8.3013645337063302</v>
      </c>
      <c r="F218" s="6">
        <v>13.849523398298</v>
      </c>
      <c r="G218" s="6">
        <v>6.1305879863611601</v>
      </c>
      <c r="H218" s="6">
        <v>2952.2658513000001</v>
      </c>
      <c r="I218" s="6">
        <v>6.2790715285041703</v>
      </c>
      <c r="J218" s="6">
        <v>24.471699689500799</v>
      </c>
      <c r="K218" s="6">
        <v>4.8855127596907302</v>
      </c>
      <c r="L218" s="6">
        <v>5992.8458314</v>
      </c>
      <c r="M218" s="6">
        <v>3.77550590200938</v>
      </c>
      <c r="N218" s="6">
        <v>49.6754462024209</v>
      </c>
      <c r="O218" s="6">
        <v>2.1485267433076798</v>
      </c>
      <c r="P218" s="6">
        <v>1448.0818171999999</v>
      </c>
      <c r="Q218" s="6">
        <v>6.40173751301149</v>
      </c>
      <c r="R218" s="6">
        <v>12.0033307097803</v>
      </c>
      <c r="S218" s="6">
        <v>7.3869069770092501</v>
      </c>
    </row>
    <row r="219" spans="1:19" x14ac:dyDescent="0.25">
      <c r="A219" s="6" t="s">
        <v>248</v>
      </c>
      <c r="B219" s="6" t="s">
        <v>249</v>
      </c>
      <c r="C219" s="6" t="s">
        <v>9</v>
      </c>
      <c r="D219" s="6">
        <v>27767.8996635</v>
      </c>
      <c r="E219" s="6">
        <v>6.4141664264052203</v>
      </c>
      <c r="F219" s="6">
        <v>15.265643198207499</v>
      </c>
      <c r="G219" s="6">
        <v>4.5937792684696896</v>
      </c>
      <c r="H219" s="6">
        <v>42381.480266500002</v>
      </c>
      <c r="I219" s="6">
        <v>6.3080436767964603</v>
      </c>
      <c r="J219" s="6">
        <v>23.2995856294704</v>
      </c>
      <c r="K219" s="6">
        <v>4.24380852120402</v>
      </c>
      <c r="L219" s="6">
        <v>86223.9555999</v>
      </c>
      <c r="M219" s="6">
        <v>3.6906258298438099</v>
      </c>
      <c r="N219" s="6">
        <v>47.402365943303401</v>
      </c>
      <c r="O219" s="6">
        <v>2.1622231442336601</v>
      </c>
      <c r="P219" s="6">
        <v>25524.6644624</v>
      </c>
      <c r="Q219" s="6">
        <v>6.1778558659157499</v>
      </c>
      <c r="R219" s="6">
        <v>14.0324052290187</v>
      </c>
      <c r="S219" s="6">
        <v>6.4891946930165902</v>
      </c>
    </row>
    <row r="220" spans="1:19" x14ac:dyDescent="0.25">
      <c r="A220" s="6" t="s">
        <v>250</v>
      </c>
      <c r="B220" s="6" t="s">
        <v>251</v>
      </c>
      <c r="C220" s="6" t="s">
        <v>9</v>
      </c>
      <c r="D220" s="6">
        <v>10748.3829056</v>
      </c>
      <c r="E220" s="6">
        <v>10.032626418777101</v>
      </c>
      <c r="F220" s="6">
        <v>10.932225749036601</v>
      </c>
      <c r="G220" s="6">
        <v>8.1950589428199407</v>
      </c>
      <c r="H220" s="6">
        <v>16032.7463622</v>
      </c>
      <c r="I220" s="6">
        <v>6.2443605980254198</v>
      </c>
      <c r="J220" s="6">
        <v>16.306974188396001</v>
      </c>
      <c r="K220" s="6">
        <v>5.1347481154579597</v>
      </c>
      <c r="L220" s="6">
        <v>44874.4259246</v>
      </c>
      <c r="M220" s="6">
        <v>3.79433390965821</v>
      </c>
      <c r="N220" s="6">
        <v>45.641968552362798</v>
      </c>
      <c r="O220" s="6">
        <v>2.30508445734718</v>
      </c>
      <c r="P220" s="6">
        <v>26662.785027999998</v>
      </c>
      <c r="Q220" s="6">
        <v>4.9327130009447497</v>
      </c>
      <c r="R220" s="6">
        <v>27.1188315102046</v>
      </c>
      <c r="S220" s="6">
        <v>5.2599835483369697</v>
      </c>
    </row>
    <row r="221" spans="1:19" x14ac:dyDescent="0.25">
      <c r="A221" s="6" t="s">
        <v>252</v>
      </c>
      <c r="B221" s="6" t="s">
        <v>253</v>
      </c>
      <c r="C221" s="6" t="s">
        <v>9</v>
      </c>
      <c r="D221" s="6">
        <v>6099.8188244000003</v>
      </c>
      <c r="E221" s="6">
        <v>6.37781572169364</v>
      </c>
      <c r="F221" s="6">
        <v>15.9568337175238</v>
      </c>
      <c r="G221" s="6">
        <v>5.5342331658733803</v>
      </c>
      <c r="H221" s="6">
        <v>7839.3062063999996</v>
      </c>
      <c r="I221" s="6">
        <v>5.3540388420577099</v>
      </c>
      <c r="J221" s="6">
        <v>20.5072493458167</v>
      </c>
      <c r="K221" s="6">
        <v>4.6602809931842</v>
      </c>
      <c r="L221" s="6">
        <v>18486.559667400001</v>
      </c>
      <c r="M221" s="6">
        <v>3.6506839025040101</v>
      </c>
      <c r="N221" s="6">
        <v>48.359954141884003</v>
      </c>
      <c r="O221" s="6">
        <v>2.2249672238226301</v>
      </c>
      <c r="P221" s="6">
        <v>5801.3152968000004</v>
      </c>
      <c r="Q221" s="6">
        <v>7.87664686821185</v>
      </c>
      <c r="R221" s="6">
        <v>15.175962794775399</v>
      </c>
      <c r="S221" s="6">
        <v>7.9034572496286701</v>
      </c>
    </row>
    <row r="222" spans="1:19" x14ac:dyDescent="0.25">
      <c r="A222" s="6" t="s">
        <v>254</v>
      </c>
      <c r="B222" s="6" t="s">
        <v>255</v>
      </c>
      <c r="C222" s="6" t="s">
        <v>9</v>
      </c>
      <c r="D222" s="6">
        <v>7644.9165780000003</v>
      </c>
      <c r="E222" s="6">
        <v>9.00874029216628</v>
      </c>
      <c r="F222" s="6">
        <v>13.068277414792201</v>
      </c>
      <c r="G222" s="6">
        <v>7.7499493578755398</v>
      </c>
      <c r="H222" s="6">
        <v>13296.3150714</v>
      </c>
      <c r="I222" s="6">
        <v>5.8104843861750703</v>
      </c>
      <c r="J222" s="6">
        <v>22.728820147962299</v>
      </c>
      <c r="K222" s="6">
        <v>4.7783011895288601</v>
      </c>
      <c r="L222" s="6">
        <v>26394.6991776</v>
      </c>
      <c r="M222" s="6">
        <v>3.14363273006806</v>
      </c>
      <c r="N222" s="6">
        <v>45.119295627827697</v>
      </c>
      <c r="O222" s="6">
        <v>2.1739816676858901</v>
      </c>
      <c r="P222" s="6">
        <v>11163.872439700001</v>
      </c>
      <c r="Q222" s="6">
        <v>6.1012536775949098</v>
      </c>
      <c r="R222" s="6">
        <v>19.083606809417802</v>
      </c>
      <c r="S222" s="6">
        <v>6.4971928508741099</v>
      </c>
    </row>
    <row r="223" spans="1:19" x14ac:dyDescent="0.25">
      <c r="A223" s="6" t="s">
        <v>256</v>
      </c>
      <c r="B223" s="6" t="s">
        <v>257</v>
      </c>
      <c r="C223" s="6" t="s">
        <v>9</v>
      </c>
      <c r="D223" s="6">
        <v>10724.5945584</v>
      </c>
      <c r="E223" s="6">
        <v>9.4359110236943096</v>
      </c>
      <c r="F223" s="6">
        <v>14.4456493823718</v>
      </c>
      <c r="G223" s="6">
        <v>7.5861880646547899</v>
      </c>
      <c r="H223" s="6">
        <v>15476.3898704</v>
      </c>
      <c r="I223" s="6">
        <v>6.3607000108548197</v>
      </c>
      <c r="J223" s="6">
        <v>20.846149526238399</v>
      </c>
      <c r="K223" s="6">
        <v>4.7688566747864201</v>
      </c>
      <c r="L223" s="6">
        <v>35287.450247499997</v>
      </c>
      <c r="M223" s="6">
        <v>3.5544580115874198</v>
      </c>
      <c r="N223" s="6">
        <v>47.530946843488202</v>
      </c>
      <c r="O223" s="6">
        <v>2.75639209319962</v>
      </c>
      <c r="P223" s="6">
        <v>12752.5653267</v>
      </c>
      <c r="Q223" s="6">
        <v>6.88836414718872</v>
      </c>
      <c r="R223" s="6">
        <v>17.177254247901701</v>
      </c>
      <c r="S223" s="6">
        <v>7.2042222341193503</v>
      </c>
    </row>
    <row r="224" spans="1:19" x14ac:dyDescent="0.25">
      <c r="A224" s="6" t="s">
        <v>258</v>
      </c>
      <c r="B224" s="6" t="s">
        <v>259</v>
      </c>
      <c r="C224" s="6" t="s">
        <v>9</v>
      </c>
      <c r="D224" s="6">
        <v>4878.3948882000004</v>
      </c>
      <c r="E224" s="6">
        <v>9.0269894881368806</v>
      </c>
      <c r="F224" s="6">
        <v>10.855703617339</v>
      </c>
      <c r="G224" s="6">
        <v>7.3036546173163099</v>
      </c>
      <c r="H224" s="6">
        <v>7811.8756418000003</v>
      </c>
      <c r="I224" s="6">
        <v>6.6647269255099602</v>
      </c>
      <c r="J224" s="6">
        <v>17.3834649728777</v>
      </c>
      <c r="K224" s="6">
        <v>4.98599665439475</v>
      </c>
      <c r="L224" s="6">
        <v>21250.748295500001</v>
      </c>
      <c r="M224" s="6">
        <v>3.6870898915624299</v>
      </c>
      <c r="N224" s="6">
        <v>47.288468938958403</v>
      </c>
      <c r="O224" s="6">
        <v>1.7221294085591401</v>
      </c>
      <c r="P224" s="6">
        <v>10997.522794300001</v>
      </c>
      <c r="Q224" s="6">
        <v>3.9330925790453399</v>
      </c>
      <c r="R224" s="6">
        <v>24.472362470825001</v>
      </c>
      <c r="S224" s="6">
        <v>4.0637243499814701</v>
      </c>
    </row>
    <row r="225" spans="1:19" x14ac:dyDescent="0.25">
      <c r="A225" s="6" t="s">
        <v>260</v>
      </c>
      <c r="B225" s="6" t="s">
        <v>261</v>
      </c>
      <c r="C225" s="6" t="s">
        <v>9</v>
      </c>
      <c r="D225" s="6">
        <v>2057.4241717999998</v>
      </c>
      <c r="E225" s="6">
        <v>7.3455783202209899</v>
      </c>
      <c r="F225" s="6">
        <v>11.071539429876401</v>
      </c>
      <c r="G225" s="6">
        <v>6.9799037577045002</v>
      </c>
      <c r="H225" s="6">
        <v>5058.4815673000003</v>
      </c>
      <c r="I225" s="6">
        <v>6.7859561651904601</v>
      </c>
      <c r="J225" s="6">
        <v>27.221016888640499</v>
      </c>
      <c r="K225" s="6">
        <v>4.9591284132699602</v>
      </c>
      <c r="L225" s="6">
        <v>7953.3667422999997</v>
      </c>
      <c r="M225" s="6">
        <v>4.4078426833348701</v>
      </c>
      <c r="N225" s="6">
        <v>42.799153764487798</v>
      </c>
      <c r="O225" s="6">
        <v>3.0240997947688801</v>
      </c>
      <c r="P225" s="6">
        <v>3513.7275144999999</v>
      </c>
      <c r="Q225" s="6">
        <v>7.6634061340513702</v>
      </c>
      <c r="R225" s="6">
        <v>18.908289916995301</v>
      </c>
      <c r="S225" s="6">
        <v>7.6973417924616596</v>
      </c>
    </row>
    <row r="226" spans="1:19" x14ac:dyDescent="0.25">
      <c r="A226" s="6" t="s">
        <v>262</v>
      </c>
      <c r="B226" s="6" t="s">
        <v>263</v>
      </c>
      <c r="C226" s="6" t="s">
        <v>9</v>
      </c>
      <c r="D226" s="6">
        <v>8745.8906807000003</v>
      </c>
      <c r="E226" s="6">
        <v>9.0632982487701099</v>
      </c>
      <c r="F226" s="6">
        <v>12.4759142492445</v>
      </c>
      <c r="G226" s="6">
        <v>7.2134466243744901</v>
      </c>
      <c r="H226" s="6">
        <v>14822.6365355</v>
      </c>
      <c r="I226" s="6">
        <v>6.39037938839519</v>
      </c>
      <c r="J226" s="6">
        <v>21.144323559029001</v>
      </c>
      <c r="K226" s="6">
        <v>4.78623834901805</v>
      </c>
      <c r="L226" s="6">
        <v>32575.544996600001</v>
      </c>
      <c r="M226" s="6">
        <v>4.1042097922061096</v>
      </c>
      <c r="N226" s="6">
        <v>46.468646915154402</v>
      </c>
      <c r="O226" s="6">
        <v>2.3919705272547498</v>
      </c>
      <c r="P226" s="6">
        <v>13958.130367100001</v>
      </c>
      <c r="Q226" s="6">
        <v>6.0811666477570903</v>
      </c>
      <c r="R226" s="6">
        <v>19.911115276572101</v>
      </c>
      <c r="S226" s="6">
        <v>6.6071711696645297</v>
      </c>
    </row>
    <row r="227" spans="1:19" x14ac:dyDescent="0.25">
      <c r="A227" s="6" t="s">
        <v>264</v>
      </c>
      <c r="B227" s="6" t="s">
        <v>265</v>
      </c>
      <c r="C227" s="6" t="s">
        <v>9</v>
      </c>
      <c r="D227" s="6">
        <v>18383.0484879</v>
      </c>
      <c r="E227" s="6">
        <v>5.2261802703223497</v>
      </c>
      <c r="F227" s="6">
        <v>23.2091615373499</v>
      </c>
      <c r="G227" s="6">
        <v>3.5156684706774701</v>
      </c>
      <c r="H227" s="6">
        <v>21720.917259999998</v>
      </c>
      <c r="I227" s="6">
        <v>4.6404083981903597</v>
      </c>
      <c r="J227" s="6">
        <v>27.423323055399301</v>
      </c>
      <c r="K227" s="6">
        <v>3.4849230005616501</v>
      </c>
      <c r="L227" s="6">
        <v>31652.424297400001</v>
      </c>
      <c r="M227" s="6">
        <v>3.83038444850395</v>
      </c>
      <c r="N227" s="6">
        <v>39.962154756358103</v>
      </c>
      <c r="O227" s="6">
        <v>2.2470136340342401</v>
      </c>
      <c r="P227" s="6">
        <v>7449.6099574</v>
      </c>
      <c r="Q227" s="6">
        <v>7.3343940147851896</v>
      </c>
      <c r="R227" s="6">
        <v>9.4053606508926801</v>
      </c>
      <c r="S227" s="6">
        <v>7.6119802822542102</v>
      </c>
    </row>
    <row r="228" spans="1:19" x14ac:dyDescent="0.25">
      <c r="A228" s="6" t="s">
        <v>266</v>
      </c>
      <c r="B228" s="6" t="s">
        <v>267</v>
      </c>
      <c r="C228" s="6" t="s">
        <v>9</v>
      </c>
      <c r="D228" s="6">
        <v>13184.0873054</v>
      </c>
      <c r="E228" s="6">
        <v>6.2738557439580802</v>
      </c>
      <c r="F228" s="6">
        <v>22.952398641964901</v>
      </c>
      <c r="G228" s="6">
        <v>4.3307889978025296</v>
      </c>
      <c r="H228" s="6">
        <v>15435.7304712</v>
      </c>
      <c r="I228" s="6">
        <v>4.6241618793219503</v>
      </c>
      <c r="J228" s="6">
        <v>26.872321981651002</v>
      </c>
      <c r="K228" s="6">
        <v>3.3333886829420898</v>
      </c>
      <c r="L228" s="6">
        <v>23810.1155359</v>
      </c>
      <c r="M228" s="6">
        <v>2.7652582988022698</v>
      </c>
      <c r="N228" s="6">
        <v>41.451429350546</v>
      </c>
      <c r="O228" s="6">
        <v>2.2803097431482402</v>
      </c>
      <c r="P228" s="6">
        <v>5011.0666939000002</v>
      </c>
      <c r="Q228" s="6">
        <v>8.0719900791815196</v>
      </c>
      <c r="R228" s="6">
        <v>8.7238500258381197</v>
      </c>
      <c r="S228" s="6">
        <v>7.9381465218454199</v>
      </c>
    </row>
    <row r="229" spans="1:19" x14ac:dyDescent="0.25">
      <c r="A229" s="6" t="s">
        <v>268</v>
      </c>
      <c r="B229" s="6" t="s">
        <v>269</v>
      </c>
      <c r="C229" s="6" t="s">
        <v>9</v>
      </c>
      <c r="D229" s="6">
        <v>2486.9886953999999</v>
      </c>
      <c r="E229" s="6">
        <v>7.5926821896841599</v>
      </c>
      <c r="F229" s="6">
        <v>13.046681970471401</v>
      </c>
      <c r="G229" s="6">
        <v>6.5854686963078999</v>
      </c>
      <c r="H229" s="6">
        <v>4716.8094744999999</v>
      </c>
      <c r="I229" s="6">
        <v>6.4096703308619203</v>
      </c>
      <c r="J229" s="6">
        <v>24.744267331384101</v>
      </c>
      <c r="K229" s="6">
        <v>4.5829432889799202</v>
      </c>
      <c r="L229" s="6">
        <v>9193.7437121000003</v>
      </c>
      <c r="M229" s="6">
        <v>3.1964465590959299</v>
      </c>
      <c r="N229" s="6">
        <v>48.230155027101098</v>
      </c>
      <c r="O229" s="6">
        <v>2.2654578584564402</v>
      </c>
      <c r="P229" s="6">
        <v>2664.6894272999998</v>
      </c>
      <c r="Q229" s="6">
        <v>5.6790404749883399</v>
      </c>
      <c r="R229" s="6">
        <v>13.978895671043301</v>
      </c>
      <c r="S229" s="6">
        <v>6.0145778750476104</v>
      </c>
    </row>
    <row r="230" spans="1:19" x14ac:dyDescent="0.25">
      <c r="A230" s="6" t="s">
        <v>270</v>
      </c>
      <c r="B230" s="6" t="s">
        <v>271</v>
      </c>
      <c r="C230" s="6" t="s">
        <v>9</v>
      </c>
      <c r="D230" s="6">
        <v>3152.6403633999998</v>
      </c>
      <c r="E230" s="6">
        <v>9.8199872549750893</v>
      </c>
      <c r="F230" s="6">
        <v>11.177390867197399</v>
      </c>
      <c r="G230" s="6">
        <v>8.9063208157897495</v>
      </c>
      <c r="H230" s="6">
        <v>7185.2621984999996</v>
      </c>
      <c r="I230" s="6">
        <v>6.8290118171823204</v>
      </c>
      <c r="J230" s="6">
        <v>25.474673549290799</v>
      </c>
      <c r="K230" s="6">
        <v>5.15188291954607</v>
      </c>
      <c r="L230" s="6">
        <v>14072.513270400001</v>
      </c>
      <c r="M230" s="6">
        <v>3.7795708196210702</v>
      </c>
      <c r="N230" s="6">
        <v>49.892776585987697</v>
      </c>
      <c r="O230" s="6">
        <v>3.1570671989030599</v>
      </c>
      <c r="P230" s="6">
        <v>3795.0965351</v>
      </c>
      <c r="Q230" s="6">
        <v>6.5784361041911001</v>
      </c>
      <c r="R230" s="6">
        <v>13.4551589975241</v>
      </c>
      <c r="S230" s="6">
        <v>6.3173041924123501</v>
      </c>
    </row>
    <row r="231" spans="1:19" x14ac:dyDescent="0.25">
      <c r="A231" s="6" t="s">
        <v>272</v>
      </c>
      <c r="B231" s="6" t="s">
        <v>273</v>
      </c>
      <c r="C231" s="6" t="s">
        <v>9</v>
      </c>
      <c r="D231" s="6">
        <v>14719.7716179</v>
      </c>
      <c r="E231" s="6">
        <v>5.8778275075604096</v>
      </c>
      <c r="F231" s="6">
        <v>24.632715191918798</v>
      </c>
      <c r="G231" s="6">
        <v>4.2840687439606899</v>
      </c>
      <c r="H231" s="6">
        <v>16635.896334199999</v>
      </c>
      <c r="I231" s="6">
        <v>5.0025587190496497</v>
      </c>
      <c r="J231" s="6">
        <v>27.8392428225117</v>
      </c>
      <c r="K231" s="6">
        <v>3.3362295026063098</v>
      </c>
      <c r="L231" s="6">
        <v>23034.0542413</v>
      </c>
      <c r="M231" s="6">
        <v>3.3363190834751002</v>
      </c>
      <c r="N231" s="6">
        <v>38.546202520640698</v>
      </c>
      <c r="O231" s="6">
        <v>2.5859681591618799</v>
      </c>
      <c r="P231" s="6">
        <v>5367.2778092999997</v>
      </c>
      <c r="Q231" s="6">
        <v>8.5140261941083502</v>
      </c>
      <c r="R231" s="6">
        <v>8.9818394649287807</v>
      </c>
      <c r="S231" s="6">
        <v>8.8459587522147096</v>
      </c>
    </row>
    <row r="232" spans="1:19" x14ac:dyDescent="0.25">
      <c r="A232" s="6" t="s">
        <v>274</v>
      </c>
      <c r="B232" s="6" t="s">
        <v>275</v>
      </c>
      <c r="C232" s="6" t="s">
        <v>9</v>
      </c>
      <c r="D232" s="6">
        <v>8506.7121681000008</v>
      </c>
      <c r="E232" s="6">
        <v>14.4521947886794</v>
      </c>
      <c r="F232" s="6">
        <v>10.911077122804899</v>
      </c>
      <c r="G232" s="6">
        <v>11.484254522598</v>
      </c>
      <c r="H232" s="6">
        <v>18436.344636099999</v>
      </c>
      <c r="I232" s="6">
        <v>6.8104958967056302</v>
      </c>
      <c r="J232" s="6">
        <v>23.647253393789999</v>
      </c>
      <c r="K232" s="6">
        <v>5.5308568093442698</v>
      </c>
      <c r="L232" s="6">
        <v>41323.559146799998</v>
      </c>
      <c r="M232" s="6">
        <v>4.0445695236016999</v>
      </c>
      <c r="N232" s="6">
        <v>53.003385083409</v>
      </c>
      <c r="O232" s="6">
        <v>2.5502293581718098</v>
      </c>
      <c r="P232" s="6">
        <v>9697.3840497000001</v>
      </c>
      <c r="Q232" s="6">
        <v>8.3417185945634795</v>
      </c>
      <c r="R232" s="6">
        <v>12.4382843999961</v>
      </c>
      <c r="S232" s="6">
        <v>7.2082873919875396</v>
      </c>
    </row>
    <row r="233" spans="1:19" x14ac:dyDescent="0.25">
      <c r="A233" s="6" t="s">
        <v>276</v>
      </c>
      <c r="B233" s="6" t="s">
        <v>277</v>
      </c>
      <c r="C233" s="6" t="s">
        <v>9</v>
      </c>
      <c r="D233" s="6">
        <v>9669.8793413999992</v>
      </c>
      <c r="E233" s="6">
        <v>8.4192349346549893</v>
      </c>
      <c r="F233" s="6">
        <v>12.381793663286899</v>
      </c>
      <c r="G233" s="6">
        <v>6.0414446001950299</v>
      </c>
      <c r="H233" s="6">
        <v>13232.772582400001</v>
      </c>
      <c r="I233" s="6">
        <v>5.1689308681002899</v>
      </c>
      <c r="J233" s="6">
        <v>16.943899083311099</v>
      </c>
      <c r="K233" s="6">
        <v>4.8889896221460498</v>
      </c>
      <c r="L233" s="6">
        <v>37942.334403499997</v>
      </c>
      <c r="M233" s="6">
        <v>4.32351952717086</v>
      </c>
      <c r="N233" s="6">
        <v>48.583248983906302</v>
      </c>
      <c r="O233" s="6">
        <v>2.3448426005002299</v>
      </c>
      <c r="P233" s="6">
        <v>17252.578568100002</v>
      </c>
      <c r="Q233" s="6">
        <v>6.1187864390933697</v>
      </c>
      <c r="R233" s="6">
        <v>22.091058269495701</v>
      </c>
      <c r="S233" s="6">
        <v>5.5950654750075604</v>
      </c>
    </row>
    <row r="234" spans="1:19" x14ac:dyDescent="0.25">
      <c r="A234" t="s">
        <v>1250</v>
      </c>
    </row>
    <row r="235" spans="1:19" x14ac:dyDescent="0.25">
      <c r="A235" t="s">
        <v>1251</v>
      </c>
    </row>
    <row r="236" spans="1:19" x14ac:dyDescent="0.25">
      <c r="A236" t="s">
        <v>1252</v>
      </c>
    </row>
    <row r="237" spans="1:19" x14ac:dyDescent="0.25">
      <c r="A237" t="s">
        <v>1253</v>
      </c>
    </row>
    <row r="238" spans="1:19" x14ac:dyDescent="0.25">
      <c r="A238" t="s">
        <v>1254</v>
      </c>
    </row>
    <row r="241" spans="1:19" x14ac:dyDescent="0.25">
      <c r="L241" s="7" t="str">
        <f>HYPERLINK("#'Indice'!A1", "Ir al índice")</f>
        <v>Ir al índice</v>
      </c>
    </row>
    <row r="242" spans="1:19" ht="17.25" x14ac:dyDescent="0.3">
      <c r="A242" s="4" t="s">
        <v>758</v>
      </c>
    </row>
    <row r="243" spans="1:19" x14ac:dyDescent="0.25">
      <c r="A243" s="5" t="s">
        <v>10</v>
      </c>
      <c r="B243" s="5" t="s">
        <v>54</v>
      </c>
      <c r="C243" s="5" t="s">
        <v>5</v>
      </c>
      <c r="D243" s="5" t="s">
        <v>309</v>
      </c>
      <c r="E243" s="5" t="s">
        <v>310</v>
      </c>
      <c r="F243" s="5" t="s">
        <v>311</v>
      </c>
      <c r="G243" s="5" t="s">
        <v>312</v>
      </c>
      <c r="H243" s="5" t="s">
        <v>313</v>
      </c>
      <c r="I243" s="5" t="s">
        <v>314</v>
      </c>
      <c r="J243" s="5" t="s">
        <v>315</v>
      </c>
      <c r="K243" s="5" t="s">
        <v>316</v>
      </c>
      <c r="L243" s="5" t="s">
        <v>301</v>
      </c>
      <c r="M243" s="5" t="s">
        <v>302</v>
      </c>
      <c r="N243" s="5" t="s">
        <v>303</v>
      </c>
      <c r="O243" s="5" t="s">
        <v>304</v>
      </c>
      <c r="P243" s="5" t="s">
        <v>305</v>
      </c>
      <c r="Q243" s="5" t="s">
        <v>306</v>
      </c>
      <c r="R243" s="5" t="s">
        <v>307</v>
      </c>
      <c r="S243" s="5" t="s">
        <v>308</v>
      </c>
    </row>
    <row r="244" spans="1:19" x14ac:dyDescent="0.25">
      <c r="A244" s="6" t="s">
        <v>55</v>
      </c>
      <c r="B244" s="6" t="s">
        <v>56</v>
      </c>
      <c r="C244" s="6" t="s">
        <v>9</v>
      </c>
      <c r="D244" s="6">
        <v>195.1230004</v>
      </c>
      <c r="E244" s="6"/>
      <c r="F244" s="6">
        <v>33.993553608799502</v>
      </c>
      <c r="G244" s="6"/>
      <c r="H244" s="6">
        <v>120.74645839999999</v>
      </c>
      <c r="I244" s="6"/>
      <c r="J244" s="6">
        <v>21.035968072849901</v>
      </c>
      <c r="K244" s="6"/>
      <c r="L244" s="6">
        <v>204.64860859999999</v>
      </c>
      <c r="M244" s="6"/>
      <c r="N244" s="6">
        <v>35.653067209652903</v>
      </c>
      <c r="O244" s="6"/>
      <c r="P244" s="6">
        <v>53.4819405</v>
      </c>
      <c r="Q244" s="6"/>
      <c r="R244" s="6">
        <v>9.3174111086976499</v>
      </c>
      <c r="S244" s="6"/>
    </row>
    <row r="245" spans="1:19" x14ac:dyDescent="0.25">
      <c r="A245" s="6" t="s">
        <v>57</v>
      </c>
      <c r="B245" s="6" t="s">
        <v>58</v>
      </c>
      <c r="C245" s="6" t="s">
        <v>9</v>
      </c>
      <c r="D245" s="6">
        <v>168.1507575</v>
      </c>
      <c r="E245" s="6"/>
      <c r="F245" s="6">
        <v>16.582914572864301</v>
      </c>
      <c r="G245" s="6"/>
      <c r="H245" s="6">
        <v>234.391965</v>
      </c>
      <c r="I245" s="6"/>
      <c r="J245" s="6">
        <v>23.115577889447199</v>
      </c>
      <c r="K245" s="6"/>
      <c r="L245" s="6">
        <v>460.29146750000001</v>
      </c>
      <c r="M245" s="6"/>
      <c r="N245" s="6">
        <v>45.393634840871002</v>
      </c>
      <c r="O245" s="6"/>
      <c r="P245" s="6">
        <v>151.16583249999999</v>
      </c>
      <c r="Q245" s="6"/>
      <c r="R245" s="6">
        <v>14.9078726968174</v>
      </c>
      <c r="S245" s="6"/>
    </row>
    <row r="246" spans="1:19" x14ac:dyDescent="0.25">
      <c r="A246" s="6" t="s">
        <v>59</v>
      </c>
      <c r="B246" s="6" t="s">
        <v>60</v>
      </c>
      <c r="C246" s="6" t="s">
        <v>9</v>
      </c>
      <c r="D246" s="6">
        <v>313.79455480000001</v>
      </c>
      <c r="E246" s="6"/>
      <c r="F246" s="6">
        <v>30.554484252412401</v>
      </c>
      <c r="G246" s="6"/>
      <c r="H246" s="6">
        <v>241.1911747</v>
      </c>
      <c r="I246" s="6"/>
      <c r="J246" s="6">
        <v>23.485021764921999</v>
      </c>
      <c r="K246" s="6"/>
      <c r="L246" s="6">
        <v>366.72723719999999</v>
      </c>
      <c r="M246" s="6"/>
      <c r="N246" s="6">
        <v>35.708591569091602</v>
      </c>
      <c r="O246" s="6"/>
      <c r="P246" s="6">
        <v>105.28703830000001</v>
      </c>
      <c r="Q246" s="6"/>
      <c r="R246" s="6">
        <v>10.251902413573999</v>
      </c>
      <c r="S246" s="6"/>
    </row>
    <row r="247" spans="1:19" x14ac:dyDescent="0.25">
      <c r="A247" s="6" t="s">
        <v>63</v>
      </c>
      <c r="B247" s="6" t="s">
        <v>64</v>
      </c>
      <c r="C247" s="6" t="s">
        <v>9</v>
      </c>
      <c r="D247" s="6">
        <v>2385.4238759</v>
      </c>
      <c r="E247" s="6"/>
      <c r="F247" s="6">
        <v>25.474411315072199</v>
      </c>
      <c r="G247" s="6"/>
      <c r="H247" s="6">
        <v>2392.7323111999999</v>
      </c>
      <c r="I247" s="6"/>
      <c r="J247" s="6">
        <v>25.552459534838398</v>
      </c>
      <c r="K247" s="6"/>
      <c r="L247" s="6">
        <v>3496.0458248</v>
      </c>
      <c r="M247" s="6"/>
      <c r="N247" s="6">
        <v>37.334961814153303</v>
      </c>
      <c r="O247" s="6"/>
      <c r="P247" s="6">
        <v>1089.7979895000001</v>
      </c>
      <c r="Q247" s="6"/>
      <c r="R247" s="6">
        <v>11.638167335936201</v>
      </c>
      <c r="S247" s="6"/>
    </row>
    <row r="248" spans="1:19" x14ac:dyDescent="0.25">
      <c r="A248" s="6" t="s">
        <v>75</v>
      </c>
      <c r="B248" s="6" t="s">
        <v>76</v>
      </c>
      <c r="C248" s="6" t="s">
        <v>9</v>
      </c>
      <c r="D248" s="6">
        <v>923.23650099999998</v>
      </c>
      <c r="E248" s="6"/>
      <c r="F248" s="6">
        <v>23.4502540330557</v>
      </c>
      <c r="G248" s="6"/>
      <c r="H248" s="6">
        <v>999.91631619999998</v>
      </c>
      <c r="I248" s="6"/>
      <c r="J248" s="6">
        <v>25.397925235071799</v>
      </c>
      <c r="K248" s="6"/>
      <c r="L248" s="6">
        <v>1546.1192406</v>
      </c>
      <c r="M248" s="6"/>
      <c r="N248" s="6">
        <v>39.271507266224503</v>
      </c>
      <c r="O248" s="6"/>
      <c r="P248" s="6">
        <v>467.72794099999999</v>
      </c>
      <c r="Q248" s="6"/>
      <c r="R248" s="6">
        <v>11.880313465648101</v>
      </c>
      <c r="S248" s="6"/>
    </row>
    <row r="249" spans="1:19" x14ac:dyDescent="0.25">
      <c r="A249" s="6" t="s">
        <v>91</v>
      </c>
      <c r="B249" s="6" t="s">
        <v>92</v>
      </c>
      <c r="C249" s="6" t="s">
        <v>9</v>
      </c>
      <c r="D249" s="6">
        <v>2814.974334</v>
      </c>
      <c r="E249" s="6"/>
      <c r="F249" s="6">
        <v>28.324740926400899</v>
      </c>
      <c r="G249" s="6"/>
      <c r="H249" s="6">
        <v>2422.2673223000002</v>
      </c>
      <c r="I249" s="6"/>
      <c r="J249" s="6">
        <v>24.373257521371901</v>
      </c>
      <c r="K249" s="6"/>
      <c r="L249" s="6">
        <v>3682.5254254000001</v>
      </c>
      <c r="M249" s="6"/>
      <c r="N249" s="6">
        <v>37.054184604632901</v>
      </c>
      <c r="O249" s="6"/>
      <c r="P249" s="6">
        <v>1018.450328</v>
      </c>
      <c r="Q249" s="6"/>
      <c r="R249" s="6">
        <v>10.2478169475943</v>
      </c>
      <c r="S249" s="6"/>
    </row>
    <row r="250" spans="1:19" x14ac:dyDescent="0.25">
      <c r="A250" s="6" t="s">
        <v>93</v>
      </c>
      <c r="B250" s="6" t="s">
        <v>94</v>
      </c>
      <c r="C250" s="6" t="s">
        <v>9</v>
      </c>
      <c r="D250" s="6">
        <v>763.35950519999994</v>
      </c>
      <c r="E250" s="6"/>
      <c r="F250" s="6">
        <v>21.3098236775819</v>
      </c>
      <c r="G250" s="6"/>
      <c r="H250" s="6">
        <v>849.98186039999996</v>
      </c>
      <c r="I250" s="6"/>
      <c r="J250" s="6">
        <v>23.727959697732999</v>
      </c>
      <c r="K250" s="6"/>
      <c r="L250" s="6">
        <v>1411.2225367999999</v>
      </c>
      <c r="M250" s="6"/>
      <c r="N250" s="6">
        <v>39.395465994962201</v>
      </c>
      <c r="O250" s="6"/>
      <c r="P250" s="6">
        <v>557.63141159999998</v>
      </c>
      <c r="Q250" s="6"/>
      <c r="R250" s="6">
        <v>15.5667506297229</v>
      </c>
      <c r="S250" s="6"/>
    </row>
    <row r="251" spans="1:19" x14ac:dyDescent="0.25">
      <c r="A251" t="s">
        <v>1250</v>
      </c>
    </row>
    <row r="252" spans="1:19" x14ac:dyDescent="0.25">
      <c r="A252" t="s">
        <v>1251</v>
      </c>
    </row>
    <row r="253" spans="1:19" x14ac:dyDescent="0.25">
      <c r="A253" t="s">
        <v>1252</v>
      </c>
    </row>
    <row r="254" spans="1:19" x14ac:dyDescent="0.25">
      <c r="A254" t="s">
        <v>1253</v>
      </c>
    </row>
    <row r="255" spans="1:19" x14ac:dyDescent="0.25">
      <c r="A255" t="s">
        <v>1254</v>
      </c>
    </row>
    <row r="258" spans="1:19" x14ac:dyDescent="0.25">
      <c r="L258" s="7" t="str">
        <f>HYPERLINK("#'Indice'!A1", "Ir al índice")</f>
        <v>Ir al índice</v>
      </c>
    </row>
    <row r="259" spans="1:19" ht="17.25" x14ac:dyDescent="0.3">
      <c r="A259" s="8" t="s">
        <v>759</v>
      </c>
    </row>
    <row r="260" spans="1:19" x14ac:dyDescent="0.25">
      <c r="A260" s="5" t="s">
        <v>10</v>
      </c>
      <c r="B260" s="5" t="s">
        <v>4</v>
      </c>
      <c r="C260" s="5" t="s">
        <v>5</v>
      </c>
      <c r="D260" s="5" t="s">
        <v>309</v>
      </c>
      <c r="E260" s="5" t="s">
        <v>310</v>
      </c>
      <c r="F260" s="5" t="s">
        <v>311</v>
      </c>
      <c r="G260" s="5" t="s">
        <v>312</v>
      </c>
      <c r="H260" s="5" t="s">
        <v>313</v>
      </c>
      <c r="I260" s="5" t="s">
        <v>314</v>
      </c>
      <c r="J260" s="5" t="s">
        <v>315</v>
      </c>
      <c r="K260" s="5" t="s">
        <v>316</v>
      </c>
      <c r="L260" s="5" t="s">
        <v>301</v>
      </c>
      <c r="M260" s="5" t="s">
        <v>302</v>
      </c>
      <c r="N260" s="5" t="s">
        <v>303</v>
      </c>
      <c r="O260" s="5" t="s">
        <v>304</v>
      </c>
      <c r="P260" s="5" t="s">
        <v>305</v>
      </c>
      <c r="Q260" s="5" t="s">
        <v>306</v>
      </c>
      <c r="R260" s="5" t="s">
        <v>307</v>
      </c>
      <c r="S260" s="5" t="s">
        <v>308</v>
      </c>
    </row>
    <row r="261" spans="1:19" x14ac:dyDescent="0.25">
      <c r="A261" s="6" t="s">
        <v>8</v>
      </c>
      <c r="B261" s="6" t="s">
        <v>11</v>
      </c>
      <c r="C261" s="6" t="s">
        <v>9</v>
      </c>
      <c r="D261" s="6">
        <v>7564.0625288000001</v>
      </c>
      <c r="E261" s="6"/>
      <c r="F261" s="6">
        <v>25.696278247797899</v>
      </c>
      <c r="G261" s="6"/>
      <c r="H261" s="6">
        <v>7261.2274082000004</v>
      </c>
      <c r="I261" s="6"/>
      <c r="J261" s="6">
        <v>24.667500987891</v>
      </c>
      <c r="K261" s="6"/>
      <c r="L261" s="6">
        <v>11167.5803409</v>
      </c>
      <c r="M261" s="6"/>
      <c r="N261" s="6">
        <v>37.937979849028203</v>
      </c>
      <c r="O261" s="6"/>
      <c r="P261" s="6">
        <v>3443.5424813999998</v>
      </c>
      <c r="Q261" s="6"/>
      <c r="R261" s="6">
        <v>11.6982409152829</v>
      </c>
      <c r="S261" s="6"/>
    </row>
    <row r="262" spans="1:19" x14ac:dyDescent="0.25">
      <c r="A262" s="6" t="s">
        <v>12</v>
      </c>
      <c r="B262" s="6" t="s">
        <v>13</v>
      </c>
      <c r="C262" s="6" t="s">
        <v>9</v>
      </c>
      <c r="D262" s="6">
        <v>5789.3686195999999</v>
      </c>
      <c r="E262" s="6">
        <v>5.8710568643368797</v>
      </c>
      <c r="F262" s="6">
        <v>22.829640834914802</v>
      </c>
      <c r="G262" s="6">
        <v>4.6190521564931801</v>
      </c>
      <c r="H262" s="6">
        <v>6427.4687720000002</v>
      </c>
      <c r="I262" s="6">
        <v>4.6943148079943198</v>
      </c>
      <c r="J262" s="6">
        <v>25.345907850056602</v>
      </c>
      <c r="K262" s="6">
        <v>3.8027417337724398</v>
      </c>
      <c r="L262" s="6">
        <v>10004.144237</v>
      </c>
      <c r="M262" s="6">
        <v>2.7018060375131401</v>
      </c>
      <c r="N262" s="6">
        <v>39.450073885116097</v>
      </c>
      <c r="O262" s="6">
        <v>2.59857095174271</v>
      </c>
      <c r="P262" s="6">
        <v>3138.0183726</v>
      </c>
      <c r="Q262" s="6">
        <v>5.8823607501142101</v>
      </c>
      <c r="R262" s="6">
        <v>12.374377429912499</v>
      </c>
      <c r="S262" s="6">
        <v>6.3931177018720797</v>
      </c>
    </row>
    <row r="263" spans="1:19" x14ac:dyDescent="0.25">
      <c r="A263" s="6" t="s">
        <v>14</v>
      </c>
      <c r="B263" s="6" t="s">
        <v>15</v>
      </c>
      <c r="C263" s="6" t="s">
        <v>9</v>
      </c>
      <c r="D263" s="6">
        <v>2907.2174301</v>
      </c>
      <c r="E263" s="6">
        <v>8.4742699418197294</v>
      </c>
      <c r="F263" s="6">
        <v>23.018348604266802</v>
      </c>
      <c r="G263" s="6">
        <v>5.7202685383726699</v>
      </c>
      <c r="H263" s="6">
        <v>3305.5168668000001</v>
      </c>
      <c r="I263" s="6">
        <v>6.9880683694976398</v>
      </c>
      <c r="J263" s="6">
        <v>26.1719466764029</v>
      </c>
      <c r="K263" s="6">
        <v>5.1039018316167102</v>
      </c>
      <c r="L263" s="6">
        <v>4957.6792101000001</v>
      </c>
      <c r="M263" s="6">
        <v>3.20460900931297</v>
      </c>
      <c r="N263" s="6">
        <v>39.253200378027003</v>
      </c>
      <c r="O263" s="6">
        <v>3.0501139390424701</v>
      </c>
      <c r="P263" s="6">
        <v>1459.586499</v>
      </c>
      <c r="Q263" s="6">
        <v>9.0022755667802397</v>
      </c>
      <c r="R263" s="6">
        <v>11.556504341303301</v>
      </c>
      <c r="S263" s="6">
        <v>10.3342828209268</v>
      </c>
    </row>
    <row r="264" spans="1:19" x14ac:dyDescent="0.25">
      <c r="A264" s="6" t="s">
        <v>16</v>
      </c>
      <c r="B264" s="6" t="s">
        <v>17</v>
      </c>
      <c r="C264" s="6" t="s">
        <v>9</v>
      </c>
      <c r="D264" s="6">
        <v>399.48198100000002</v>
      </c>
      <c r="E264" s="6">
        <v>7.1336372282423897</v>
      </c>
      <c r="F264" s="6">
        <v>21.952736318408</v>
      </c>
      <c r="G264" s="6">
        <v>4.5149068108601504</v>
      </c>
      <c r="H264" s="6">
        <v>490.016141</v>
      </c>
      <c r="I264" s="6">
        <v>6.9534574062189201</v>
      </c>
      <c r="J264" s="6">
        <v>26.927860696517399</v>
      </c>
      <c r="K264" s="6">
        <v>4.2749507241613198</v>
      </c>
      <c r="L264" s="6">
        <v>750.30185100000006</v>
      </c>
      <c r="M264" s="6">
        <v>5.2504288522571203</v>
      </c>
      <c r="N264" s="6">
        <v>41.231343283582099</v>
      </c>
      <c r="O264" s="6">
        <v>2.3449168761798398</v>
      </c>
      <c r="P264" s="6">
        <v>179.936643</v>
      </c>
      <c r="Q264" s="6">
        <v>10.7287560435421</v>
      </c>
      <c r="R264" s="6">
        <v>9.8880597014925407</v>
      </c>
      <c r="S264" s="6">
        <v>11.004855954404199</v>
      </c>
    </row>
    <row r="265" spans="1:19" x14ac:dyDescent="0.25">
      <c r="A265" s="6" t="s">
        <v>18</v>
      </c>
      <c r="B265" s="6" t="s">
        <v>19</v>
      </c>
      <c r="C265" s="6" t="s">
        <v>9</v>
      </c>
      <c r="D265" s="6">
        <v>3535.4197469000001</v>
      </c>
      <c r="E265" s="6">
        <v>9.9232622741308791</v>
      </c>
      <c r="F265" s="6">
        <v>20.4454068165394</v>
      </c>
      <c r="G265" s="6">
        <v>6.4959828656711398</v>
      </c>
      <c r="H265" s="6">
        <v>3686.9748332999998</v>
      </c>
      <c r="I265" s="6">
        <v>5.3121696463266899</v>
      </c>
      <c r="J265" s="6">
        <v>21.321853071409301</v>
      </c>
      <c r="K265" s="6">
        <v>4.00643380963845</v>
      </c>
      <c r="L265" s="6">
        <v>7356.9823285000002</v>
      </c>
      <c r="M265" s="6">
        <v>3.6954742698591501</v>
      </c>
      <c r="N265" s="6">
        <v>42.545583669425703</v>
      </c>
      <c r="O265" s="6">
        <v>2.3264642344570601</v>
      </c>
      <c r="P265" s="6">
        <v>2712.6230922</v>
      </c>
      <c r="Q265" s="6">
        <v>6.11549808132109</v>
      </c>
      <c r="R265" s="6">
        <v>15.6871564426256</v>
      </c>
      <c r="S265" s="6">
        <v>6.9481564927910204</v>
      </c>
    </row>
    <row r="266" spans="1:19" x14ac:dyDescent="0.25">
      <c r="A266" s="6" t="s">
        <v>20</v>
      </c>
      <c r="B266" s="6" t="s">
        <v>21</v>
      </c>
      <c r="C266" s="6" t="s">
        <v>9</v>
      </c>
      <c r="D266" s="6">
        <v>445.31871890000002</v>
      </c>
      <c r="E266" s="6">
        <v>8.2041092696395399</v>
      </c>
      <c r="F266" s="6">
        <v>22.755172686824501</v>
      </c>
      <c r="G266" s="6">
        <v>6.0797857515159004</v>
      </c>
      <c r="H266" s="6">
        <v>517.71514439999999</v>
      </c>
      <c r="I266" s="6">
        <v>5.8510158924180402</v>
      </c>
      <c r="J266" s="6">
        <v>26.454530235122999</v>
      </c>
      <c r="K266" s="6">
        <v>4.7320871623586598</v>
      </c>
      <c r="L266" s="6">
        <v>765.11685739999996</v>
      </c>
      <c r="M266" s="6">
        <v>3.40619351224221</v>
      </c>
      <c r="N266" s="6">
        <v>39.0964167388776</v>
      </c>
      <c r="O266" s="6">
        <v>3.7592925207791299</v>
      </c>
      <c r="P266" s="6">
        <v>228.84923280000001</v>
      </c>
      <c r="Q266" s="6">
        <v>10.613032818653901</v>
      </c>
      <c r="R266" s="6">
        <v>11.693880339174999</v>
      </c>
      <c r="S266" s="6">
        <v>10.913719293252401</v>
      </c>
    </row>
    <row r="267" spans="1:19" x14ac:dyDescent="0.25">
      <c r="A267" s="6" t="s">
        <v>22</v>
      </c>
      <c r="B267" s="6" t="s">
        <v>23</v>
      </c>
      <c r="C267" s="6" t="s">
        <v>9</v>
      </c>
      <c r="D267" s="6">
        <v>1180.2427614999999</v>
      </c>
      <c r="E267" s="6">
        <v>7.81677887093515</v>
      </c>
      <c r="F267" s="6">
        <v>26.042426336675401</v>
      </c>
      <c r="G267" s="6">
        <v>4.6462205253191398</v>
      </c>
      <c r="H267" s="6">
        <v>1120.0610650000001</v>
      </c>
      <c r="I267" s="6">
        <v>5.9080007675449897</v>
      </c>
      <c r="J267" s="6">
        <v>24.7144983467375</v>
      </c>
      <c r="K267" s="6">
        <v>3.9566431095355101</v>
      </c>
      <c r="L267" s="6">
        <v>1740.8588634</v>
      </c>
      <c r="M267" s="6">
        <v>4.4492854836354399</v>
      </c>
      <c r="N267" s="6">
        <v>38.412596282330902</v>
      </c>
      <c r="O267" s="6">
        <v>3.4932254814966002</v>
      </c>
      <c r="P267" s="6">
        <v>490.83730980000001</v>
      </c>
      <c r="Q267" s="6">
        <v>8.3710864025262595</v>
      </c>
      <c r="R267" s="6">
        <v>10.8304790342562</v>
      </c>
      <c r="S267" s="6">
        <v>9.1162644895863991</v>
      </c>
    </row>
    <row r="268" spans="1:19" x14ac:dyDescent="0.25">
      <c r="A268" s="6" t="s">
        <v>24</v>
      </c>
      <c r="B268" s="6" t="s">
        <v>25</v>
      </c>
      <c r="C268" s="6" t="s">
        <v>9</v>
      </c>
      <c r="D268" s="6">
        <v>1708.3168834999999</v>
      </c>
      <c r="E268" s="6">
        <v>7.6251453593548604</v>
      </c>
      <c r="F268" s="6">
        <v>21.121623177445201</v>
      </c>
      <c r="G268" s="6">
        <v>5.4930236546735802</v>
      </c>
      <c r="H268" s="6">
        <v>1894.2525906000001</v>
      </c>
      <c r="I268" s="6">
        <v>7.5433659407671101</v>
      </c>
      <c r="J268" s="6">
        <v>23.420531523156701</v>
      </c>
      <c r="K268" s="6">
        <v>5.93957330242959</v>
      </c>
      <c r="L268" s="6">
        <v>3501.1251298000002</v>
      </c>
      <c r="M268" s="6">
        <v>3.0204529835746001</v>
      </c>
      <c r="N268" s="6">
        <v>43.287897229705997</v>
      </c>
      <c r="O268" s="6">
        <v>2.6743081359385599</v>
      </c>
      <c r="P268" s="6">
        <v>984.30540040000005</v>
      </c>
      <c r="Q268" s="6">
        <v>6.28443059772877</v>
      </c>
      <c r="R268" s="6">
        <v>12.169948069691999</v>
      </c>
      <c r="S268" s="6">
        <v>7.0716820792648898</v>
      </c>
    </row>
    <row r="269" spans="1:19" x14ac:dyDescent="0.25">
      <c r="A269" t="s">
        <v>1250</v>
      </c>
    </row>
    <row r="270" spans="1:19" x14ac:dyDescent="0.25">
      <c r="A270" t="s">
        <v>1251</v>
      </c>
    </row>
    <row r="271" spans="1:19" x14ac:dyDescent="0.25">
      <c r="A271" t="s">
        <v>1252</v>
      </c>
    </row>
    <row r="272" spans="1:19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273"/>
  <sheetViews>
    <sheetView workbookViewId="0"/>
  </sheetViews>
  <sheetFormatPr baseColWidth="10" defaultRowHeight="15" x14ac:dyDescent="0.25"/>
  <sheetData>
    <row r="1" spans="1:63" x14ac:dyDescent="0.25">
      <c r="L1" s="7" t="str">
        <f>HYPERLINK("#'Indice'!A1", "Ir al índice")</f>
        <v>Ir al índice</v>
      </c>
    </row>
    <row r="5" spans="1:63" ht="23.25" x14ac:dyDescent="0.35">
      <c r="A5" s="1" t="s">
        <v>724</v>
      </c>
    </row>
    <row r="7" spans="1:63" ht="21" x14ac:dyDescent="0.35">
      <c r="A7" s="2" t="s">
        <v>317</v>
      </c>
    </row>
    <row r="9" spans="1:63" x14ac:dyDescent="0.25">
      <c r="A9" t="s">
        <v>1271</v>
      </c>
    </row>
    <row r="10" spans="1:63" x14ac:dyDescent="0.25">
      <c r="A10" t="s">
        <v>2</v>
      </c>
    </row>
    <row r="11" spans="1:63" x14ac:dyDescent="0.25">
      <c r="A11" t="s">
        <v>1092</v>
      </c>
    </row>
    <row r="12" spans="1:63" x14ac:dyDescent="0.25">
      <c r="A12" s="3" t="s">
        <v>1165</v>
      </c>
    </row>
    <row r="13" spans="1:63" x14ac:dyDescent="0.25">
      <c r="A13" s="3" t="s">
        <v>1166</v>
      </c>
    </row>
    <row r="15" spans="1:63" ht="17.25" x14ac:dyDescent="0.3">
      <c r="A15" s="4" t="s">
        <v>1174</v>
      </c>
    </row>
    <row r="16" spans="1:63" x14ac:dyDescent="0.25">
      <c r="A16" s="5" t="s">
        <v>3</v>
      </c>
      <c r="B16" s="5" t="s">
        <v>4</v>
      </c>
      <c r="C16" s="5" t="s">
        <v>5</v>
      </c>
      <c r="D16" s="5" t="s">
        <v>318</v>
      </c>
      <c r="E16" s="5" t="s">
        <v>319</v>
      </c>
      <c r="F16" s="5" t="s">
        <v>320</v>
      </c>
      <c r="G16" s="5" t="s">
        <v>321</v>
      </c>
      <c r="H16" s="5" t="s">
        <v>322</v>
      </c>
      <c r="I16" s="5" t="s">
        <v>323</v>
      </c>
      <c r="J16" s="5" t="s">
        <v>324</v>
      </c>
      <c r="K16" s="5" t="s">
        <v>325</v>
      </c>
      <c r="L16" s="5" t="s">
        <v>326</v>
      </c>
      <c r="M16" s="5" t="s">
        <v>327</v>
      </c>
      <c r="N16" s="5" t="s">
        <v>328</v>
      </c>
      <c r="O16" s="5" t="s">
        <v>329</v>
      </c>
      <c r="P16" s="5" t="s">
        <v>330</v>
      </c>
      <c r="Q16" s="5" t="s">
        <v>331</v>
      </c>
      <c r="R16" s="5" t="s">
        <v>332</v>
      </c>
      <c r="S16" s="5" t="s">
        <v>333</v>
      </c>
      <c r="T16" s="5" t="s">
        <v>334</v>
      </c>
      <c r="U16" s="5" t="s">
        <v>335</v>
      </c>
      <c r="V16" s="5" t="s">
        <v>336</v>
      </c>
      <c r="W16" s="5" t="s">
        <v>337</v>
      </c>
      <c r="X16" s="5" t="s">
        <v>338</v>
      </c>
      <c r="Y16" s="5" t="s">
        <v>339</v>
      </c>
      <c r="Z16" s="5" t="s">
        <v>340</v>
      </c>
      <c r="AA16" s="5" t="s">
        <v>341</v>
      </c>
      <c r="AB16" s="5" t="s">
        <v>342</v>
      </c>
      <c r="AC16" s="5" t="s">
        <v>343</v>
      </c>
      <c r="AD16" s="5" t="s">
        <v>344</v>
      </c>
      <c r="AE16" s="5" t="s">
        <v>345</v>
      </c>
      <c r="AF16" s="5" t="s">
        <v>346</v>
      </c>
      <c r="AG16" s="5" t="s">
        <v>347</v>
      </c>
      <c r="AH16" s="5" t="s">
        <v>348</v>
      </c>
      <c r="AI16" s="5" t="s">
        <v>349</v>
      </c>
      <c r="AJ16" s="5" t="s">
        <v>350</v>
      </c>
      <c r="AK16" s="5" t="s">
        <v>351</v>
      </c>
      <c r="AL16" s="5" t="s">
        <v>352</v>
      </c>
      <c r="AM16" s="5" t="s">
        <v>353</v>
      </c>
      <c r="AN16" s="5" t="s">
        <v>354</v>
      </c>
      <c r="AO16" s="5" t="s">
        <v>355</v>
      </c>
      <c r="AP16" s="5" t="s">
        <v>356</v>
      </c>
      <c r="AQ16" s="5" t="s">
        <v>357</v>
      </c>
      <c r="AR16" s="5" t="s">
        <v>358</v>
      </c>
      <c r="AS16" s="5" t="s">
        <v>359</v>
      </c>
      <c r="AT16" s="5" t="s">
        <v>360</v>
      </c>
      <c r="AU16" s="5" t="s">
        <v>361</v>
      </c>
      <c r="AV16" s="5" t="s">
        <v>362</v>
      </c>
      <c r="AW16" s="5" t="s">
        <v>363</v>
      </c>
      <c r="AX16" s="5" t="s">
        <v>364</v>
      </c>
      <c r="AY16" s="5" t="s">
        <v>365</v>
      </c>
      <c r="AZ16" s="5" t="s">
        <v>366</v>
      </c>
      <c r="BA16" s="5" t="s">
        <v>367</v>
      </c>
      <c r="BB16" s="5" t="s">
        <v>368</v>
      </c>
      <c r="BC16" s="5" t="s">
        <v>369</v>
      </c>
      <c r="BD16" s="5" t="s">
        <v>370</v>
      </c>
      <c r="BE16" s="5" t="s">
        <v>371</v>
      </c>
      <c r="BF16" s="5" t="s">
        <v>372</v>
      </c>
      <c r="BG16" s="5" t="s">
        <v>373</v>
      </c>
      <c r="BH16" s="5" t="s">
        <v>374</v>
      </c>
      <c r="BI16" s="5" t="s">
        <v>375</v>
      </c>
      <c r="BJ16" s="5" t="s">
        <v>376</v>
      </c>
      <c r="BK16" s="5" t="s">
        <v>377</v>
      </c>
    </row>
    <row r="17" spans="1:63" x14ac:dyDescent="0.25">
      <c r="A17" s="6" t="s">
        <v>8</v>
      </c>
      <c r="B17" s="6" t="s">
        <v>11</v>
      </c>
      <c r="C17" s="6" t="s">
        <v>9</v>
      </c>
      <c r="D17" s="6">
        <v>408291.8099539</v>
      </c>
      <c r="E17" s="6">
        <v>1.3767977328843499</v>
      </c>
      <c r="F17" s="6">
        <v>5.1975662239988898</v>
      </c>
      <c r="G17" s="6">
        <v>1.24148164017083</v>
      </c>
      <c r="H17" s="6">
        <v>504436.7148059</v>
      </c>
      <c r="I17" s="6">
        <v>1.1708514659460501</v>
      </c>
      <c r="J17" s="6">
        <v>6.4214935668588096</v>
      </c>
      <c r="K17" s="6">
        <v>1.04299426718403</v>
      </c>
      <c r="L17" s="6">
        <v>542901.55269859999</v>
      </c>
      <c r="M17" s="6">
        <v>1.1414928451236801</v>
      </c>
      <c r="N17" s="6">
        <v>6.91115203506385</v>
      </c>
      <c r="O17" s="6">
        <v>0.99417094477863899</v>
      </c>
      <c r="P17" s="6">
        <v>551410.88330720004</v>
      </c>
      <c r="Q17" s="6">
        <v>1.0787570650282301</v>
      </c>
      <c r="R17" s="6">
        <v>7.0194760530378897</v>
      </c>
      <c r="S17" s="6">
        <v>0.96742550105351799</v>
      </c>
      <c r="T17" s="6">
        <v>664184.06689619995</v>
      </c>
      <c r="U17" s="6">
        <v>1.02600091300421</v>
      </c>
      <c r="V17" s="6">
        <v>8.4550818518933593</v>
      </c>
      <c r="W17" s="6">
        <v>0.91817851994281197</v>
      </c>
      <c r="X17" s="6">
        <v>709215.25984479999</v>
      </c>
      <c r="Y17" s="6">
        <v>0.99956664538994899</v>
      </c>
      <c r="Z17" s="6">
        <v>9.0283302046399996</v>
      </c>
      <c r="AA17" s="6">
        <v>0.92085431435805798</v>
      </c>
      <c r="AB17" s="6">
        <v>654079.37168169999</v>
      </c>
      <c r="AC17" s="6">
        <v>1.0222484917635899</v>
      </c>
      <c r="AD17" s="6">
        <v>8.3264487976162709</v>
      </c>
      <c r="AE17" s="6">
        <v>0.97222956989965903</v>
      </c>
      <c r="AF17" s="6">
        <v>628674.32442239998</v>
      </c>
      <c r="AG17" s="6">
        <v>1.02056029445068</v>
      </c>
      <c r="AH17" s="6">
        <v>8.0030418314835394</v>
      </c>
      <c r="AI17" s="6">
        <v>0.97111357139134902</v>
      </c>
      <c r="AJ17" s="6">
        <v>588785.78891350003</v>
      </c>
      <c r="AK17" s="6">
        <v>1.0207810860425399</v>
      </c>
      <c r="AL17" s="6">
        <v>7.4952596525824999</v>
      </c>
      <c r="AM17" s="6">
        <v>0.97037582107020504</v>
      </c>
      <c r="AN17" s="6">
        <v>511144.91242010001</v>
      </c>
      <c r="AO17" s="6">
        <v>1.13796575478189</v>
      </c>
      <c r="AP17" s="6">
        <v>6.5068891111569203</v>
      </c>
      <c r="AQ17" s="6">
        <v>1.0832059850062301</v>
      </c>
      <c r="AR17" s="6">
        <v>510841.95480599999</v>
      </c>
      <c r="AS17" s="6">
        <v>1.1466020839720299</v>
      </c>
      <c r="AT17" s="6">
        <v>6.5030324522086902</v>
      </c>
      <c r="AU17" s="6">
        <v>1.1108580807713</v>
      </c>
      <c r="AV17" s="6">
        <v>430777.46148529998</v>
      </c>
      <c r="AW17" s="6">
        <v>1.0756234714806401</v>
      </c>
      <c r="AX17" s="6">
        <v>5.4838092004068901</v>
      </c>
      <c r="AY17" s="6">
        <v>1.08512581230843</v>
      </c>
      <c r="AZ17" s="6">
        <v>363303.94291839999</v>
      </c>
      <c r="BA17" s="6">
        <v>1.1744823481994</v>
      </c>
      <c r="BB17" s="6">
        <v>4.6248694113445596</v>
      </c>
      <c r="BC17" s="6">
        <v>1.1966717001614799</v>
      </c>
      <c r="BD17" s="6">
        <v>286441.64338249998</v>
      </c>
      <c r="BE17" s="6">
        <v>1.37152281931002</v>
      </c>
      <c r="BF17" s="6">
        <v>3.6464101764855799</v>
      </c>
      <c r="BG17" s="6">
        <v>1.38917825273503</v>
      </c>
      <c r="BH17" s="6">
        <v>500952.5013226</v>
      </c>
      <c r="BI17" s="6">
        <v>1.10319209314045</v>
      </c>
      <c r="BJ17" s="6">
        <v>6.37713943122223</v>
      </c>
      <c r="BK17" s="6">
        <v>1.14270481929385</v>
      </c>
    </row>
    <row r="18" spans="1:63" x14ac:dyDescent="0.25">
      <c r="A18" s="6" t="s">
        <v>8</v>
      </c>
      <c r="B18" s="6" t="s">
        <v>1168</v>
      </c>
      <c r="C18" s="6" t="s">
        <v>9</v>
      </c>
      <c r="D18" s="6">
        <v>2383.5556176999999</v>
      </c>
      <c r="E18" s="6"/>
      <c r="F18" s="6">
        <v>8.0973032862061292</v>
      </c>
      <c r="G18" s="6"/>
      <c r="H18" s="6">
        <v>2925.6815634999998</v>
      </c>
      <c r="I18" s="6"/>
      <c r="J18" s="6">
        <v>9.93898810776688</v>
      </c>
      <c r="K18" s="6"/>
      <c r="L18" s="6">
        <v>2849.8402861999998</v>
      </c>
      <c r="M18" s="6"/>
      <c r="N18" s="6">
        <v>9.6813436796901602</v>
      </c>
      <c r="O18" s="6"/>
      <c r="P18" s="6">
        <v>2472.8915554999999</v>
      </c>
      <c r="Q18" s="6"/>
      <c r="R18" s="6">
        <v>8.4007911416404699</v>
      </c>
      <c r="S18" s="6"/>
      <c r="T18" s="6">
        <v>2525.6413868999998</v>
      </c>
      <c r="U18" s="6"/>
      <c r="V18" s="6">
        <v>8.5799903933676909</v>
      </c>
      <c r="W18" s="6"/>
      <c r="X18" s="6">
        <v>2080.6749825000002</v>
      </c>
      <c r="Y18" s="6"/>
      <c r="Z18" s="6">
        <v>7.0683714062361096</v>
      </c>
      <c r="AA18" s="6"/>
      <c r="AB18" s="6">
        <v>2190.1215530999998</v>
      </c>
      <c r="AC18" s="6"/>
      <c r="AD18" s="6">
        <v>7.4401781596436596</v>
      </c>
      <c r="AE18" s="6"/>
      <c r="AF18" s="6">
        <v>2174.2680380000002</v>
      </c>
      <c r="AG18" s="6"/>
      <c r="AH18" s="6">
        <v>7.3863213421379701</v>
      </c>
      <c r="AI18" s="6"/>
      <c r="AJ18" s="6">
        <v>1896.7893939000001</v>
      </c>
      <c r="AK18" s="6"/>
      <c r="AL18" s="6">
        <v>6.4436839142389601</v>
      </c>
      <c r="AM18" s="6"/>
      <c r="AN18" s="6">
        <v>1579.3973959</v>
      </c>
      <c r="AO18" s="6"/>
      <c r="AP18" s="6">
        <v>5.36545471357074</v>
      </c>
      <c r="AQ18" s="6"/>
      <c r="AR18" s="6">
        <v>1492.5123487999999</v>
      </c>
      <c r="AS18" s="6"/>
      <c r="AT18" s="6">
        <v>5.0702929090042197</v>
      </c>
      <c r="AU18" s="6"/>
      <c r="AV18" s="6">
        <v>1421.4961559000001</v>
      </c>
      <c r="AW18" s="6"/>
      <c r="AX18" s="6">
        <v>4.8290400312140598</v>
      </c>
      <c r="AY18" s="6"/>
      <c r="AZ18" s="6">
        <v>1190.1980931999999</v>
      </c>
      <c r="BA18" s="6"/>
      <c r="BB18" s="6">
        <v>4.0432851072315996</v>
      </c>
      <c r="BC18" s="6"/>
      <c r="BD18" s="6">
        <v>857.26568420000001</v>
      </c>
      <c r="BE18" s="6"/>
      <c r="BF18" s="6">
        <v>2.9122627516124902</v>
      </c>
      <c r="BG18" s="6"/>
      <c r="BH18" s="6">
        <v>1396.078704</v>
      </c>
      <c r="BI18" s="6"/>
      <c r="BJ18" s="6">
        <v>4.7426930564388501</v>
      </c>
      <c r="BK18" s="6"/>
    </row>
    <row r="19" spans="1:63" x14ac:dyDescent="0.25">
      <c r="A19" s="6" t="s">
        <v>8</v>
      </c>
      <c r="B19" s="6" t="s">
        <v>1169</v>
      </c>
      <c r="C19" s="6" t="s">
        <v>9</v>
      </c>
      <c r="D19" s="6">
        <v>405908.25433620001</v>
      </c>
      <c r="E19" s="6">
        <v>1.3840867629304701</v>
      </c>
      <c r="F19" s="6">
        <v>5.1866592735699504</v>
      </c>
      <c r="G19" s="6">
        <v>1.2484832933585499</v>
      </c>
      <c r="H19" s="6">
        <v>501511.03324239998</v>
      </c>
      <c r="I19" s="6">
        <v>1.1770364657649801</v>
      </c>
      <c r="J19" s="6">
        <v>6.4082630091328001</v>
      </c>
      <c r="K19" s="6">
        <v>1.0488683761138899</v>
      </c>
      <c r="L19" s="6">
        <v>540051.71241240005</v>
      </c>
      <c r="M19" s="6">
        <v>1.1468792874196301</v>
      </c>
      <c r="N19" s="6">
        <v>6.9007323513827297</v>
      </c>
      <c r="O19" s="6">
        <v>0.99920569216671395</v>
      </c>
      <c r="P19" s="6">
        <v>548937.99175170006</v>
      </c>
      <c r="Q19" s="6">
        <v>1.08314874038663</v>
      </c>
      <c r="R19" s="6">
        <v>7.0142804318919199</v>
      </c>
      <c r="S19" s="6">
        <v>0.97155852093260098</v>
      </c>
      <c r="T19" s="6">
        <v>661658.42550929997</v>
      </c>
      <c r="U19" s="6">
        <v>1.02955174317457</v>
      </c>
      <c r="V19" s="6">
        <v>8.4546120260985393</v>
      </c>
      <c r="W19" s="6">
        <v>0.92148205473961997</v>
      </c>
      <c r="X19" s="6">
        <v>707134.58486229996</v>
      </c>
      <c r="Y19" s="6">
        <v>1.0022996538967901</v>
      </c>
      <c r="Z19" s="6">
        <v>9.0357023121788504</v>
      </c>
      <c r="AA19" s="6">
        <v>0.92344798449284904</v>
      </c>
      <c r="AB19" s="6">
        <v>651889.25012860005</v>
      </c>
      <c r="AC19" s="6">
        <v>1.02546950945967</v>
      </c>
      <c r="AD19" s="6">
        <v>8.3297823791471597</v>
      </c>
      <c r="AE19" s="6">
        <v>0.97538166964400097</v>
      </c>
      <c r="AF19" s="6">
        <v>626500.0563844</v>
      </c>
      <c r="AG19" s="6">
        <v>1.0238588635958401</v>
      </c>
      <c r="AH19" s="6">
        <v>8.0053615382919503</v>
      </c>
      <c r="AI19" s="6">
        <v>0.97437167593165297</v>
      </c>
      <c r="AJ19" s="6">
        <v>586888.99951959995</v>
      </c>
      <c r="AK19" s="6">
        <v>1.0238745905322799</v>
      </c>
      <c r="AL19" s="6">
        <v>7.4992150058453504</v>
      </c>
      <c r="AM19" s="6">
        <v>0.97336360387066101</v>
      </c>
      <c r="AN19" s="6">
        <v>509565.51502420002</v>
      </c>
      <c r="AO19" s="6">
        <v>1.1412815547853801</v>
      </c>
      <c r="AP19" s="6">
        <v>6.5111824550447599</v>
      </c>
      <c r="AQ19" s="6">
        <v>1.08642148271092</v>
      </c>
      <c r="AR19" s="6">
        <v>509349.44245720003</v>
      </c>
      <c r="AS19" s="6">
        <v>1.1498051994554399</v>
      </c>
      <c r="AT19" s="6">
        <v>6.5084214991602201</v>
      </c>
      <c r="AU19" s="6">
        <v>1.1140115011263101</v>
      </c>
      <c r="AV19" s="6">
        <v>429355.96532939997</v>
      </c>
      <c r="AW19" s="6">
        <v>1.0789600321316299</v>
      </c>
      <c r="AX19" s="6">
        <v>5.4862720219378103</v>
      </c>
      <c r="AY19" s="6">
        <v>1.0885527185617201</v>
      </c>
      <c r="AZ19" s="6">
        <v>362113.7448252</v>
      </c>
      <c r="BA19" s="6">
        <v>1.1781643963553301</v>
      </c>
      <c r="BB19" s="6">
        <v>4.6270569583666301</v>
      </c>
      <c r="BC19" s="6">
        <v>1.2004762149036901</v>
      </c>
      <c r="BD19" s="6">
        <v>285584.3776983</v>
      </c>
      <c r="BE19" s="6">
        <v>1.3754855305515901</v>
      </c>
      <c r="BF19" s="6">
        <v>3.6491715680872501</v>
      </c>
      <c r="BG19" s="6">
        <v>1.3931945338259499</v>
      </c>
      <c r="BH19" s="6">
        <v>499556.42261860002</v>
      </c>
      <c r="BI19" s="6">
        <v>1.1061315929434099</v>
      </c>
      <c r="BJ19" s="6">
        <v>6.3832871698640803</v>
      </c>
      <c r="BK19" s="6">
        <v>1.14580640963247</v>
      </c>
    </row>
    <row r="20" spans="1:63" x14ac:dyDescent="0.25">
      <c r="A20" t="s">
        <v>1250</v>
      </c>
    </row>
    <row r="21" spans="1:63" x14ac:dyDescent="0.25">
      <c r="A21" t="s">
        <v>1251</v>
      </c>
    </row>
    <row r="22" spans="1:63" x14ac:dyDescent="0.25">
      <c r="A22" t="s">
        <v>1252</v>
      </c>
    </row>
    <row r="23" spans="1:63" x14ac:dyDescent="0.25">
      <c r="A23" t="s">
        <v>1253</v>
      </c>
    </row>
    <row r="24" spans="1:63" x14ac:dyDescent="0.25">
      <c r="A24" t="s">
        <v>1254</v>
      </c>
    </row>
    <row r="27" spans="1:63" x14ac:dyDescent="0.25">
      <c r="L27" s="7" t="str">
        <f>HYPERLINK("#'Indice'!A1", "Ir al índice")</f>
        <v>Ir al índice</v>
      </c>
    </row>
    <row r="28" spans="1:63" ht="17.25" x14ac:dyDescent="0.3">
      <c r="A28" s="4" t="s">
        <v>760</v>
      </c>
    </row>
    <row r="29" spans="1:63" x14ac:dyDescent="0.25">
      <c r="A29" s="5" t="s">
        <v>10</v>
      </c>
      <c r="B29" s="5" t="s">
        <v>4</v>
      </c>
      <c r="C29" s="5" t="s">
        <v>5</v>
      </c>
      <c r="D29" s="5" t="s">
        <v>318</v>
      </c>
      <c r="E29" s="5" t="s">
        <v>319</v>
      </c>
      <c r="F29" s="5" t="s">
        <v>320</v>
      </c>
      <c r="G29" s="5" t="s">
        <v>321</v>
      </c>
      <c r="H29" s="5" t="s">
        <v>322</v>
      </c>
      <c r="I29" s="5" t="s">
        <v>323</v>
      </c>
      <c r="J29" s="5" t="s">
        <v>324</v>
      </c>
      <c r="K29" s="5" t="s">
        <v>325</v>
      </c>
      <c r="L29" s="5" t="s">
        <v>326</v>
      </c>
      <c r="M29" s="5" t="s">
        <v>327</v>
      </c>
      <c r="N29" s="5" t="s">
        <v>328</v>
      </c>
      <c r="O29" s="5" t="s">
        <v>329</v>
      </c>
      <c r="P29" s="5" t="s">
        <v>330</v>
      </c>
      <c r="Q29" s="5" t="s">
        <v>331</v>
      </c>
      <c r="R29" s="5" t="s">
        <v>332</v>
      </c>
      <c r="S29" s="5" t="s">
        <v>333</v>
      </c>
      <c r="T29" s="5" t="s">
        <v>334</v>
      </c>
      <c r="U29" s="5" t="s">
        <v>335</v>
      </c>
      <c r="V29" s="5" t="s">
        <v>336</v>
      </c>
      <c r="W29" s="5" t="s">
        <v>337</v>
      </c>
      <c r="X29" s="5" t="s">
        <v>338</v>
      </c>
      <c r="Y29" s="5" t="s">
        <v>339</v>
      </c>
      <c r="Z29" s="5" t="s">
        <v>340</v>
      </c>
      <c r="AA29" s="5" t="s">
        <v>341</v>
      </c>
      <c r="AB29" s="5" t="s">
        <v>342</v>
      </c>
      <c r="AC29" s="5" t="s">
        <v>343</v>
      </c>
      <c r="AD29" s="5" t="s">
        <v>344</v>
      </c>
      <c r="AE29" s="5" t="s">
        <v>345</v>
      </c>
      <c r="AF29" s="5" t="s">
        <v>346</v>
      </c>
      <c r="AG29" s="5" t="s">
        <v>347</v>
      </c>
      <c r="AH29" s="5" t="s">
        <v>348</v>
      </c>
      <c r="AI29" s="5" t="s">
        <v>349</v>
      </c>
      <c r="AJ29" s="5" t="s">
        <v>350</v>
      </c>
      <c r="AK29" s="5" t="s">
        <v>351</v>
      </c>
      <c r="AL29" s="5" t="s">
        <v>352</v>
      </c>
      <c r="AM29" s="5" t="s">
        <v>353</v>
      </c>
      <c r="AN29" s="5" t="s">
        <v>354</v>
      </c>
      <c r="AO29" s="5" t="s">
        <v>355</v>
      </c>
      <c r="AP29" s="5" t="s">
        <v>356</v>
      </c>
      <c r="AQ29" s="5" t="s">
        <v>357</v>
      </c>
      <c r="AR29" s="5" t="s">
        <v>358</v>
      </c>
      <c r="AS29" s="5" t="s">
        <v>359</v>
      </c>
      <c r="AT29" s="5" t="s">
        <v>360</v>
      </c>
      <c r="AU29" s="5" t="s">
        <v>361</v>
      </c>
      <c r="AV29" s="5" t="s">
        <v>362</v>
      </c>
      <c r="AW29" s="5" t="s">
        <v>363</v>
      </c>
      <c r="AX29" s="5" t="s">
        <v>364</v>
      </c>
      <c r="AY29" s="5" t="s">
        <v>365</v>
      </c>
      <c r="AZ29" s="5" t="s">
        <v>366</v>
      </c>
      <c r="BA29" s="5" t="s">
        <v>367</v>
      </c>
      <c r="BB29" s="5" t="s">
        <v>368</v>
      </c>
      <c r="BC29" s="5" t="s">
        <v>369</v>
      </c>
      <c r="BD29" s="5" t="s">
        <v>370</v>
      </c>
      <c r="BE29" s="5" t="s">
        <v>371</v>
      </c>
      <c r="BF29" s="5" t="s">
        <v>372</v>
      </c>
      <c r="BG29" s="5" t="s">
        <v>373</v>
      </c>
      <c r="BH29" s="5" t="s">
        <v>374</v>
      </c>
      <c r="BI29" s="5" t="s">
        <v>375</v>
      </c>
      <c r="BJ29" s="5" t="s">
        <v>376</v>
      </c>
      <c r="BK29" s="5" t="s">
        <v>377</v>
      </c>
    </row>
    <row r="30" spans="1:63" x14ac:dyDescent="0.25">
      <c r="A30" s="6" t="s">
        <v>8</v>
      </c>
      <c r="B30" s="6" t="s">
        <v>11</v>
      </c>
      <c r="C30" s="6" t="s">
        <v>9</v>
      </c>
      <c r="D30" s="6">
        <v>408291.8099539</v>
      </c>
      <c r="E30" s="6">
        <v>1.3767977328843499</v>
      </c>
      <c r="F30" s="6">
        <v>5.1975662239988898</v>
      </c>
      <c r="G30" s="6">
        <v>1.24148164017083</v>
      </c>
      <c r="H30" s="6">
        <v>504436.7148059</v>
      </c>
      <c r="I30" s="6">
        <v>1.1708514659460501</v>
      </c>
      <c r="J30" s="6">
        <v>6.4214935668588096</v>
      </c>
      <c r="K30" s="6">
        <v>1.04299426718403</v>
      </c>
      <c r="L30" s="6">
        <v>542901.55269859999</v>
      </c>
      <c r="M30" s="6">
        <v>1.1414928451236801</v>
      </c>
      <c r="N30" s="6">
        <v>6.91115203506385</v>
      </c>
      <c r="O30" s="6">
        <v>0.99417094477863899</v>
      </c>
      <c r="P30" s="6">
        <v>551410.88330720004</v>
      </c>
      <c r="Q30" s="6">
        <v>1.0787570650282301</v>
      </c>
      <c r="R30" s="6">
        <v>7.0194760530378897</v>
      </c>
      <c r="S30" s="6">
        <v>0.96742550105351799</v>
      </c>
      <c r="T30" s="6">
        <v>664184.06689619995</v>
      </c>
      <c r="U30" s="6">
        <v>1.02600091300421</v>
      </c>
      <c r="V30" s="6">
        <v>8.4550818518933593</v>
      </c>
      <c r="W30" s="6">
        <v>0.91817851994281197</v>
      </c>
      <c r="X30" s="6">
        <v>709215.25984479999</v>
      </c>
      <c r="Y30" s="6">
        <v>0.99956664538994899</v>
      </c>
      <c r="Z30" s="6">
        <v>9.0283302046399996</v>
      </c>
      <c r="AA30" s="6">
        <v>0.92085431435805798</v>
      </c>
      <c r="AB30" s="6">
        <v>654079.37168169999</v>
      </c>
      <c r="AC30" s="6">
        <v>1.0222484917635899</v>
      </c>
      <c r="AD30" s="6">
        <v>8.3264487976162709</v>
      </c>
      <c r="AE30" s="6">
        <v>0.97222956989965903</v>
      </c>
      <c r="AF30" s="6">
        <v>628674.32442239998</v>
      </c>
      <c r="AG30" s="6">
        <v>1.02056029445068</v>
      </c>
      <c r="AH30" s="6">
        <v>8.0030418314835394</v>
      </c>
      <c r="AI30" s="6">
        <v>0.97111357139134902</v>
      </c>
      <c r="AJ30" s="6">
        <v>588785.78891350003</v>
      </c>
      <c r="AK30" s="6">
        <v>1.0207810860425399</v>
      </c>
      <c r="AL30" s="6">
        <v>7.4952596525824999</v>
      </c>
      <c r="AM30" s="6">
        <v>0.97037582107020504</v>
      </c>
      <c r="AN30" s="6">
        <v>511144.91242010001</v>
      </c>
      <c r="AO30" s="6">
        <v>1.13796575478189</v>
      </c>
      <c r="AP30" s="6">
        <v>6.5068891111569203</v>
      </c>
      <c r="AQ30" s="6">
        <v>1.0832059850062301</v>
      </c>
      <c r="AR30" s="6">
        <v>510841.95480599999</v>
      </c>
      <c r="AS30" s="6">
        <v>1.1466020839720299</v>
      </c>
      <c r="AT30" s="6">
        <v>6.5030324522086902</v>
      </c>
      <c r="AU30" s="6">
        <v>1.1108580807713</v>
      </c>
      <c r="AV30" s="6">
        <v>430777.46148529998</v>
      </c>
      <c r="AW30" s="6">
        <v>1.0756234714806401</v>
      </c>
      <c r="AX30" s="6">
        <v>5.4838092004068901</v>
      </c>
      <c r="AY30" s="6">
        <v>1.08512581230843</v>
      </c>
      <c r="AZ30" s="6">
        <v>363303.94291839999</v>
      </c>
      <c r="BA30" s="6">
        <v>1.1744823481994</v>
      </c>
      <c r="BB30" s="6">
        <v>4.6248694113445596</v>
      </c>
      <c r="BC30" s="6">
        <v>1.1966717001614799</v>
      </c>
      <c r="BD30" s="6">
        <v>286441.64338249998</v>
      </c>
      <c r="BE30" s="6">
        <v>1.37152281931002</v>
      </c>
      <c r="BF30" s="6">
        <v>3.6464101764855799</v>
      </c>
      <c r="BG30" s="6">
        <v>1.38917825273503</v>
      </c>
      <c r="BH30" s="6">
        <v>500952.5013226</v>
      </c>
      <c r="BI30" s="6">
        <v>1.10319209314045</v>
      </c>
      <c r="BJ30" s="6">
        <v>6.37713943122223</v>
      </c>
      <c r="BK30" s="6">
        <v>1.14270481929385</v>
      </c>
    </row>
    <row r="31" spans="1:63" x14ac:dyDescent="0.25">
      <c r="A31" s="6" t="s">
        <v>12</v>
      </c>
      <c r="B31" s="6" t="s">
        <v>13</v>
      </c>
      <c r="C31" s="6" t="s">
        <v>9</v>
      </c>
      <c r="D31" s="6">
        <v>7667.1246515000003</v>
      </c>
      <c r="E31" s="6">
        <v>9.5111196848160393</v>
      </c>
      <c r="F31" s="6">
        <v>4.8742361054394001</v>
      </c>
      <c r="G31" s="6">
        <v>9.0088045431051498</v>
      </c>
      <c r="H31" s="6">
        <v>10964.7601576</v>
      </c>
      <c r="I31" s="6">
        <v>7.6719059779502503</v>
      </c>
      <c r="J31" s="6">
        <v>6.9706483560563202</v>
      </c>
      <c r="K31" s="6">
        <v>6.7301489342396899</v>
      </c>
      <c r="L31" s="6">
        <v>11757.115190099999</v>
      </c>
      <c r="M31" s="6">
        <v>7.2027602497780103</v>
      </c>
      <c r="N31" s="6">
        <v>7.4743737659441702</v>
      </c>
      <c r="O31" s="6">
        <v>6.3894083544225904</v>
      </c>
      <c r="P31" s="6">
        <v>12400.323756899999</v>
      </c>
      <c r="Q31" s="6">
        <v>6.6530478513720297</v>
      </c>
      <c r="R31" s="6">
        <v>7.8832820023599099</v>
      </c>
      <c r="S31" s="6">
        <v>5.6736761358262404</v>
      </c>
      <c r="T31" s="6">
        <v>13379.676244</v>
      </c>
      <c r="U31" s="6">
        <v>6.1409924797575401</v>
      </c>
      <c r="V31" s="6">
        <v>8.5058876687019591</v>
      </c>
      <c r="W31" s="6">
        <v>5.9630081073776804</v>
      </c>
      <c r="X31" s="6">
        <v>13006.831746600001</v>
      </c>
      <c r="Y31" s="6">
        <v>7.4575710293013904</v>
      </c>
      <c r="Z31" s="6">
        <v>8.2688585093304692</v>
      </c>
      <c r="AA31" s="6">
        <v>6.5381574152620896</v>
      </c>
      <c r="AB31" s="6">
        <v>11817.978122099999</v>
      </c>
      <c r="AC31" s="6">
        <v>7.5779944583063097</v>
      </c>
      <c r="AD31" s="6">
        <v>7.5130662763860503</v>
      </c>
      <c r="AE31" s="6">
        <v>7.1505393052124697</v>
      </c>
      <c r="AF31" s="6">
        <v>12718.949712899999</v>
      </c>
      <c r="AG31" s="6">
        <v>7.1258432310675204</v>
      </c>
      <c r="AH31" s="6">
        <v>8.0858427026821005</v>
      </c>
      <c r="AI31" s="6">
        <v>7.0937739668710398</v>
      </c>
      <c r="AJ31" s="6">
        <v>10796.8806998</v>
      </c>
      <c r="AK31" s="6">
        <v>8.7029018201047705</v>
      </c>
      <c r="AL31" s="6">
        <v>6.8639220209875003</v>
      </c>
      <c r="AM31" s="6">
        <v>7.8222932628866699</v>
      </c>
      <c r="AN31" s="6">
        <v>10786.7703865</v>
      </c>
      <c r="AO31" s="6">
        <v>8.6354471214431499</v>
      </c>
      <c r="AP31" s="6">
        <v>6.8574945717983899</v>
      </c>
      <c r="AQ31" s="6">
        <v>7.8179022564056799</v>
      </c>
      <c r="AR31" s="6">
        <v>11117.589334800001</v>
      </c>
      <c r="AS31" s="6">
        <v>8.2401965071706496</v>
      </c>
      <c r="AT31" s="6">
        <v>7.0678067468915504</v>
      </c>
      <c r="AU31" s="6">
        <v>7.9652047952491003</v>
      </c>
      <c r="AV31" s="6">
        <v>8321.8028195000006</v>
      </c>
      <c r="AW31" s="6">
        <v>7.3677747991184201</v>
      </c>
      <c r="AX31" s="6">
        <v>5.2904359337915103</v>
      </c>
      <c r="AY31" s="6">
        <v>7.8116558437589303</v>
      </c>
      <c r="AZ31" s="6">
        <v>6831.0743212999996</v>
      </c>
      <c r="BA31" s="6">
        <v>8.0463200534685608</v>
      </c>
      <c r="BB31" s="6">
        <v>4.3427321987397596</v>
      </c>
      <c r="BC31" s="6">
        <v>8.5672113548375801</v>
      </c>
      <c r="BD31" s="6">
        <v>6030.1860220999997</v>
      </c>
      <c r="BE31" s="6">
        <v>8.7541241414583606</v>
      </c>
      <c r="BF31" s="6">
        <v>3.8335819185730098</v>
      </c>
      <c r="BG31" s="6">
        <v>9.1581947496446698</v>
      </c>
      <c r="BH31" s="6">
        <v>9701.9368343999995</v>
      </c>
      <c r="BI31" s="6">
        <v>8.0929018726341795</v>
      </c>
      <c r="BJ31" s="6">
        <v>6.1678312223178997</v>
      </c>
      <c r="BK31" s="6">
        <v>8.8409626795835408</v>
      </c>
    </row>
    <row r="32" spans="1:63" x14ac:dyDescent="0.25">
      <c r="A32" s="6" t="s">
        <v>14</v>
      </c>
      <c r="B32" s="6" t="s">
        <v>15</v>
      </c>
      <c r="C32" s="6" t="s">
        <v>9</v>
      </c>
      <c r="D32" s="6">
        <v>2390.8620544999999</v>
      </c>
      <c r="E32" s="6">
        <v>9.1498267075295505</v>
      </c>
      <c r="F32" s="6">
        <v>6.1461749458155799</v>
      </c>
      <c r="G32" s="6">
        <v>8.1439351458891398</v>
      </c>
      <c r="H32" s="6">
        <v>2901.7538304999998</v>
      </c>
      <c r="I32" s="6">
        <v>6.6721093950435604</v>
      </c>
      <c r="J32" s="6">
        <v>7.4595214133645404</v>
      </c>
      <c r="K32" s="6">
        <v>5.6270215363800196</v>
      </c>
      <c r="L32" s="6">
        <v>3351.3841179999999</v>
      </c>
      <c r="M32" s="6">
        <v>6.7063077852617399</v>
      </c>
      <c r="N32" s="6">
        <v>8.6153833346790591</v>
      </c>
      <c r="O32" s="6">
        <v>5.8385286513674703</v>
      </c>
      <c r="P32" s="6">
        <v>3236.3647068</v>
      </c>
      <c r="Q32" s="6">
        <v>6.2595874722617904</v>
      </c>
      <c r="R32" s="6">
        <v>8.3197036144420196</v>
      </c>
      <c r="S32" s="6">
        <v>5.4359208325297503</v>
      </c>
      <c r="T32" s="6">
        <v>3238.6352935999998</v>
      </c>
      <c r="U32" s="6">
        <v>7.0069259317831003</v>
      </c>
      <c r="V32" s="6">
        <v>8.3255405985023092</v>
      </c>
      <c r="W32" s="6">
        <v>6.07815784942217</v>
      </c>
      <c r="X32" s="6">
        <v>3222.1932178000002</v>
      </c>
      <c r="Y32" s="6">
        <v>6.9896356534893602</v>
      </c>
      <c r="Z32" s="6">
        <v>8.2832730514688304</v>
      </c>
      <c r="AA32" s="6">
        <v>6.4527837522576599</v>
      </c>
      <c r="AB32" s="6">
        <v>3026.4661514999998</v>
      </c>
      <c r="AC32" s="6">
        <v>7.1407000775305196</v>
      </c>
      <c r="AD32" s="6">
        <v>7.7801186395081503</v>
      </c>
      <c r="AE32" s="6">
        <v>6.7371191377958297</v>
      </c>
      <c r="AF32" s="6">
        <v>2729.7452861000002</v>
      </c>
      <c r="AG32" s="6">
        <v>7.4588205246972104</v>
      </c>
      <c r="AH32" s="6">
        <v>7.0173400653994102</v>
      </c>
      <c r="AI32" s="6">
        <v>7.4172466531572399</v>
      </c>
      <c r="AJ32" s="6">
        <v>2857.0907152999998</v>
      </c>
      <c r="AK32" s="6">
        <v>6.7699960890569999</v>
      </c>
      <c r="AL32" s="6">
        <v>7.3447062072226199</v>
      </c>
      <c r="AM32" s="6">
        <v>6.4902371922840496</v>
      </c>
      <c r="AN32" s="6">
        <v>3042.6208812999998</v>
      </c>
      <c r="AO32" s="6">
        <v>6.7931138571938998</v>
      </c>
      <c r="AP32" s="6">
        <v>7.8216475078785699</v>
      </c>
      <c r="AQ32" s="6">
        <v>6.38568711744447</v>
      </c>
      <c r="AR32" s="6">
        <v>2557.8837518999999</v>
      </c>
      <c r="AS32" s="6">
        <v>7.7672470932091304</v>
      </c>
      <c r="AT32" s="6">
        <v>6.5755366356861202</v>
      </c>
      <c r="AU32" s="6">
        <v>7.5221917232253803</v>
      </c>
      <c r="AV32" s="6">
        <v>1760.1996683</v>
      </c>
      <c r="AW32" s="6">
        <v>7.2986287660066003</v>
      </c>
      <c r="AX32" s="6">
        <v>4.5249348788551602</v>
      </c>
      <c r="AY32" s="6">
        <v>7.5741726253676198</v>
      </c>
      <c r="AZ32" s="6">
        <v>1534.2010267000001</v>
      </c>
      <c r="BA32" s="6">
        <v>9.43992667389033</v>
      </c>
      <c r="BB32" s="6">
        <v>3.9439615072731802</v>
      </c>
      <c r="BC32" s="6">
        <v>9.6822858672316503</v>
      </c>
      <c r="BD32" s="6">
        <v>1193.0908154000001</v>
      </c>
      <c r="BE32" s="6">
        <v>9.7600890573257892</v>
      </c>
      <c r="BF32" s="6">
        <v>3.06707150414318</v>
      </c>
      <c r="BG32" s="6">
        <v>10.528598947522299</v>
      </c>
      <c r="BH32" s="6">
        <v>1857.5084916999999</v>
      </c>
      <c r="BI32" s="6">
        <v>7.0260000842608799</v>
      </c>
      <c r="BJ32" s="6">
        <v>4.7750860957612904</v>
      </c>
      <c r="BK32" s="6">
        <v>7.8420730352975898</v>
      </c>
    </row>
    <row r="33" spans="1:63" x14ac:dyDescent="0.25">
      <c r="A33" s="6" t="s">
        <v>16</v>
      </c>
      <c r="B33" s="6" t="s">
        <v>17</v>
      </c>
      <c r="C33" s="6" t="s">
        <v>9</v>
      </c>
      <c r="D33" s="6">
        <v>7445.8529466</v>
      </c>
      <c r="E33" s="6">
        <v>11.0839149478136</v>
      </c>
      <c r="F33" s="6">
        <v>6.7374299336543197</v>
      </c>
      <c r="G33" s="6">
        <v>10.1202026985881</v>
      </c>
      <c r="H33" s="6">
        <v>8229.5553158999992</v>
      </c>
      <c r="I33" s="6">
        <v>9.0432047773347506</v>
      </c>
      <c r="J33" s="6">
        <v>7.4465682741326598</v>
      </c>
      <c r="K33" s="6">
        <v>7.9830673733875903</v>
      </c>
      <c r="L33" s="6">
        <v>8099.9706145999999</v>
      </c>
      <c r="M33" s="6">
        <v>9.4686486003775894</v>
      </c>
      <c r="N33" s="6">
        <v>7.3293126888096998</v>
      </c>
      <c r="O33" s="6">
        <v>8.2725492289971108</v>
      </c>
      <c r="P33" s="6">
        <v>7721.4478564999999</v>
      </c>
      <c r="Q33" s="6">
        <v>10.142828478400199</v>
      </c>
      <c r="R33" s="6">
        <v>6.9868038346485504</v>
      </c>
      <c r="S33" s="6">
        <v>8.8332751290957994</v>
      </c>
      <c r="T33" s="6">
        <v>10182.9235694</v>
      </c>
      <c r="U33" s="6">
        <v>8.0376841643825898</v>
      </c>
      <c r="V33" s="6">
        <v>9.21408662790172</v>
      </c>
      <c r="W33" s="6">
        <v>7.27790376276974</v>
      </c>
      <c r="X33" s="6">
        <v>9354.9499796</v>
      </c>
      <c r="Y33" s="6">
        <v>7.6143745007757104</v>
      </c>
      <c r="Z33" s="6">
        <v>8.4648891768909493</v>
      </c>
      <c r="AA33" s="6">
        <v>7.4425703532621998</v>
      </c>
      <c r="AB33" s="6">
        <v>10005.652561000001</v>
      </c>
      <c r="AC33" s="6">
        <v>7.6891181332826397</v>
      </c>
      <c r="AD33" s="6">
        <v>9.0536817680516997</v>
      </c>
      <c r="AE33" s="6">
        <v>7.7666522770495199</v>
      </c>
      <c r="AF33" s="6">
        <v>8971.0199929999999</v>
      </c>
      <c r="AG33" s="6">
        <v>8.2970691869569997</v>
      </c>
      <c r="AH33" s="6">
        <v>8.1174875557875605</v>
      </c>
      <c r="AI33" s="6">
        <v>7.68063841571949</v>
      </c>
      <c r="AJ33" s="6">
        <v>8828.1922051000001</v>
      </c>
      <c r="AK33" s="6">
        <v>9.1639717929530597</v>
      </c>
      <c r="AL33" s="6">
        <v>7.9882488748121903</v>
      </c>
      <c r="AM33" s="6">
        <v>8.4780204087639905</v>
      </c>
      <c r="AN33" s="6">
        <v>7056.8878714000002</v>
      </c>
      <c r="AO33" s="6">
        <v>9.2313306479784707</v>
      </c>
      <c r="AP33" s="6">
        <v>6.3854722788909104</v>
      </c>
      <c r="AQ33" s="6">
        <v>8.4747832148481592</v>
      </c>
      <c r="AR33" s="6">
        <v>7414.2327875000001</v>
      </c>
      <c r="AS33" s="6">
        <v>10.011355876287899</v>
      </c>
      <c r="AT33" s="6">
        <v>6.7088182208048899</v>
      </c>
      <c r="AU33" s="6">
        <v>9.5327920226443705</v>
      </c>
      <c r="AV33" s="6">
        <v>5466.6785547999998</v>
      </c>
      <c r="AW33" s="6">
        <v>8.0965615986774999</v>
      </c>
      <c r="AX33" s="6">
        <v>4.9465607227166597</v>
      </c>
      <c r="AY33" s="6">
        <v>8.9721695842027493</v>
      </c>
      <c r="AZ33" s="6">
        <v>4015.8163513</v>
      </c>
      <c r="BA33" s="6">
        <v>10.5838216610369</v>
      </c>
      <c r="BB33" s="6">
        <v>3.6337383356008699</v>
      </c>
      <c r="BC33" s="6">
        <v>10.998441184105801</v>
      </c>
      <c r="BD33" s="6">
        <v>3374.1029763000001</v>
      </c>
      <c r="BE33" s="6">
        <v>9.7336087955364796</v>
      </c>
      <c r="BF33" s="6">
        <v>3.0530796880881499</v>
      </c>
      <c r="BG33" s="6">
        <v>10.3545190590864</v>
      </c>
      <c r="BH33" s="6">
        <v>4347.4530439</v>
      </c>
      <c r="BI33" s="6">
        <v>9.4824865374722993</v>
      </c>
      <c r="BJ33" s="6">
        <v>3.9338220192091602</v>
      </c>
      <c r="BK33" s="6">
        <v>10.2967724889766</v>
      </c>
    </row>
    <row r="34" spans="1:63" x14ac:dyDescent="0.25">
      <c r="A34" s="6" t="s">
        <v>18</v>
      </c>
      <c r="B34" s="6" t="s">
        <v>19</v>
      </c>
      <c r="C34" s="6" t="s">
        <v>9</v>
      </c>
      <c r="D34" s="6">
        <v>1948.8627073</v>
      </c>
      <c r="E34" s="6">
        <v>9.8181445738154594</v>
      </c>
      <c r="F34" s="6">
        <v>5.6360015809085997</v>
      </c>
      <c r="G34" s="6">
        <v>8.2083057230479497</v>
      </c>
      <c r="H34" s="6">
        <v>2461.0574204</v>
      </c>
      <c r="I34" s="6">
        <v>8.9339765880636097</v>
      </c>
      <c r="J34" s="6">
        <v>7.1172399472396801</v>
      </c>
      <c r="K34" s="6">
        <v>7.4536043530934402</v>
      </c>
      <c r="L34" s="6">
        <v>2613.0798737999999</v>
      </c>
      <c r="M34" s="6">
        <v>7.6798045313297303</v>
      </c>
      <c r="N34" s="6">
        <v>7.55688035109503</v>
      </c>
      <c r="O34" s="6">
        <v>6.2921059724202202</v>
      </c>
      <c r="P34" s="6">
        <v>2463.7996782999999</v>
      </c>
      <c r="Q34" s="6">
        <v>6.6381512660455897</v>
      </c>
      <c r="R34" s="6">
        <v>7.12517040319318</v>
      </c>
      <c r="S34" s="6">
        <v>6.4697410551617098</v>
      </c>
      <c r="T34" s="6">
        <v>2786.2003221</v>
      </c>
      <c r="U34" s="6">
        <v>7.1763186713116403</v>
      </c>
      <c r="V34" s="6">
        <v>8.0575349721987308</v>
      </c>
      <c r="W34" s="6">
        <v>6.2407954319149903</v>
      </c>
      <c r="X34" s="6">
        <v>2828.4819502</v>
      </c>
      <c r="Y34" s="6">
        <v>6.8100654110600702</v>
      </c>
      <c r="Z34" s="6">
        <v>8.1798110678530591</v>
      </c>
      <c r="AA34" s="6">
        <v>6.32548947952142</v>
      </c>
      <c r="AB34" s="6">
        <v>2791.4932143999999</v>
      </c>
      <c r="AC34" s="6">
        <v>6.1443658196006696</v>
      </c>
      <c r="AD34" s="6">
        <v>8.0728417196974807</v>
      </c>
      <c r="AE34" s="6">
        <v>5.31954335348893</v>
      </c>
      <c r="AF34" s="6">
        <v>3123.3804636999998</v>
      </c>
      <c r="AG34" s="6">
        <v>5.8705890361618396</v>
      </c>
      <c r="AH34" s="6">
        <v>9.0326410194283806</v>
      </c>
      <c r="AI34" s="6">
        <v>5.5186123782683598</v>
      </c>
      <c r="AJ34" s="6">
        <v>2545.8136725999998</v>
      </c>
      <c r="AK34" s="6">
        <v>6.7864273441815097</v>
      </c>
      <c r="AL34" s="6">
        <v>7.3623502721495804</v>
      </c>
      <c r="AM34" s="6">
        <v>6.4170387308171604</v>
      </c>
      <c r="AN34" s="6">
        <v>2277.5791196</v>
      </c>
      <c r="AO34" s="6">
        <v>6.6260365737307199</v>
      </c>
      <c r="AP34" s="6">
        <v>6.5866309979803104</v>
      </c>
      <c r="AQ34" s="6">
        <v>6.6758357988691603</v>
      </c>
      <c r="AR34" s="6">
        <v>1948.9770344999999</v>
      </c>
      <c r="AS34" s="6">
        <v>7.06151238828493</v>
      </c>
      <c r="AT34" s="6">
        <v>5.63633220875505</v>
      </c>
      <c r="AU34" s="6">
        <v>6.8724920082894903</v>
      </c>
      <c r="AV34" s="6">
        <v>1798.3925932</v>
      </c>
      <c r="AW34" s="6">
        <v>6.7707569844137199</v>
      </c>
      <c r="AX34" s="6">
        <v>5.2008504551928203</v>
      </c>
      <c r="AY34" s="6">
        <v>6.7845073672935801</v>
      </c>
      <c r="AZ34" s="6">
        <v>1536.0380577000001</v>
      </c>
      <c r="BA34" s="6">
        <v>7.8273612827942802</v>
      </c>
      <c r="BB34" s="6">
        <v>4.4421358616517104</v>
      </c>
      <c r="BC34" s="6">
        <v>7.80957221317506</v>
      </c>
      <c r="BD34" s="6">
        <v>1386.6557653</v>
      </c>
      <c r="BE34" s="6">
        <v>7.8318983303626704</v>
      </c>
      <c r="BF34" s="6">
        <v>4.0101306552446498</v>
      </c>
      <c r="BG34" s="6">
        <v>8.1123968084783602</v>
      </c>
      <c r="BH34" s="6">
        <v>2069.0057394</v>
      </c>
      <c r="BI34" s="6">
        <v>7.1135006688932796</v>
      </c>
      <c r="BJ34" s="6">
        <v>5.9834484874117502</v>
      </c>
      <c r="BK34" s="6">
        <v>7.7728653374264303</v>
      </c>
    </row>
    <row r="35" spans="1:63" x14ac:dyDescent="0.25">
      <c r="A35" s="6" t="s">
        <v>20</v>
      </c>
      <c r="B35" s="6" t="s">
        <v>21</v>
      </c>
      <c r="C35" s="6" t="s">
        <v>9</v>
      </c>
      <c r="D35" s="6">
        <v>9094.2130801000003</v>
      </c>
      <c r="E35" s="6">
        <v>13.351357311809799</v>
      </c>
      <c r="F35" s="6">
        <v>5.7391946654297303</v>
      </c>
      <c r="G35" s="6">
        <v>11.207217260080901</v>
      </c>
      <c r="H35" s="6">
        <v>13472.442410199999</v>
      </c>
      <c r="I35" s="6">
        <v>8.8619176536299307</v>
      </c>
      <c r="J35" s="6">
        <v>8.50221662170234</v>
      </c>
      <c r="K35" s="6">
        <v>7.4711707492436199</v>
      </c>
      <c r="L35" s="6">
        <v>13368.408947899999</v>
      </c>
      <c r="M35" s="6">
        <v>7.6679644705495997</v>
      </c>
      <c r="N35" s="6">
        <v>8.4365629706827896</v>
      </c>
      <c r="O35" s="6">
        <v>6.5726446750712402</v>
      </c>
      <c r="P35" s="6">
        <v>13504.4608616</v>
      </c>
      <c r="Q35" s="6">
        <v>8.2757815635793808</v>
      </c>
      <c r="R35" s="6">
        <v>8.5224228917613001</v>
      </c>
      <c r="S35" s="6">
        <v>6.92759346255556</v>
      </c>
      <c r="T35" s="6">
        <v>13256.9458172</v>
      </c>
      <c r="U35" s="6">
        <v>10.2400543040931</v>
      </c>
      <c r="V35" s="6">
        <v>8.3662205892726398</v>
      </c>
      <c r="W35" s="6">
        <v>8.6137007842829707</v>
      </c>
      <c r="X35" s="6">
        <v>16562.836736599998</v>
      </c>
      <c r="Y35" s="6">
        <v>8.3069078232108406</v>
      </c>
      <c r="Z35" s="6">
        <v>10.4525090192887</v>
      </c>
      <c r="AA35" s="6">
        <v>7.7915503140210296</v>
      </c>
      <c r="AB35" s="6">
        <v>13671.20397</v>
      </c>
      <c r="AC35" s="6">
        <v>9.9365166632243191</v>
      </c>
      <c r="AD35" s="6">
        <v>8.6276514750150302</v>
      </c>
      <c r="AE35" s="6">
        <v>9.0682175431784806</v>
      </c>
      <c r="AF35" s="6">
        <v>13522.384710599999</v>
      </c>
      <c r="AG35" s="6">
        <v>8.1954233013156408</v>
      </c>
      <c r="AH35" s="6">
        <v>8.5337343111945998</v>
      </c>
      <c r="AI35" s="6">
        <v>8.0992493031164692</v>
      </c>
      <c r="AJ35" s="6">
        <v>12290.968754699999</v>
      </c>
      <c r="AK35" s="6">
        <v>8.9588351625456593</v>
      </c>
      <c r="AL35" s="6">
        <v>7.7566098010496596</v>
      </c>
      <c r="AM35" s="6">
        <v>8.7495777824588004</v>
      </c>
      <c r="AN35" s="6">
        <v>9619.4935925000009</v>
      </c>
      <c r="AO35" s="6">
        <v>8.5751806321041695</v>
      </c>
      <c r="AP35" s="6">
        <v>6.0706897698513602</v>
      </c>
      <c r="AQ35" s="6">
        <v>8.7746224971105597</v>
      </c>
      <c r="AR35" s="6">
        <v>9408.1073359999991</v>
      </c>
      <c r="AS35" s="6">
        <v>8.9312862614570694</v>
      </c>
      <c r="AT35" s="6">
        <v>5.9372876970205999</v>
      </c>
      <c r="AU35" s="6">
        <v>8.7234522130615009</v>
      </c>
      <c r="AV35" s="6">
        <v>7749.8703713000004</v>
      </c>
      <c r="AW35" s="6">
        <v>8.4829671402694498</v>
      </c>
      <c r="AX35" s="6">
        <v>4.8908041081711504</v>
      </c>
      <c r="AY35" s="6">
        <v>8.2626065774323507</v>
      </c>
      <c r="AZ35" s="6">
        <v>5299.9733242000002</v>
      </c>
      <c r="BA35" s="6">
        <v>11.5434985779166</v>
      </c>
      <c r="BB35" s="6">
        <v>3.3447180488577302</v>
      </c>
      <c r="BC35" s="6">
        <v>11.867274952034499</v>
      </c>
      <c r="BD35" s="6">
        <v>3215.3632489000001</v>
      </c>
      <c r="BE35" s="6">
        <v>13.451693493767699</v>
      </c>
      <c r="BF35" s="6">
        <v>2.02915804181958</v>
      </c>
      <c r="BG35" s="6">
        <v>14.076604209330499</v>
      </c>
      <c r="BH35" s="6">
        <v>4421.3267886000003</v>
      </c>
      <c r="BI35" s="6">
        <v>14.466490600601601</v>
      </c>
      <c r="BJ35" s="6">
        <v>2.7902199888828298</v>
      </c>
      <c r="BK35" s="6">
        <v>14.701395729757101</v>
      </c>
    </row>
    <row r="36" spans="1:63" x14ac:dyDescent="0.25">
      <c r="A36" s="6" t="s">
        <v>22</v>
      </c>
      <c r="B36" s="6" t="s">
        <v>23</v>
      </c>
      <c r="C36" s="6" t="s">
        <v>9</v>
      </c>
      <c r="D36" s="6">
        <v>56073.679259199998</v>
      </c>
      <c r="E36" s="6">
        <v>9.42317286269836</v>
      </c>
      <c r="F36" s="6">
        <v>7.0775746897335097</v>
      </c>
      <c r="G36" s="6">
        <v>8.3532986696976295</v>
      </c>
      <c r="H36" s="6">
        <v>58472.984673300001</v>
      </c>
      <c r="I36" s="6">
        <v>8.9637114063205399</v>
      </c>
      <c r="J36" s="6">
        <v>7.3804130890701902</v>
      </c>
      <c r="K36" s="6">
        <v>7.9422579433876299</v>
      </c>
      <c r="L36" s="6">
        <v>71715.336067299999</v>
      </c>
      <c r="M36" s="6">
        <v>7.4213969059051799</v>
      </c>
      <c r="N36" s="6">
        <v>9.0518520297092504</v>
      </c>
      <c r="O36" s="6">
        <v>6.4697522250252604</v>
      </c>
      <c r="P36" s="6">
        <v>64783.853787499997</v>
      </c>
      <c r="Q36" s="6">
        <v>7.4703770934397102</v>
      </c>
      <c r="R36" s="6">
        <v>8.1769659121231602</v>
      </c>
      <c r="S36" s="6">
        <v>6.6131723496123298</v>
      </c>
      <c r="T36" s="6">
        <v>70757.146211700005</v>
      </c>
      <c r="U36" s="6">
        <v>6.7483826523662103</v>
      </c>
      <c r="V36" s="6">
        <v>8.9309100769152092</v>
      </c>
      <c r="W36" s="6">
        <v>6.4288604599609096</v>
      </c>
      <c r="X36" s="6">
        <v>71806.108839199995</v>
      </c>
      <c r="Y36" s="6">
        <v>7.20136499481083</v>
      </c>
      <c r="Z36" s="6">
        <v>9.0633092959597192</v>
      </c>
      <c r="AA36" s="6">
        <v>6.5739784236026102</v>
      </c>
      <c r="AB36" s="6">
        <v>74182.873092199996</v>
      </c>
      <c r="AC36" s="6">
        <v>8.5163408113016104</v>
      </c>
      <c r="AD36" s="6">
        <v>9.3633025680747508</v>
      </c>
      <c r="AE36" s="6">
        <v>7.56734040237128</v>
      </c>
      <c r="AF36" s="6">
        <v>67550.529437599995</v>
      </c>
      <c r="AG36" s="6">
        <v>9.14646404620607</v>
      </c>
      <c r="AH36" s="6">
        <v>8.5261734871306007</v>
      </c>
      <c r="AI36" s="6">
        <v>8.3756661954639107</v>
      </c>
      <c r="AJ36" s="6">
        <v>57855.069152399999</v>
      </c>
      <c r="AK36" s="6">
        <v>9.2144303714229494</v>
      </c>
      <c r="AL36" s="6">
        <v>7.3024202890811001</v>
      </c>
      <c r="AM36" s="6">
        <v>8.8412385960633895</v>
      </c>
      <c r="AN36" s="6">
        <v>44433.476719099999</v>
      </c>
      <c r="AO36" s="6">
        <v>9.2677211604598106</v>
      </c>
      <c r="AP36" s="6">
        <v>5.6083576886453104</v>
      </c>
      <c r="AQ36" s="6">
        <v>8.6987387079869105</v>
      </c>
      <c r="AR36" s="6">
        <v>45537.942759600002</v>
      </c>
      <c r="AS36" s="6">
        <v>10.2590942600971</v>
      </c>
      <c r="AT36" s="6">
        <v>5.7477625038310398</v>
      </c>
      <c r="AU36" s="6">
        <v>10.1314172185104</v>
      </c>
      <c r="AV36" s="6">
        <v>32314.935665600002</v>
      </c>
      <c r="AW36" s="6">
        <v>10.122438925229799</v>
      </c>
      <c r="AX36" s="6">
        <v>4.0787651851771898</v>
      </c>
      <c r="AY36" s="6">
        <v>10.344742834873299</v>
      </c>
      <c r="AZ36" s="6">
        <v>32009.4043991</v>
      </c>
      <c r="BA36" s="6">
        <v>9.6577475595443794</v>
      </c>
      <c r="BB36" s="6">
        <v>4.0402012744927003</v>
      </c>
      <c r="BC36" s="6">
        <v>10.0341751447594</v>
      </c>
      <c r="BD36" s="6">
        <v>19307.033165299999</v>
      </c>
      <c r="BE36" s="6">
        <v>12.5725550979953</v>
      </c>
      <c r="BF36" s="6">
        <v>2.4369181953073502</v>
      </c>
      <c r="BG36" s="6">
        <v>13.452922001787799</v>
      </c>
      <c r="BH36" s="6">
        <v>25472.1454988</v>
      </c>
      <c r="BI36" s="6">
        <v>11.0721866977759</v>
      </c>
      <c r="BJ36" s="6">
        <v>3.2150737147489301</v>
      </c>
      <c r="BK36" s="6">
        <v>11.617251813325201</v>
      </c>
    </row>
    <row r="37" spans="1:63" x14ac:dyDescent="0.25">
      <c r="A37" s="6" t="s">
        <v>24</v>
      </c>
      <c r="B37" s="6" t="s">
        <v>25</v>
      </c>
      <c r="C37" s="6" t="s">
        <v>9</v>
      </c>
      <c r="D37" s="6">
        <v>1652.3193126000001</v>
      </c>
      <c r="E37" s="6">
        <v>8.1198093669597196</v>
      </c>
      <c r="F37" s="6">
        <v>5.4179732827732803</v>
      </c>
      <c r="G37" s="6">
        <v>7.7654467482968803</v>
      </c>
      <c r="H37" s="6">
        <v>1995.9165722</v>
      </c>
      <c r="I37" s="6">
        <v>6.8720198388631797</v>
      </c>
      <c r="J37" s="6">
        <v>6.5446324934664002</v>
      </c>
      <c r="K37" s="6">
        <v>6.3075656853601503</v>
      </c>
      <c r="L37" s="6">
        <v>2590.7641193999998</v>
      </c>
      <c r="M37" s="6">
        <v>6.5668108810882</v>
      </c>
      <c r="N37" s="6">
        <v>8.4951441733071995</v>
      </c>
      <c r="O37" s="6">
        <v>6.1008579734789796</v>
      </c>
      <c r="P37" s="6">
        <v>2658.4288784</v>
      </c>
      <c r="Q37" s="6">
        <v>7.16003302812085</v>
      </c>
      <c r="R37" s="6">
        <v>8.7170176657076599</v>
      </c>
      <c r="S37" s="6">
        <v>6.8495909141715003</v>
      </c>
      <c r="T37" s="6">
        <v>2509.5711207999998</v>
      </c>
      <c r="U37" s="6">
        <v>6.2804227768761702</v>
      </c>
      <c r="V37" s="6">
        <v>8.2289114337825104</v>
      </c>
      <c r="W37" s="6">
        <v>5.9531113349543796</v>
      </c>
      <c r="X37" s="6">
        <v>2494.0767913999998</v>
      </c>
      <c r="Y37" s="6">
        <v>7.1701423541702898</v>
      </c>
      <c r="Z37" s="6">
        <v>8.1781053564804207</v>
      </c>
      <c r="AA37" s="6">
        <v>6.8873533236321904</v>
      </c>
      <c r="AB37" s="6">
        <v>2278.6531049999999</v>
      </c>
      <c r="AC37" s="6">
        <v>7.4407435772138397</v>
      </c>
      <c r="AD37" s="6">
        <v>7.4717287085217698</v>
      </c>
      <c r="AE37" s="6">
        <v>7.1883916245306896</v>
      </c>
      <c r="AF37" s="6">
        <v>2392.7392504999998</v>
      </c>
      <c r="AG37" s="6">
        <v>8.1462535884207394</v>
      </c>
      <c r="AH37" s="6">
        <v>7.8458184401735496</v>
      </c>
      <c r="AI37" s="6">
        <v>7.8229741175875303</v>
      </c>
      <c r="AJ37" s="6">
        <v>2536.2097950000002</v>
      </c>
      <c r="AK37" s="6">
        <v>6.1975239581927104</v>
      </c>
      <c r="AL37" s="6">
        <v>8.3162599408195597</v>
      </c>
      <c r="AM37" s="6">
        <v>5.7057154269378998</v>
      </c>
      <c r="AN37" s="6">
        <v>2202.5661393999999</v>
      </c>
      <c r="AO37" s="6">
        <v>7.3725833341576603</v>
      </c>
      <c r="AP37" s="6">
        <v>7.2222387076215098</v>
      </c>
      <c r="AQ37" s="6">
        <v>7.3176272484811298</v>
      </c>
      <c r="AR37" s="6">
        <v>2068.7549199</v>
      </c>
      <c r="AS37" s="6">
        <v>7.4862663462919397</v>
      </c>
      <c r="AT37" s="6">
        <v>6.78347024037802</v>
      </c>
      <c r="AU37" s="6">
        <v>7.34054217047139</v>
      </c>
      <c r="AV37" s="6">
        <v>1365.2245794999999</v>
      </c>
      <c r="AW37" s="6">
        <v>8.8545328793112201</v>
      </c>
      <c r="AX37" s="6">
        <v>4.4765864807797104</v>
      </c>
      <c r="AY37" s="6">
        <v>9.3424345809578107</v>
      </c>
      <c r="AZ37" s="6">
        <v>1151.4129519999999</v>
      </c>
      <c r="BA37" s="6">
        <v>7.4350308008928199</v>
      </c>
      <c r="BB37" s="6">
        <v>3.7754957917660699</v>
      </c>
      <c r="BC37" s="6">
        <v>7.5122610680554303</v>
      </c>
      <c r="BD37" s="6">
        <v>936.05446010000003</v>
      </c>
      <c r="BE37" s="6">
        <v>10.637885683886299</v>
      </c>
      <c r="BF37" s="6">
        <v>3.06933291729327</v>
      </c>
      <c r="BG37" s="6">
        <v>10.661722104057301</v>
      </c>
      <c r="BH37" s="6">
        <v>1664.308014</v>
      </c>
      <c r="BI37" s="6">
        <v>8.6044937223648006</v>
      </c>
      <c r="BJ37" s="6">
        <v>5.4572843671290796</v>
      </c>
      <c r="BK37" s="6">
        <v>8.9042604908585492</v>
      </c>
    </row>
    <row r="38" spans="1:63" x14ac:dyDescent="0.25">
      <c r="A38" t="s">
        <v>1250</v>
      </c>
    </row>
    <row r="39" spans="1:63" x14ac:dyDescent="0.25">
      <c r="A39" t="s">
        <v>1251</v>
      </c>
    </row>
    <row r="40" spans="1:63" x14ac:dyDescent="0.25">
      <c r="A40" t="s">
        <v>1252</v>
      </c>
    </row>
    <row r="41" spans="1:63" x14ac:dyDescent="0.25">
      <c r="A41" t="s">
        <v>1253</v>
      </c>
    </row>
    <row r="42" spans="1:63" x14ac:dyDescent="0.25">
      <c r="A42" t="s">
        <v>1254</v>
      </c>
    </row>
    <row r="45" spans="1:63" x14ac:dyDescent="0.25">
      <c r="L45" s="7" t="str">
        <f>HYPERLINK("#'Indice'!A1", "Ir al índice")</f>
        <v>Ir al índice</v>
      </c>
    </row>
    <row r="46" spans="1:63" ht="17.25" x14ac:dyDescent="0.3">
      <c r="A46" s="4" t="s">
        <v>761</v>
      </c>
    </row>
    <row r="47" spans="1:63" x14ac:dyDescent="0.25">
      <c r="A47" s="5" t="s">
        <v>10</v>
      </c>
      <c r="B47" s="5" t="s">
        <v>4</v>
      </c>
      <c r="C47" s="5" t="s">
        <v>5</v>
      </c>
      <c r="D47" s="5" t="s">
        <v>318</v>
      </c>
      <c r="E47" s="5" t="s">
        <v>319</v>
      </c>
      <c r="F47" s="5" t="s">
        <v>320</v>
      </c>
      <c r="G47" s="5" t="s">
        <v>321</v>
      </c>
      <c r="H47" s="5" t="s">
        <v>322</v>
      </c>
      <c r="I47" s="5" t="s">
        <v>323</v>
      </c>
      <c r="J47" s="5" t="s">
        <v>324</v>
      </c>
      <c r="K47" s="5" t="s">
        <v>325</v>
      </c>
      <c r="L47" s="5" t="s">
        <v>326</v>
      </c>
      <c r="M47" s="5" t="s">
        <v>327</v>
      </c>
      <c r="N47" s="5" t="s">
        <v>328</v>
      </c>
      <c r="O47" s="5" t="s">
        <v>329</v>
      </c>
      <c r="P47" s="5" t="s">
        <v>330</v>
      </c>
      <c r="Q47" s="5" t="s">
        <v>331</v>
      </c>
      <c r="R47" s="5" t="s">
        <v>332</v>
      </c>
      <c r="S47" s="5" t="s">
        <v>333</v>
      </c>
      <c r="T47" s="5" t="s">
        <v>334</v>
      </c>
      <c r="U47" s="5" t="s">
        <v>335</v>
      </c>
      <c r="V47" s="5" t="s">
        <v>336</v>
      </c>
      <c r="W47" s="5" t="s">
        <v>337</v>
      </c>
      <c r="X47" s="5" t="s">
        <v>338</v>
      </c>
      <c r="Y47" s="5" t="s">
        <v>339</v>
      </c>
      <c r="Z47" s="5" t="s">
        <v>340</v>
      </c>
      <c r="AA47" s="5" t="s">
        <v>341</v>
      </c>
      <c r="AB47" s="5" t="s">
        <v>342</v>
      </c>
      <c r="AC47" s="5" t="s">
        <v>343</v>
      </c>
      <c r="AD47" s="5" t="s">
        <v>344</v>
      </c>
      <c r="AE47" s="5" t="s">
        <v>345</v>
      </c>
      <c r="AF47" s="5" t="s">
        <v>346</v>
      </c>
      <c r="AG47" s="5" t="s">
        <v>347</v>
      </c>
      <c r="AH47" s="5" t="s">
        <v>348</v>
      </c>
      <c r="AI47" s="5" t="s">
        <v>349</v>
      </c>
      <c r="AJ47" s="5" t="s">
        <v>350</v>
      </c>
      <c r="AK47" s="5" t="s">
        <v>351</v>
      </c>
      <c r="AL47" s="5" t="s">
        <v>352</v>
      </c>
      <c r="AM47" s="5" t="s">
        <v>353</v>
      </c>
      <c r="AN47" s="5" t="s">
        <v>354</v>
      </c>
      <c r="AO47" s="5" t="s">
        <v>355</v>
      </c>
      <c r="AP47" s="5" t="s">
        <v>356</v>
      </c>
      <c r="AQ47" s="5" t="s">
        <v>357</v>
      </c>
      <c r="AR47" s="5" t="s">
        <v>358</v>
      </c>
      <c r="AS47" s="5" t="s">
        <v>359</v>
      </c>
      <c r="AT47" s="5" t="s">
        <v>360</v>
      </c>
      <c r="AU47" s="5" t="s">
        <v>361</v>
      </c>
      <c r="AV47" s="5" t="s">
        <v>362</v>
      </c>
      <c r="AW47" s="5" t="s">
        <v>363</v>
      </c>
      <c r="AX47" s="5" t="s">
        <v>364</v>
      </c>
      <c r="AY47" s="5" t="s">
        <v>365</v>
      </c>
      <c r="AZ47" s="5" t="s">
        <v>366</v>
      </c>
      <c r="BA47" s="5" t="s">
        <v>367</v>
      </c>
      <c r="BB47" s="5" t="s">
        <v>368</v>
      </c>
      <c r="BC47" s="5" t="s">
        <v>369</v>
      </c>
      <c r="BD47" s="5" t="s">
        <v>370</v>
      </c>
      <c r="BE47" s="5" t="s">
        <v>371</v>
      </c>
      <c r="BF47" s="5" t="s">
        <v>372</v>
      </c>
      <c r="BG47" s="5" t="s">
        <v>373</v>
      </c>
      <c r="BH47" s="5" t="s">
        <v>374</v>
      </c>
      <c r="BI47" s="5" t="s">
        <v>375</v>
      </c>
      <c r="BJ47" s="5" t="s">
        <v>376</v>
      </c>
      <c r="BK47" s="5" t="s">
        <v>377</v>
      </c>
    </row>
    <row r="48" spans="1:63" x14ac:dyDescent="0.25">
      <c r="A48" s="6" t="s">
        <v>8</v>
      </c>
      <c r="B48" s="6" t="s">
        <v>11</v>
      </c>
      <c r="C48" s="6" t="s">
        <v>9</v>
      </c>
      <c r="D48" s="6">
        <v>405908.25433620001</v>
      </c>
      <c r="E48" s="6">
        <v>1.3840867629304701</v>
      </c>
      <c r="F48" s="6">
        <v>5.1866592735699504</v>
      </c>
      <c r="G48" s="6">
        <v>1.2484832933585499</v>
      </c>
      <c r="H48" s="6">
        <v>501511.03324239998</v>
      </c>
      <c r="I48" s="6">
        <v>1.1770364657649801</v>
      </c>
      <c r="J48" s="6">
        <v>6.4082630091328001</v>
      </c>
      <c r="K48" s="6">
        <v>1.0488683761138899</v>
      </c>
      <c r="L48" s="6">
        <v>540051.71241240005</v>
      </c>
      <c r="M48" s="6">
        <v>1.1468792874196301</v>
      </c>
      <c r="N48" s="6">
        <v>6.9007323513827297</v>
      </c>
      <c r="O48" s="6">
        <v>0.99920569216671395</v>
      </c>
      <c r="P48" s="6">
        <v>548937.99175170006</v>
      </c>
      <c r="Q48" s="6">
        <v>1.08314874038663</v>
      </c>
      <c r="R48" s="6">
        <v>7.0142804318919199</v>
      </c>
      <c r="S48" s="6">
        <v>0.97155852093260098</v>
      </c>
      <c r="T48" s="6">
        <v>661658.42550929997</v>
      </c>
      <c r="U48" s="6">
        <v>1.02955174317457</v>
      </c>
      <c r="V48" s="6">
        <v>8.4546120260985393</v>
      </c>
      <c r="W48" s="6">
        <v>0.92148205473961997</v>
      </c>
      <c r="X48" s="6">
        <v>707134.58486229996</v>
      </c>
      <c r="Y48" s="6">
        <v>1.0022996538967901</v>
      </c>
      <c r="Z48" s="6">
        <v>9.0357023121788504</v>
      </c>
      <c r="AA48" s="6">
        <v>0.92344798449284904</v>
      </c>
      <c r="AB48" s="6">
        <v>651889.25012860005</v>
      </c>
      <c r="AC48" s="6">
        <v>1.02546950945967</v>
      </c>
      <c r="AD48" s="6">
        <v>8.3297823791471597</v>
      </c>
      <c r="AE48" s="6">
        <v>0.97538166964400097</v>
      </c>
      <c r="AF48" s="6">
        <v>626500.0563844</v>
      </c>
      <c r="AG48" s="6">
        <v>1.0238588635958401</v>
      </c>
      <c r="AH48" s="6">
        <v>8.0053615382919503</v>
      </c>
      <c r="AI48" s="6">
        <v>0.97437167593165297</v>
      </c>
      <c r="AJ48" s="6">
        <v>586888.99951959995</v>
      </c>
      <c r="AK48" s="6">
        <v>1.0238745905322799</v>
      </c>
      <c r="AL48" s="6">
        <v>7.4992150058453504</v>
      </c>
      <c r="AM48" s="6">
        <v>0.97336360387066101</v>
      </c>
      <c r="AN48" s="6">
        <v>509565.51502420002</v>
      </c>
      <c r="AO48" s="6">
        <v>1.1412815547853801</v>
      </c>
      <c r="AP48" s="6">
        <v>6.5111824550447599</v>
      </c>
      <c r="AQ48" s="6">
        <v>1.08642148271092</v>
      </c>
      <c r="AR48" s="6">
        <v>509349.44245720003</v>
      </c>
      <c r="AS48" s="6">
        <v>1.1498051994554399</v>
      </c>
      <c r="AT48" s="6">
        <v>6.5084214991602201</v>
      </c>
      <c r="AU48" s="6">
        <v>1.1140115011263101</v>
      </c>
      <c r="AV48" s="6">
        <v>429355.96532939997</v>
      </c>
      <c r="AW48" s="6">
        <v>1.0789600321316299</v>
      </c>
      <c r="AX48" s="6">
        <v>5.4862720219378103</v>
      </c>
      <c r="AY48" s="6">
        <v>1.0885527185617201</v>
      </c>
      <c r="AZ48" s="6">
        <v>362113.7448252</v>
      </c>
      <c r="BA48" s="6">
        <v>1.1781643963553301</v>
      </c>
      <c r="BB48" s="6">
        <v>4.6270569583666301</v>
      </c>
      <c r="BC48" s="6">
        <v>1.2004762149036901</v>
      </c>
      <c r="BD48" s="6">
        <v>285584.3776983</v>
      </c>
      <c r="BE48" s="6">
        <v>1.3754855305515901</v>
      </c>
      <c r="BF48" s="6">
        <v>3.6491715680872501</v>
      </c>
      <c r="BG48" s="6">
        <v>1.3931945338259499</v>
      </c>
      <c r="BH48" s="6">
        <v>499556.42261860002</v>
      </c>
      <c r="BI48" s="6">
        <v>1.1061315929434099</v>
      </c>
      <c r="BJ48" s="6">
        <v>6.3832871698640803</v>
      </c>
      <c r="BK48" s="6">
        <v>1.14580640963247</v>
      </c>
    </row>
    <row r="49" spans="1:63" x14ac:dyDescent="0.25">
      <c r="A49" s="6" t="s">
        <v>26</v>
      </c>
      <c r="B49" s="6" t="s">
        <v>27</v>
      </c>
      <c r="C49" s="6" t="s">
        <v>9</v>
      </c>
      <c r="D49" s="6">
        <v>616.28101619999995</v>
      </c>
      <c r="E49" s="6">
        <v>11.902266461224199</v>
      </c>
      <c r="F49" s="6">
        <v>6.4296402304715299</v>
      </c>
      <c r="G49" s="6">
        <v>10.7679561053841</v>
      </c>
      <c r="H49" s="6">
        <v>773.04780510000001</v>
      </c>
      <c r="I49" s="6">
        <v>9.3538124066936899</v>
      </c>
      <c r="J49" s="6">
        <v>8.0651831503692399</v>
      </c>
      <c r="K49" s="6">
        <v>7.7117579418937501</v>
      </c>
      <c r="L49" s="6">
        <v>910.67117970000004</v>
      </c>
      <c r="M49" s="6">
        <v>9.9381550754347199</v>
      </c>
      <c r="N49" s="6">
        <v>9.5010034380645099</v>
      </c>
      <c r="O49" s="6">
        <v>8.0974658993749902</v>
      </c>
      <c r="P49" s="6">
        <v>814.52001749999999</v>
      </c>
      <c r="Q49" s="6">
        <v>12.192915924954001</v>
      </c>
      <c r="R49" s="6">
        <v>8.4978614225929707</v>
      </c>
      <c r="S49" s="6">
        <v>10.4581266983568</v>
      </c>
      <c r="T49" s="6">
        <v>907.47998289999998</v>
      </c>
      <c r="U49" s="6">
        <v>11.5016630219757</v>
      </c>
      <c r="V49" s="6">
        <v>9.4677097834016593</v>
      </c>
      <c r="W49" s="6">
        <v>9.8677502268592203</v>
      </c>
      <c r="X49" s="6">
        <v>684.40226340000004</v>
      </c>
      <c r="Y49" s="6">
        <v>11.49720190625</v>
      </c>
      <c r="Z49" s="6">
        <v>7.1403470347273297</v>
      </c>
      <c r="AA49" s="6">
        <v>9.6230549700126904</v>
      </c>
      <c r="AB49" s="6">
        <v>780.07111469999995</v>
      </c>
      <c r="AC49" s="6">
        <v>9.53889306339833</v>
      </c>
      <c r="AD49" s="6">
        <v>8.1384571159274497</v>
      </c>
      <c r="AE49" s="6">
        <v>9.2792191912096005</v>
      </c>
      <c r="AF49" s="6">
        <v>703.76040179999995</v>
      </c>
      <c r="AG49" s="6">
        <v>11.9936369851356</v>
      </c>
      <c r="AH49" s="6">
        <v>7.34230987663204</v>
      </c>
      <c r="AI49" s="6">
        <v>10.1586165809733</v>
      </c>
      <c r="AJ49" s="6">
        <v>730.49609299999997</v>
      </c>
      <c r="AK49" s="6">
        <v>10.5904556469387</v>
      </c>
      <c r="AL49" s="6">
        <v>7.6212424921276902</v>
      </c>
      <c r="AM49" s="6">
        <v>9.6294756129797392</v>
      </c>
      <c r="AN49" s="6">
        <v>557.81150500000001</v>
      </c>
      <c r="AO49" s="6">
        <v>11.096366025232101</v>
      </c>
      <c r="AP49" s="6">
        <v>5.8196296807622998</v>
      </c>
      <c r="AQ49" s="6">
        <v>11.009046289395901</v>
      </c>
      <c r="AR49" s="6">
        <v>642.45862279999994</v>
      </c>
      <c r="AS49" s="6">
        <v>10.715723659940901</v>
      </c>
      <c r="AT49" s="6">
        <v>6.7027503670949704</v>
      </c>
      <c r="AU49" s="6">
        <v>10.519616760224601</v>
      </c>
      <c r="AV49" s="6">
        <v>383.58911289999998</v>
      </c>
      <c r="AW49" s="6">
        <v>9.8100647902837608</v>
      </c>
      <c r="AX49" s="6">
        <v>4.0019730081582301</v>
      </c>
      <c r="AY49" s="6">
        <v>9.9528373825837697</v>
      </c>
      <c r="AZ49" s="6">
        <v>344.15910070000001</v>
      </c>
      <c r="BA49" s="6">
        <v>11.0352093081649</v>
      </c>
      <c r="BB49" s="6">
        <v>3.5906009456333798</v>
      </c>
      <c r="BC49" s="6">
        <v>11.5166636971515</v>
      </c>
      <c r="BD49" s="6">
        <v>311.70963840000002</v>
      </c>
      <c r="BE49" s="6">
        <v>12.1961237557883</v>
      </c>
      <c r="BF49" s="6">
        <v>3.2520567380773602</v>
      </c>
      <c r="BG49" s="6">
        <v>13.428680113796601</v>
      </c>
      <c r="BH49" s="6">
        <v>424.54214760000002</v>
      </c>
      <c r="BI49" s="6">
        <v>13.602518903472101</v>
      </c>
      <c r="BJ49" s="6">
        <v>4.4292347159593399</v>
      </c>
      <c r="BK49" s="6">
        <v>14.5962658942831</v>
      </c>
    </row>
    <row r="50" spans="1:63" x14ac:dyDescent="0.25">
      <c r="A50" s="6" t="s">
        <v>28</v>
      </c>
      <c r="B50" s="6" t="s">
        <v>29</v>
      </c>
      <c r="C50" s="6" t="s">
        <v>9</v>
      </c>
      <c r="D50" s="6">
        <v>3932.9342145000001</v>
      </c>
      <c r="E50" s="6">
        <v>8.7452232398516294</v>
      </c>
      <c r="F50" s="6">
        <v>5.7221487631489802</v>
      </c>
      <c r="G50" s="6">
        <v>8.3011856184496295</v>
      </c>
      <c r="H50" s="6">
        <v>5011.5789985000001</v>
      </c>
      <c r="I50" s="6">
        <v>8.0583259013966408</v>
      </c>
      <c r="J50" s="6">
        <v>7.2915027314627796</v>
      </c>
      <c r="K50" s="6">
        <v>7.3274680710359696</v>
      </c>
      <c r="L50" s="6">
        <v>5404.4867898000002</v>
      </c>
      <c r="M50" s="6">
        <v>9.6280823448843709</v>
      </c>
      <c r="N50" s="6">
        <v>7.8631565424342202</v>
      </c>
      <c r="O50" s="6">
        <v>8.1915912987999295</v>
      </c>
      <c r="P50" s="6">
        <v>4981.9663321999997</v>
      </c>
      <c r="Q50" s="6">
        <v>9.7295187781588002</v>
      </c>
      <c r="R50" s="6">
        <v>7.2484183388438099</v>
      </c>
      <c r="S50" s="6">
        <v>8.9329541224879296</v>
      </c>
      <c r="T50" s="6">
        <v>5523.0336681999997</v>
      </c>
      <c r="U50" s="6">
        <v>8.6258178700909802</v>
      </c>
      <c r="V50" s="6">
        <v>8.03563409649826</v>
      </c>
      <c r="W50" s="6">
        <v>7.8911378177863103</v>
      </c>
      <c r="X50" s="6">
        <v>5933.0902837000003</v>
      </c>
      <c r="Y50" s="6">
        <v>10.141775236150499</v>
      </c>
      <c r="Z50" s="6">
        <v>8.6322382671334097</v>
      </c>
      <c r="AA50" s="6">
        <v>8.7121643598227596</v>
      </c>
      <c r="AB50" s="6">
        <v>5142.6540420000001</v>
      </c>
      <c r="AC50" s="6">
        <v>9.0957060051296796</v>
      </c>
      <c r="AD50" s="6">
        <v>7.4822079040227498</v>
      </c>
      <c r="AE50" s="6">
        <v>8.9318678960134807</v>
      </c>
      <c r="AF50" s="6">
        <v>6015.7126245999998</v>
      </c>
      <c r="AG50" s="6">
        <v>8.8633405813778303</v>
      </c>
      <c r="AH50" s="6">
        <v>8.7524480901318107</v>
      </c>
      <c r="AI50" s="6">
        <v>8.3401132738939996</v>
      </c>
      <c r="AJ50" s="6">
        <v>5567.4485261</v>
      </c>
      <c r="AK50" s="6">
        <v>9.1030788478303908</v>
      </c>
      <c r="AL50" s="6">
        <v>8.1002546597563292</v>
      </c>
      <c r="AM50" s="6">
        <v>7.9100304190719797</v>
      </c>
      <c r="AN50" s="6">
        <v>4787.5947139</v>
      </c>
      <c r="AO50" s="6">
        <v>9.3018515587076394</v>
      </c>
      <c r="AP50" s="6">
        <v>6.9656210036771</v>
      </c>
      <c r="AQ50" s="6">
        <v>8.7315435152993501</v>
      </c>
      <c r="AR50" s="6">
        <v>4714.2713365</v>
      </c>
      <c r="AS50" s="6">
        <v>10.057572155742401</v>
      </c>
      <c r="AT50" s="6">
        <v>6.85894053296074</v>
      </c>
      <c r="AU50" s="6">
        <v>9.3575421606739404</v>
      </c>
      <c r="AV50" s="6">
        <v>3113.1479632999999</v>
      </c>
      <c r="AW50" s="6">
        <v>10.1801736145687</v>
      </c>
      <c r="AX50" s="6">
        <v>4.5294161549970298</v>
      </c>
      <c r="AY50" s="6">
        <v>10.0110480265314</v>
      </c>
      <c r="AZ50" s="6">
        <v>2720.7525885999999</v>
      </c>
      <c r="BA50" s="6">
        <v>10.286948480703099</v>
      </c>
      <c r="BB50" s="6">
        <v>3.95850787493305</v>
      </c>
      <c r="BC50" s="6">
        <v>11.043653313951401</v>
      </c>
      <c r="BD50" s="6">
        <v>2239.5790313000002</v>
      </c>
      <c r="BE50" s="6">
        <v>10.9467777061747</v>
      </c>
      <c r="BF50" s="6">
        <v>3.2584334456143198</v>
      </c>
      <c r="BG50" s="6">
        <v>11.5180353861439</v>
      </c>
      <c r="BH50" s="6">
        <v>3643.5204168999999</v>
      </c>
      <c r="BI50" s="6">
        <v>8.9817243603761501</v>
      </c>
      <c r="BJ50" s="6">
        <v>5.3010715943853999</v>
      </c>
      <c r="BK50" s="6">
        <v>10.261959555549</v>
      </c>
    </row>
    <row r="51" spans="1:63" x14ac:dyDescent="0.25">
      <c r="A51" s="6" t="s">
        <v>12</v>
      </c>
      <c r="B51" s="6" t="s">
        <v>13</v>
      </c>
      <c r="C51" s="6" t="s">
        <v>9</v>
      </c>
      <c r="D51" s="6">
        <v>5589.9729169000002</v>
      </c>
      <c r="E51" s="6">
        <v>12.616545240673901</v>
      </c>
      <c r="F51" s="6">
        <v>4.2367537645495004</v>
      </c>
      <c r="G51" s="6">
        <v>12.0033504154538</v>
      </c>
      <c r="H51" s="6">
        <v>8884.6785949999994</v>
      </c>
      <c r="I51" s="6">
        <v>9.2369535852835298</v>
      </c>
      <c r="J51" s="6">
        <v>6.7338779711035901</v>
      </c>
      <c r="K51" s="6">
        <v>8.1071950205193808</v>
      </c>
      <c r="L51" s="6">
        <v>9706.3484876000002</v>
      </c>
      <c r="M51" s="6">
        <v>8.5559909778934102</v>
      </c>
      <c r="N51" s="6">
        <v>7.3566382353197799</v>
      </c>
      <c r="O51" s="6">
        <v>7.5857058446752701</v>
      </c>
      <c r="P51" s="6">
        <v>10422.430783199999</v>
      </c>
      <c r="Q51" s="6">
        <v>7.7849730931743499</v>
      </c>
      <c r="R51" s="6">
        <v>7.8993715198475796</v>
      </c>
      <c r="S51" s="6">
        <v>6.6170874197027798</v>
      </c>
      <c r="T51" s="6">
        <v>11009.569216600001</v>
      </c>
      <c r="U51" s="6">
        <v>7.2774366128716803</v>
      </c>
      <c r="V51" s="6">
        <v>8.3443756379352596</v>
      </c>
      <c r="W51" s="6">
        <v>7.0722305786361002</v>
      </c>
      <c r="X51" s="6">
        <v>10888.7469038</v>
      </c>
      <c r="Y51" s="6">
        <v>8.7786305540698102</v>
      </c>
      <c r="Z51" s="6">
        <v>8.2528019583831895</v>
      </c>
      <c r="AA51" s="6">
        <v>7.6775513795730301</v>
      </c>
      <c r="AB51" s="6">
        <v>9802.5667238000005</v>
      </c>
      <c r="AC51" s="6">
        <v>8.9916996749557896</v>
      </c>
      <c r="AD51" s="6">
        <v>7.42956398657096</v>
      </c>
      <c r="AE51" s="6">
        <v>8.47733630913417</v>
      </c>
      <c r="AF51" s="6">
        <v>10542.833031100001</v>
      </c>
      <c r="AG51" s="6">
        <v>8.4987581497641695</v>
      </c>
      <c r="AH51" s="6">
        <v>7.9906268236985696</v>
      </c>
      <c r="AI51" s="6">
        <v>8.4517160056877003</v>
      </c>
      <c r="AJ51" s="6">
        <v>9087.4024346999995</v>
      </c>
      <c r="AK51" s="6">
        <v>10.195776093323399</v>
      </c>
      <c r="AL51" s="6">
        <v>6.8875264777745704</v>
      </c>
      <c r="AM51" s="6">
        <v>9.12450714675394</v>
      </c>
      <c r="AN51" s="6">
        <v>9449.1788995999996</v>
      </c>
      <c r="AO51" s="6">
        <v>9.7554228565044099</v>
      </c>
      <c r="AP51" s="6">
        <v>7.1617241925714596</v>
      </c>
      <c r="AQ51" s="6">
        <v>8.7934868397331201</v>
      </c>
      <c r="AR51" s="6">
        <v>9848.2720071999993</v>
      </c>
      <c r="AS51" s="6">
        <v>9.2148358301437199</v>
      </c>
      <c r="AT51" s="6">
        <v>7.4642049471594003</v>
      </c>
      <c r="AU51" s="6">
        <v>8.9035352059223598</v>
      </c>
      <c r="AV51" s="6">
        <v>7282.8211941999998</v>
      </c>
      <c r="AW51" s="6">
        <v>8.2861322700050604</v>
      </c>
      <c r="AX51" s="6">
        <v>5.5197977825229003</v>
      </c>
      <c r="AY51" s="6">
        <v>8.8326734401933997</v>
      </c>
      <c r="AZ51" s="6">
        <v>5731.4427379999997</v>
      </c>
      <c r="BA51" s="6">
        <v>9.3550508064216409</v>
      </c>
      <c r="BB51" s="6">
        <v>4.34397660910094</v>
      </c>
      <c r="BC51" s="6">
        <v>9.9861895446942501</v>
      </c>
      <c r="BD51" s="6">
        <v>5250.1545376000004</v>
      </c>
      <c r="BE51" s="6">
        <v>9.9411989913228993</v>
      </c>
      <c r="BF51" s="6">
        <v>3.9791985278488502</v>
      </c>
      <c r="BG51" s="6">
        <v>10.4230553127232</v>
      </c>
      <c r="BH51" s="6">
        <v>8443.5815296000001</v>
      </c>
      <c r="BI51" s="6">
        <v>9.2150166616820606</v>
      </c>
      <c r="BJ51" s="6">
        <v>6.3995615656134603</v>
      </c>
      <c r="BK51" s="6">
        <v>10.116166960289799</v>
      </c>
    </row>
    <row r="52" spans="1:63" x14ac:dyDescent="0.25">
      <c r="A52" s="6" t="s">
        <v>14</v>
      </c>
      <c r="B52" s="6" t="s">
        <v>15</v>
      </c>
      <c r="C52" s="6" t="s">
        <v>9</v>
      </c>
      <c r="D52" s="6">
        <v>1452.4392187999999</v>
      </c>
      <c r="E52" s="6">
        <v>13.0116939109248</v>
      </c>
      <c r="F52" s="6">
        <v>5.52888929810437</v>
      </c>
      <c r="G52" s="6">
        <v>11.7167081025735</v>
      </c>
      <c r="H52" s="6">
        <v>1899.7078738</v>
      </c>
      <c r="I52" s="6">
        <v>7.9925381566268303</v>
      </c>
      <c r="J52" s="6">
        <v>7.2314726819723303</v>
      </c>
      <c r="K52" s="6">
        <v>6.8910728624899198</v>
      </c>
      <c r="L52" s="6">
        <v>2110.8529081000001</v>
      </c>
      <c r="M52" s="6">
        <v>9.1265867627614199</v>
      </c>
      <c r="N52" s="6">
        <v>8.0352223366075499</v>
      </c>
      <c r="O52" s="6">
        <v>8.0974509874225493</v>
      </c>
      <c r="P52" s="6">
        <v>2190.2886023999999</v>
      </c>
      <c r="Q52" s="6">
        <v>7.8724478549606101</v>
      </c>
      <c r="R52" s="6">
        <v>8.3376041192102104</v>
      </c>
      <c r="S52" s="6">
        <v>6.8747724439656102</v>
      </c>
      <c r="T52" s="6">
        <v>2172.7113976000001</v>
      </c>
      <c r="U52" s="6">
        <v>9.0496216083031804</v>
      </c>
      <c r="V52" s="6">
        <v>8.2706943179246206</v>
      </c>
      <c r="W52" s="6">
        <v>7.7923232374567899</v>
      </c>
      <c r="X52" s="6">
        <v>2116.8944623000002</v>
      </c>
      <c r="Y52" s="6">
        <v>9.3475004770991106</v>
      </c>
      <c r="Z52" s="6">
        <v>8.0582202589494507</v>
      </c>
      <c r="AA52" s="6">
        <v>8.6701731998958103</v>
      </c>
      <c r="AB52" s="6">
        <v>2213.5914327999999</v>
      </c>
      <c r="AC52" s="6">
        <v>8.8864198730207704</v>
      </c>
      <c r="AD52" s="6">
        <v>8.4263092215969007</v>
      </c>
      <c r="AE52" s="6">
        <v>8.4128113114183307</v>
      </c>
      <c r="AF52" s="6">
        <v>1905.0357713000001</v>
      </c>
      <c r="AG52" s="6">
        <v>9.7213091013069501</v>
      </c>
      <c r="AH52" s="6">
        <v>7.2517539819316301</v>
      </c>
      <c r="AI52" s="6">
        <v>9.7536558734456396</v>
      </c>
      <c r="AJ52" s="6">
        <v>1962.7910002000001</v>
      </c>
      <c r="AK52" s="6">
        <v>8.9729462601210308</v>
      </c>
      <c r="AL52" s="6">
        <v>7.4716063949218299</v>
      </c>
      <c r="AM52" s="6">
        <v>8.5125764076100996</v>
      </c>
      <c r="AN52" s="6">
        <v>2145.5895480999998</v>
      </c>
      <c r="AO52" s="6">
        <v>8.7334700394112108</v>
      </c>
      <c r="AP52" s="6">
        <v>8.1674516475915695</v>
      </c>
      <c r="AQ52" s="6">
        <v>8.1393987263757008</v>
      </c>
      <c r="AR52" s="6">
        <v>1802.0977866000001</v>
      </c>
      <c r="AS52" s="6">
        <v>10.333290973555201</v>
      </c>
      <c r="AT52" s="6">
        <v>6.8599078278140997</v>
      </c>
      <c r="AU52" s="6">
        <v>9.8813556785940797</v>
      </c>
      <c r="AV52" s="6">
        <v>1172.7861665999999</v>
      </c>
      <c r="AW52" s="6">
        <v>9.8039000487513199</v>
      </c>
      <c r="AX52" s="6">
        <v>4.4643554109182002</v>
      </c>
      <c r="AY52" s="6">
        <v>9.8987774338341996</v>
      </c>
      <c r="AZ52" s="6">
        <v>1057.7908949</v>
      </c>
      <c r="BA52" s="6">
        <v>12.4383684071746</v>
      </c>
      <c r="BB52" s="6">
        <v>4.0266117044655303</v>
      </c>
      <c r="BC52" s="6">
        <v>12.5838591503458</v>
      </c>
      <c r="BD52" s="6">
        <v>861.11206319999997</v>
      </c>
      <c r="BE52" s="6">
        <v>12.4982299440186</v>
      </c>
      <c r="BF52" s="6">
        <v>3.2779294369567999</v>
      </c>
      <c r="BG52" s="6">
        <v>13.587129929733401</v>
      </c>
      <c r="BH52" s="6">
        <v>1206.3108767000001</v>
      </c>
      <c r="BI52" s="6">
        <v>8.7984121969253604</v>
      </c>
      <c r="BJ52" s="6">
        <v>4.5919713610349202</v>
      </c>
      <c r="BK52" s="6">
        <v>9.9126761143986908</v>
      </c>
    </row>
    <row r="53" spans="1:63" x14ac:dyDescent="0.25">
      <c r="A53" s="6" t="s">
        <v>30</v>
      </c>
      <c r="B53" s="6" t="s">
        <v>31</v>
      </c>
      <c r="C53" s="6" t="s">
        <v>9</v>
      </c>
      <c r="D53" s="6">
        <v>2403.1316235999998</v>
      </c>
      <c r="E53" s="6">
        <v>7.7877525707534199</v>
      </c>
      <c r="F53" s="6">
        <v>10.115893344554401</v>
      </c>
      <c r="G53" s="6">
        <v>6.6914951976116201</v>
      </c>
      <c r="H53" s="6">
        <v>1832.5645399</v>
      </c>
      <c r="I53" s="6">
        <v>8.5121745360926901</v>
      </c>
      <c r="J53" s="6">
        <v>7.7141123900945798</v>
      </c>
      <c r="K53" s="6">
        <v>7.7887139316843603</v>
      </c>
      <c r="L53" s="6">
        <v>1865.3038397</v>
      </c>
      <c r="M53" s="6">
        <v>8.6889921626598507</v>
      </c>
      <c r="N53" s="6">
        <v>7.8519272570372696</v>
      </c>
      <c r="O53" s="6">
        <v>8.0267413396816796</v>
      </c>
      <c r="P53" s="6">
        <v>2165.0380036000001</v>
      </c>
      <c r="Q53" s="6">
        <v>9.4312544443196007</v>
      </c>
      <c r="R53" s="6">
        <v>9.1136470912548404</v>
      </c>
      <c r="S53" s="6">
        <v>8.3431078634982399</v>
      </c>
      <c r="T53" s="6">
        <v>2470.9619969</v>
      </c>
      <c r="U53" s="6">
        <v>7.6662682362517804</v>
      </c>
      <c r="V53" s="6">
        <v>10.4014227825118</v>
      </c>
      <c r="W53" s="6">
        <v>7.31350348905631</v>
      </c>
      <c r="X53" s="6">
        <v>2826.7601770000001</v>
      </c>
      <c r="Y53" s="6">
        <v>7.5521426742598896</v>
      </c>
      <c r="Z53" s="6">
        <v>11.8991420113431</v>
      </c>
      <c r="AA53" s="6">
        <v>7.0488434005076597</v>
      </c>
      <c r="AB53" s="6">
        <v>1985.3693040999999</v>
      </c>
      <c r="AC53" s="6">
        <v>7.9328273523789203</v>
      </c>
      <c r="AD53" s="6">
        <v>8.3573383715626193</v>
      </c>
      <c r="AE53" s="6">
        <v>7.3084010947353901</v>
      </c>
      <c r="AF53" s="6">
        <v>1754.4422748</v>
      </c>
      <c r="AG53" s="6">
        <v>9.4288598878371292</v>
      </c>
      <c r="AH53" s="6">
        <v>7.3852596157289598</v>
      </c>
      <c r="AI53" s="6">
        <v>8.5773560968468505</v>
      </c>
      <c r="AJ53" s="6">
        <v>1650.3935601000001</v>
      </c>
      <c r="AK53" s="6">
        <v>8.6742890327995195</v>
      </c>
      <c r="AL53" s="6">
        <v>6.94727041438576</v>
      </c>
      <c r="AM53" s="6">
        <v>7.8406671798162799</v>
      </c>
      <c r="AN53" s="6">
        <v>1296.9955508999999</v>
      </c>
      <c r="AO53" s="6">
        <v>10.552492631986899</v>
      </c>
      <c r="AP53" s="6">
        <v>5.4596546158430002</v>
      </c>
      <c r="AQ53" s="6">
        <v>10.6679902988297</v>
      </c>
      <c r="AR53" s="6">
        <v>1035.0391359</v>
      </c>
      <c r="AS53" s="6">
        <v>11.256686780524401</v>
      </c>
      <c r="AT53" s="6">
        <v>4.3569588129838399</v>
      </c>
      <c r="AU53" s="6">
        <v>11.0969739494943</v>
      </c>
      <c r="AV53" s="6">
        <v>947.96422210000003</v>
      </c>
      <c r="AW53" s="6">
        <v>10.1161984227601</v>
      </c>
      <c r="AX53" s="6">
        <v>3.9904201963151702</v>
      </c>
      <c r="AY53" s="6">
        <v>9.9749437932437406</v>
      </c>
      <c r="AZ53" s="6">
        <v>564.99623299999996</v>
      </c>
      <c r="BA53" s="6">
        <v>15.680680463534101</v>
      </c>
      <c r="BB53" s="6">
        <v>2.3783306652762701</v>
      </c>
      <c r="BC53" s="6">
        <v>15.9975258448048</v>
      </c>
      <c r="BD53" s="6">
        <v>394.61206800000002</v>
      </c>
      <c r="BE53" s="6">
        <v>15.1296710113219</v>
      </c>
      <c r="BF53" s="6">
        <v>1.66110484883973</v>
      </c>
      <c r="BG53" s="6">
        <v>15.7059406524792</v>
      </c>
      <c r="BH53" s="6">
        <v>562.42747699999995</v>
      </c>
      <c r="BI53" s="6">
        <v>13.984824352019899</v>
      </c>
      <c r="BJ53" s="6">
        <v>2.3675175822686598</v>
      </c>
      <c r="BK53" s="6">
        <v>13.9800987985614</v>
      </c>
    </row>
    <row r="54" spans="1:63" x14ac:dyDescent="0.25">
      <c r="A54" s="6" t="s">
        <v>32</v>
      </c>
      <c r="B54" s="6" t="s">
        <v>33</v>
      </c>
      <c r="C54" s="6" t="s">
        <v>9</v>
      </c>
      <c r="D54" s="6">
        <v>8341.0582725999993</v>
      </c>
      <c r="E54" s="6">
        <v>9.4640492445158095</v>
      </c>
      <c r="F54" s="6">
        <v>5.4480044626512196</v>
      </c>
      <c r="G54" s="6">
        <v>8.6992787985739692</v>
      </c>
      <c r="H54" s="6">
        <v>12386.5607513</v>
      </c>
      <c r="I54" s="6">
        <v>8.2539803606984101</v>
      </c>
      <c r="J54" s="6">
        <v>8.0903448992387901</v>
      </c>
      <c r="K54" s="6">
        <v>7.4762964427592999</v>
      </c>
      <c r="L54" s="6">
        <v>12909.3809755</v>
      </c>
      <c r="M54" s="6">
        <v>8.4036468850948296</v>
      </c>
      <c r="N54" s="6">
        <v>8.4318275770379003</v>
      </c>
      <c r="O54" s="6">
        <v>7.1076694152811797</v>
      </c>
      <c r="P54" s="6">
        <v>14071.5626887</v>
      </c>
      <c r="Q54" s="6">
        <v>7.5899468347994397</v>
      </c>
      <c r="R54" s="6">
        <v>9.1909124500838306</v>
      </c>
      <c r="S54" s="6">
        <v>6.8621787523037101</v>
      </c>
      <c r="T54" s="6">
        <v>12733.437311600001</v>
      </c>
      <c r="U54" s="6">
        <v>7.4193770041855096</v>
      </c>
      <c r="V54" s="6">
        <v>8.3169090817132503</v>
      </c>
      <c r="W54" s="6">
        <v>6.8450607574391897</v>
      </c>
      <c r="X54" s="6">
        <v>14590.389823699999</v>
      </c>
      <c r="Y54" s="6">
        <v>7.9382423878018802</v>
      </c>
      <c r="Z54" s="6">
        <v>9.5297870214448395</v>
      </c>
      <c r="AA54" s="6">
        <v>6.89243461586093</v>
      </c>
      <c r="AB54" s="6">
        <v>12470.813717499999</v>
      </c>
      <c r="AC54" s="6">
        <v>8.7893881695441003</v>
      </c>
      <c r="AD54" s="6">
        <v>8.1453751508984595</v>
      </c>
      <c r="AE54" s="6">
        <v>7.8547389673012198</v>
      </c>
      <c r="AF54" s="6">
        <v>11752.1856833</v>
      </c>
      <c r="AG54" s="6">
        <v>8.3463725618439302</v>
      </c>
      <c r="AH54" s="6">
        <v>7.6759996101269996</v>
      </c>
      <c r="AI54" s="6">
        <v>8.4995608067550599</v>
      </c>
      <c r="AJ54" s="6">
        <v>12350.547017299999</v>
      </c>
      <c r="AK54" s="6">
        <v>9.1424724887944198</v>
      </c>
      <c r="AL54" s="6">
        <v>8.0668223464479407</v>
      </c>
      <c r="AM54" s="6">
        <v>8.9768492211796698</v>
      </c>
      <c r="AN54" s="6">
        <v>8168.2098211000002</v>
      </c>
      <c r="AO54" s="6">
        <v>8.6224333683069307</v>
      </c>
      <c r="AP54" s="6">
        <v>5.3351076209845303</v>
      </c>
      <c r="AQ54" s="6">
        <v>8.5289588377646304</v>
      </c>
      <c r="AR54" s="6">
        <v>10170.853938599999</v>
      </c>
      <c r="AS54" s="6">
        <v>8.9632748347664393</v>
      </c>
      <c r="AT54" s="6">
        <v>6.6431447707887097</v>
      </c>
      <c r="AU54" s="6">
        <v>8.7465306054360603</v>
      </c>
      <c r="AV54" s="6">
        <v>7648.9874172999998</v>
      </c>
      <c r="AW54" s="6">
        <v>8.5213764487652703</v>
      </c>
      <c r="AX54" s="6">
        <v>4.9959748778045601</v>
      </c>
      <c r="AY54" s="6">
        <v>8.6359642036080793</v>
      </c>
      <c r="AZ54" s="6">
        <v>6221.6261801000001</v>
      </c>
      <c r="BA54" s="6">
        <v>9.7427916101964094</v>
      </c>
      <c r="BB54" s="6">
        <v>4.0636866553825097</v>
      </c>
      <c r="BC54" s="6">
        <v>10.463014132098699</v>
      </c>
      <c r="BD54" s="6">
        <v>3640.5150457</v>
      </c>
      <c r="BE54" s="6">
        <v>11.6648140505773</v>
      </c>
      <c r="BF54" s="6">
        <v>2.3778208432465702</v>
      </c>
      <c r="BG54" s="6">
        <v>12.347075770525199</v>
      </c>
      <c r="BH54" s="6">
        <v>5646.8713583999997</v>
      </c>
      <c r="BI54" s="6">
        <v>12.6639265574711</v>
      </c>
      <c r="BJ54" s="6">
        <v>3.6882826321498698</v>
      </c>
      <c r="BK54" s="6">
        <v>13.771401083923401</v>
      </c>
    </row>
    <row r="55" spans="1:63" x14ac:dyDescent="0.25">
      <c r="A55" s="6" t="s">
        <v>16</v>
      </c>
      <c r="B55" s="6" t="s">
        <v>17</v>
      </c>
      <c r="C55" s="6" t="s">
        <v>9</v>
      </c>
      <c r="D55" s="6">
        <v>7305.5249985999999</v>
      </c>
      <c r="E55" s="6">
        <v>11.2951676932817</v>
      </c>
      <c r="F55" s="6">
        <v>6.7211233247779498</v>
      </c>
      <c r="G55" s="6">
        <v>10.314842114643501</v>
      </c>
      <c r="H55" s="6">
        <v>8101.6758148999998</v>
      </c>
      <c r="I55" s="6">
        <v>9.1846605196165392</v>
      </c>
      <c r="J55" s="6">
        <v>7.4535864704793804</v>
      </c>
      <c r="K55" s="6">
        <v>8.1073221888995306</v>
      </c>
      <c r="L55" s="6">
        <v>7943.7991886</v>
      </c>
      <c r="M55" s="6">
        <v>9.65279733375408</v>
      </c>
      <c r="N55" s="6">
        <v>7.3083391028137399</v>
      </c>
      <c r="O55" s="6">
        <v>8.4357844106967494</v>
      </c>
      <c r="P55" s="6">
        <v>7558.4863685</v>
      </c>
      <c r="Q55" s="6">
        <v>10.358513442720399</v>
      </c>
      <c r="R55" s="6">
        <v>6.9538491814177599</v>
      </c>
      <c r="S55" s="6">
        <v>9.0256180174101797</v>
      </c>
      <c r="T55" s="6">
        <v>10007.5136344</v>
      </c>
      <c r="U55" s="6">
        <v>8.1768293471437996</v>
      </c>
      <c r="V55" s="6">
        <v>9.2069677845314306</v>
      </c>
      <c r="W55" s="6">
        <v>7.4044490496271402</v>
      </c>
      <c r="X55" s="6">
        <v>9195.3835225999992</v>
      </c>
      <c r="Y55" s="6">
        <v>7.7446591398309899</v>
      </c>
      <c r="Z55" s="6">
        <v>8.4598035987652391</v>
      </c>
      <c r="AA55" s="6">
        <v>7.5702008090650201</v>
      </c>
      <c r="AB55" s="6">
        <v>9863.0612590000001</v>
      </c>
      <c r="AC55" s="6">
        <v>7.79903484542334</v>
      </c>
      <c r="AD55" s="6">
        <v>9.0740708017948606</v>
      </c>
      <c r="AE55" s="6">
        <v>7.8792962961162196</v>
      </c>
      <c r="AF55" s="6">
        <v>8843.1404920000004</v>
      </c>
      <c r="AG55" s="6">
        <v>8.4152396184736595</v>
      </c>
      <c r="AH55" s="6">
        <v>8.13573806625255</v>
      </c>
      <c r="AI55" s="6">
        <v>7.7899955435398702</v>
      </c>
      <c r="AJ55" s="6">
        <v>8733.1313370999997</v>
      </c>
      <c r="AK55" s="6">
        <v>9.2625607618118497</v>
      </c>
      <c r="AL55" s="6">
        <v>8.0345290365005209</v>
      </c>
      <c r="AM55" s="6">
        <v>8.5680288695067102</v>
      </c>
      <c r="AN55" s="6">
        <v>6932.4034013999999</v>
      </c>
      <c r="AO55" s="6">
        <v>9.3952055864171893</v>
      </c>
      <c r="AP55" s="6">
        <v>6.3778493957447999</v>
      </c>
      <c r="AQ55" s="6">
        <v>8.6257989131921597</v>
      </c>
      <c r="AR55" s="6">
        <v>7290.8799945000001</v>
      </c>
      <c r="AS55" s="6">
        <v>10.179286929211299</v>
      </c>
      <c r="AT55" s="6">
        <v>6.7076498401664004</v>
      </c>
      <c r="AU55" s="6">
        <v>9.6926515656877807</v>
      </c>
      <c r="AV55" s="6">
        <v>5362.5642707999996</v>
      </c>
      <c r="AW55" s="6">
        <v>8.2512233578284597</v>
      </c>
      <c r="AX55" s="6">
        <v>4.9335887301736401</v>
      </c>
      <c r="AY55" s="6">
        <v>9.1407486625615206</v>
      </c>
      <c r="AZ55" s="6">
        <v>3941.1256693</v>
      </c>
      <c r="BA55" s="6">
        <v>10.7817273931892</v>
      </c>
      <c r="BB55" s="6">
        <v>3.6258573705366199</v>
      </c>
      <c r="BC55" s="6">
        <v>11.2025454844363</v>
      </c>
      <c r="BD55" s="6">
        <v>3337.8893122999998</v>
      </c>
      <c r="BE55" s="6">
        <v>9.8359981007074708</v>
      </c>
      <c r="BF55" s="6">
        <v>3.0708765922676098</v>
      </c>
      <c r="BG55" s="6">
        <v>10.4693760505986</v>
      </c>
      <c r="BH55" s="6">
        <v>4278.4207469000003</v>
      </c>
      <c r="BI55" s="6">
        <v>9.6323737854750604</v>
      </c>
      <c r="BJ55" s="6">
        <v>3.9361707037775</v>
      </c>
      <c r="BK55" s="6">
        <v>10.460842112667301</v>
      </c>
    </row>
    <row r="56" spans="1:63" x14ac:dyDescent="0.25">
      <c r="A56" s="6" t="s">
        <v>34</v>
      </c>
      <c r="B56" s="6" t="s">
        <v>35</v>
      </c>
      <c r="C56" s="6" t="s">
        <v>9</v>
      </c>
      <c r="D56" s="6">
        <v>7368.2464012999999</v>
      </c>
      <c r="E56" s="6">
        <v>14.0962390142518</v>
      </c>
      <c r="F56" s="6">
        <v>5.2439302551153402</v>
      </c>
      <c r="G56" s="6">
        <v>12.429453202028499</v>
      </c>
      <c r="H56" s="6">
        <v>9170.3786335999994</v>
      </c>
      <c r="I56" s="6">
        <v>11.117571058968201</v>
      </c>
      <c r="J56" s="6">
        <v>6.5264953624669602</v>
      </c>
      <c r="K56" s="6">
        <v>9.1504903896551806</v>
      </c>
      <c r="L56" s="6">
        <v>9808.3749661000002</v>
      </c>
      <c r="M56" s="6">
        <v>10.270135179719</v>
      </c>
      <c r="N56" s="6">
        <v>6.9805529615802397</v>
      </c>
      <c r="O56" s="6">
        <v>8.65411423869703</v>
      </c>
      <c r="P56" s="6">
        <v>9748.2425266999999</v>
      </c>
      <c r="Q56" s="6">
        <v>9.9581265593771402</v>
      </c>
      <c r="R56" s="6">
        <v>6.9377571182941198</v>
      </c>
      <c r="S56" s="6">
        <v>8.7559257868319893</v>
      </c>
      <c r="T56" s="6">
        <v>11119.757473400001</v>
      </c>
      <c r="U56" s="6">
        <v>9.8378390315711908</v>
      </c>
      <c r="V56" s="6">
        <v>7.9138548670168198</v>
      </c>
      <c r="W56" s="6">
        <v>8.3914194725256301</v>
      </c>
      <c r="X56" s="6">
        <v>11723.6127034</v>
      </c>
      <c r="Y56" s="6">
        <v>10.4757103948498</v>
      </c>
      <c r="Z56" s="6">
        <v>8.3436144784418609</v>
      </c>
      <c r="AA56" s="6">
        <v>9.1674551829559991</v>
      </c>
      <c r="AB56" s="6">
        <v>8923.9736081999999</v>
      </c>
      <c r="AC56" s="6">
        <v>10.6329125768577</v>
      </c>
      <c r="AD56" s="6">
        <v>6.3511306016631401</v>
      </c>
      <c r="AE56" s="6">
        <v>9.2161360806392008</v>
      </c>
      <c r="AF56" s="6">
        <v>8854.5268192000003</v>
      </c>
      <c r="AG56" s="6">
        <v>10.291673817646201</v>
      </c>
      <c r="AH56" s="6">
        <v>6.3017057998685901</v>
      </c>
      <c r="AI56" s="6">
        <v>9.2956297806097599</v>
      </c>
      <c r="AJ56" s="6">
        <v>7596.1379768999996</v>
      </c>
      <c r="AK56" s="6">
        <v>9.0961067569250993</v>
      </c>
      <c r="AL56" s="6">
        <v>5.4061191211070998</v>
      </c>
      <c r="AM56" s="6">
        <v>9.1338021860132308</v>
      </c>
      <c r="AN56" s="6">
        <v>8243.1941416999998</v>
      </c>
      <c r="AO56" s="6">
        <v>9.5768312237527002</v>
      </c>
      <c r="AP56" s="6">
        <v>5.8666245405180204</v>
      </c>
      <c r="AQ56" s="6">
        <v>9.9024369447621297</v>
      </c>
      <c r="AR56" s="6">
        <v>9412.5547495999999</v>
      </c>
      <c r="AS56" s="6">
        <v>10.4204490541214</v>
      </c>
      <c r="AT56" s="6">
        <v>6.6988504375543796</v>
      </c>
      <c r="AU56" s="6">
        <v>9.9552208490732301</v>
      </c>
      <c r="AV56" s="6">
        <v>7367.5290160000004</v>
      </c>
      <c r="AW56" s="6">
        <v>9.2712281364737894</v>
      </c>
      <c r="AX56" s="6">
        <v>5.24341969693441</v>
      </c>
      <c r="AY56" s="6">
        <v>9.0984609413603508</v>
      </c>
      <c r="AZ56" s="6">
        <v>6940.1985415999998</v>
      </c>
      <c r="BA56" s="6">
        <v>8.2704831875649205</v>
      </c>
      <c r="BB56" s="6">
        <v>4.9392915392165104</v>
      </c>
      <c r="BC56" s="6">
        <v>9.3609192979348901</v>
      </c>
      <c r="BD56" s="6">
        <v>6792.2463502999999</v>
      </c>
      <c r="BE56" s="6">
        <v>8.65898029921191</v>
      </c>
      <c r="BF56" s="6">
        <v>4.8339949828836799</v>
      </c>
      <c r="BG56" s="6">
        <v>9.1895140698566493</v>
      </c>
      <c r="BH56" s="6">
        <v>17441.026088899998</v>
      </c>
      <c r="BI56" s="6">
        <v>7.3106579253136497</v>
      </c>
      <c r="BJ56" s="6">
        <v>12.4126582373388</v>
      </c>
      <c r="BK56" s="6">
        <v>8.3483007651484193</v>
      </c>
    </row>
    <row r="57" spans="1:63" x14ac:dyDescent="0.25">
      <c r="A57" s="6" t="s">
        <v>36</v>
      </c>
      <c r="B57" s="6" t="s">
        <v>37</v>
      </c>
      <c r="C57" s="6" t="s">
        <v>9</v>
      </c>
      <c r="D57" s="6">
        <v>1209.1121982</v>
      </c>
      <c r="E57" s="6">
        <v>9.6217800313490702</v>
      </c>
      <c r="F57" s="6">
        <v>8.3094783748514995</v>
      </c>
      <c r="G57" s="6">
        <v>8.8328310797453309</v>
      </c>
      <c r="H57" s="6">
        <v>1210.2427688</v>
      </c>
      <c r="I57" s="6">
        <v>8.3312709305437593</v>
      </c>
      <c r="J57" s="6">
        <v>8.3172480855251099</v>
      </c>
      <c r="K57" s="6">
        <v>6.97688373544878</v>
      </c>
      <c r="L57" s="6">
        <v>1258.645033</v>
      </c>
      <c r="M57" s="6">
        <v>11.272359469987</v>
      </c>
      <c r="N57" s="6">
        <v>8.6498868334117809</v>
      </c>
      <c r="O57" s="6">
        <v>9.6763817408110704</v>
      </c>
      <c r="P57" s="6">
        <v>1253.8143479</v>
      </c>
      <c r="Q57" s="6">
        <v>10.8014206624806</v>
      </c>
      <c r="R57" s="6">
        <v>8.6166885301989602</v>
      </c>
      <c r="S57" s="6">
        <v>9.5777686911369209</v>
      </c>
      <c r="T57" s="6">
        <v>1459.1856524</v>
      </c>
      <c r="U57" s="6">
        <v>9.8223485524526808</v>
      </c>
      <c r="V57" s="6">
        <v>10.028078156487</v>
      </c>
      <c r="W57" s="6">
        <v>9.3985491925383595</v>
      </c>
      <c r="X57" s="6">
        <v>1507.9898699</v>
      </c>
      <c r="Y57" s="6">
        <v>9.5789040772937106</v>
      </c>
      <c r="Z57" s="6">
        <v>10.363479280155699</v>
      </c>
      <c r="AA57" s="6">
        <v>9.2721674939414793</v>
      </c>
      <c r="AB57" s="6">
        <v>1318.7454249</v>
      </c>
      <c r="AC57" s="6">
        <v>8.4335803891866892</v>
      </c>
      <c r="AD57" s="6">
        <v>9.0629195590402301</v>
      </c>
      <c r="AE57" s="6">
        <v>8.6716053375301101</v>
      </c>
      <c r="AF57" s="6">
        <v>1226.3202200999999</v>
      </c>
      <c r="AG57" s="6">
        <v>9.6663651704904208</v>
      </c>
      <c r="AH57" s="6">
        <v>8.4277384387768297</v>
      </c>
      <c r="AI57" s="6">
        <v>8.7896306655086001</v>
      </c>
      <c r="AJ57" s="6">
        <v>1097.6407944</v>
      </c>
      <c r="AK57" s="6">
        <v>9.2683973232137493</v>
      </c>
      <c r="AL57" s="6">
        <v>7.5434045392973097</v>
      </c>
      <c r="AM57" s="6">
        <v>7.9697764435605798</v>
      </c>
      <c r="AN57" s="6">
        <v>832.01623110000003</v>
      </c>
      <c r="AO57" s="6">
        <v>11.239010172973</v>
      </c>
      <c r="AP57" s="6">
        <v>5.7179316279689996</v>
      </c>
      <c r="AQ57" s="6">
        <v>11.9680044848546</v>
      </c>
      <c r="AR57" s="6">
        <v>682.28745890000005</v>
      </c>
      <c r="AS57" s="6">
        <v>12.213860532118501</v>
      </c>
      <c r="AT57" s="6">
        <v>4.6889386225711904</v>
      </c>
      <c r="AU57" s="6">
        <v>12.2598258707061</v>
      </c>
      <c r="AV57" s="6">
        <v>518.69877989999998</v>
      </c>
      <c r="AW57" s="6">
        <v>12.284814941628101</v>
      </c>
      <c r="AX57" s="6">
        <v>3.5646950721838402</v>
      </c>
      <c r="AY57" s="6">
        <v>12.7077364006528</v>
      </c>
      <c r="AZ57" s="6">
        <v>375.81629229999999</v>
      </c>
      <c r="BA57" s="6">
        <v>15.8973947284092</v>
      </c>
      <c r="BB57" s="6">
        <v>2.5827523355009401</v>
      </c>
      <c r="BC57" s="6">
        <v>16.4101237976971</v>
      </c>
      <c r="BD57" s="6">
        <v>186.2083916</v>
      </c>
      <c r="BE57" s="6">
        <v>16.439144219458498</v>
      </c>
      <c r="BF57" s="6">
        <v>1.2796948087361399</v>
      </c>
      <c r="BG57" s="6">
        <v>16.5492320061343</v>
      </c>
      <c r="BH57" s="6">
        <v>414.27653509999999</v>
      </c>
      <c r="BI57" s="6">
        <v>13.706712343455401</v>
      </c>
      <c r="BJ57" s="6">
        <v>2.8470657352945201</v>
      </c>
      <c r="BK57" s="6">
        <v>14.399276393971901</v>
      </c>
    </row>
    <row r="58" spans="1:63" x14ac:dyDescent="0.25">
      <c r="A58" s="6" t="s">
        <v>18</v>
      </c>
      <c r="B58" s="6" t="s">
        <v>19</v>
      </c>
      <c r="C58" s="6" t="s">
        <v>9</v>
      </c>
      <c r="D58" s="6">
        <v>924.52842180000005</v>
      </c>
      <c r="E58" s="6">
        <v>13.1328743749543</v>
      </c>
      <c r="F58" s="6">
        <v>5.3481701639497397</v>
      </c>
      <c r="G58" s="6">
        <v>11.1788005164361</v>
      </c>
      <c r="H58" s="6">
        <v>1057.860089</v>
      </c>
      <c r="I58" s="6">
        <v>12.398435890765199</v>
      </c>
      <c r="J58" s="6">
        <v>6.1194611568652304</v>
      </c>
      <c r="K58" s="6">
        <v>10.800176361190401</v>
      </c>
      <c r="L58" s="6">
        <v>1219.6114885</v>
      </c>
      <c r="M58" s="6">
        <v>10.9386724424365</v>
      </c>
      <c r="N58" s="6">
        <v>7.0551533307183298</v>
      </c>
      <c r="O58" s="6">
        <v>9.3031847812699908</v>
      </c>
      <c r="P58" s="6">
        <v>1285.3913951</v>
      </c>
      <c r="Q58" s="6">
        <v>8.1593646281508896</v>
      </c>
      <c r="R58" s="6">
        <v>7.4356739567695902</v>
      </c>
      <c r="S58" s="6">
        <v>8.1361957233633699</v>
      </c>
      <c r="T58" s="6">
        <v>1492.6086048</v>
      </c>
      <c r="U58" s="6">
        <v>10.773470895281299</v>
      </c>
      <c r="V58" s="6">
        <v>8.6343746913741501</v>
      </c>
      <c r="W58" s="6">
        <v>9.0524738278292602</v>
      </c>
      <c r="X58" s="6">
        <v>1588.2268067</v>
      </c>
      <c r="Y58" s="6">
        <v>9.2543010193157809</v>
      </c>
      <c r="Z58" s="6">
        <v>9.1875025373915502</v>
      </c>
      <c r="AA58" s="6">
        <v>8.4238778349071506</v>
      </c>
      <c r="AB58" s="6">
        <v>1551.8489790000001</v>
      </c>
      <c r="AC58" s="6">
        <v>8.3470973619445594</v>
      </c>
      <c r="AD58" s="6">
        <v>8.9770657264218503</v>
      </c>
      <c r="AE58" s="6">
        <v>7.3522935034854902</v>
      </c>
      <c r="AF58" s="6">
        <v>1494.8753436</v>
      </c>
      <c r="AG58" s="6">
        <v>8.5960930724209206</v>
      </c>
      <c r="AH58" s="6">
        <v>8.6474872193762895</v>
      </c>
      <c r="AI58" s="6">
        <v>8.2326945402995406</v>
      </c>
      <c r="AJ58" s="6">
        <v>1349.5470384</v>
      </c>
      <c r="AK58" s="6">
        <v>9.4891770766215799</v>
      </c>
      <c r="AL58" s="6">
        <v>7.8067986180082798</v>
      </c>
      <c r="AM58" s="6">
        <v>9.1792581064323109</v>
      </c>
      <c r="AN58" s="6">
        <v>1206.9007779999999</v>
      </c>
      <c r="AO58" s="6">
        <v>9.3791270344370794</v>
      </c>
      <c r="AP58" s="6">
        <v>6.9816249879916104</v>
      </c>
      <c r="AQ58" s="6">
        <v>9.3917116631438002</v>
      </c>
      <c r="AR58" s="6">
        <v>975.32650750000005</v>
      </c>
      <c r="AS58" s="6">
        <v>10.2156037569848</v>
      </c>
      <c r="AT58" s="6">
        <v>5.6420246306383497</v>
      </c>
      <c r="AU58" s="6">
        <v>10.0489957382295</v>
      </c>
      <c r="AV58" s="6">
        <v>861.01568899999995</v>
      </c>
      <c r="AW58" s="6">
        <v>10.2502082655305</v>
      </c>
      <c r="AX58" s="6">
        <v>4.9807645822689297</v>
      </c>
      <c r="AY58" s="6">
        <v>9.4522471858976793</v>
      </c>
      <c r="AZ58" s="6">
        <v>715.57916899999998</v>
      </c>
      <c r="BA58" s="6">
        <v>10.035075562081399</v>
      </c>
      <c r="BB58" s="6">
        <v>4.1394499848244104</v>
      </c>
      <c r="BC58" s="6">
        <v>9.6223558534414995</v>
      </c>
      <c r="BD58" s="6">
        <v>652.59772940000005</v>
      </c>
      <c r="BE58" s="6">
        <v>12.4927910756029</v>
      </c>
      <c r="BF58" s="6">
        <v>3.7751178039969999</v>
      </c>
      <c r="BG58" s="6">
        <v>12.9123336651987</v>
      </c>
      <c r="BH58" s="6">
        <v>910.89957179999999</v>
      </c>
      <c r="BI58" s="6">
        <v>8.1170424782227606</v>
      </c>
      <c r="BJ58" s="6">
        <v>5.2693306094046903</v>
      </c>
      <c r="BK58" s="6">
        <v>9.4908951444182197</v>
      </c>
    </row>
    <row r="59" spans="1:63" x14ac:dyDescent="0.25">
      <c r="A59" s="6" t="s">
        <v>38</v>
      </c>
      <c r="B59" s="6" t="s">
        <v>39</v>
      </c>
      <c r="C59" s="6" t="s">
        <v>9</v>
      </c>
      <c r="D59" s="6">
        <v>9144.9180434999998</v>
      </c>
      <c r="E59" s="6">
        <v>9.3376338996850592</v>
      </c>
      <c r="F59" s="6">
        <v>7.1794671236673802</v>
      </c>
      <c r="G59" s="6">
        <v>8.7180332011760306</v>
      </c>
      <c r="H59" s="6">
        <v>10386.9037008</v>
      </c>
      <c r="I59" s="6">
        <v>9.1483454686954495</v>
      </c>
      <c r="J59" s="6">
        <v>8.1545218100228993</v>
      </c>
      <c r="K59" s="6">
        <v>7.5185173937854097</v>
      </c>
      <c r="L59" s="6">
        <v>10379.1782559</v>
      </c>
      <c r="M59" s="6">
        <v>8.5503280520919809</v>
      </c>
      <c r="N59" s="6">
        <v>8.1484567389734401</v>
      </c>
      <c r="O59" s="6">
        <v>7.4322443978815</v>
      </c>
      <c r="P59" s="6">
        <v>9930.4328592000002</v>
      </c>
      <c r="Q59" s="6">
        <v>6.5849779694291604</v>
      </c>
      <c r="R59" s="6">
        <v>7.7961569362655698</v>
      </c>
      <c r="S59" s="6">
        <v>5.7354671124988901</v>
      </c>
      <c r="T59" s="6">
        <v>11406.5671411</v>
      </c>
      <c r="U59" s="6">
        <v>8.4141351282772003</v>
      </c>
      <c r="V59" s="6">
        <v>8.9550363812871794</v>
      </c>
      <c r="W59" s="6">
        <v>7.8278669889234997</v>
      </c>
      <c r="X59" s="6">
        <v>10727.849405700001</v>
      </c>
      <c r="Y59" s="6">
        <v>8.3575637147489594</v>
      </c>
      <c r="Z59" s="6">
        <v>8.4221905269694606</v>
      </c>
      <c r="AA59" s="6">
        <v>7.8537748251085802</v>
      </c>
      <c r="AB59" s="6">
        <v>11188.446092800001</v>
      </c>
      <c r="AC59" s="6">
        <v>7.1924787247308704</v>
      </c>
      <c r="AD59" s="6">
        <v>8.7837945081724396</v>
      </c>
      <c r="AE59" s="6">
        <v>7.3248396922585499</v>
      </c>
      <c r="AF59" s="6">
        <v>11555.094388400001</v>
      </c>
      <c r="AG59" s="6">
        <v>6.9570699565233296</v>
      </c>
      <c r="AH59" s="6">
        <v>9.0716417443846797</v>
      </c>
      <c r="AI59" s="6">
        <v>6.3550104345289604</v>
      </c>
      <c r="AJ59" s="6">
        <v>10979.7819402</v>
      </c>
      <c r="AK59" s="6">
        <v>8.2689613327040696</v>
      </c>
      <c r="AL59" s="6">
        <v>8.6199770287424897</v>
      </c>
      <c r="AM59" s="6">
        <v>7.40027432540957</v>
      </c>
      <c r="AN59" s="6">
        <v>8898.3766959999994</v>
      </c>
      <c r="AO59" s="6">
        <v>9.4084768783856507</v>
      </c>
      <c r="AP59" s="6">
        <v>6.98591312016715</v>
      </c>
      <c r="AQ59" s="6">
        <v>9.0147319600938296</v>
      </c>
      <c r="AR59" s="6">
        <v>6640.4514763999996</v>
      </c>
      <c r="AS59" s="6">
        <v>8.8153660305410995</v>
      </c>
      <c r="AT59" s="6">
        <v>5.2132673944528696</v>
      </c>
      <c r="AU59" s="6">
        <v>8.99106927495626</v>
      </c>
      <c r="AV59" s="6">
        <v>5587.6389958999998</v>
      </c>
      <c r="AW59" s="6">
        <v>8.8187397524310107</v>
      </c>
      <c r="AX59" s="6">
        <v>4.3867282658153099</v>
      </c>
      <c r="AY59" s="6">
        <v>9.5874406595389505</v>
      </c>
      <c r="AZ59" s="6">
        <v>4378.7257288999999</v>
      </c>
      <c r="BA59" s="6">
        <v>10.3211092213601</v>
      </c>
      <c r="BB59" s="6">
        <v>3.4376379607402501</v>
      </c>
      <c r="BC59" s="6">
        <v>10.5389202907482</v>
      </c>
      <c r="BD59" s="6">
        <v>2383.8173093</v>
      </c>
      <c r="BE59" s="6">
        <v>14.225722792209201</v>
      </c>
      <c r="BF59" s="6">
        <v>1.87148074149371</v>
      </c>
      <c r="BG59" s="6">
        <v>14.4523545853241</v>
      </c>
      <c r="BH59" s="6">
        <v>3787.8179666999999</v>
      </c>
      <c r="BI59" s="6">
        <v>12.557091553826501</v>
      </c>
      <c r="BJ59" s="6">
        <v>2.9737297188451599</v>
      </c>
      <c r="BK59" s="6">
        <v>13.323454272409901</v>
      </c>
    </row>
    <row r="60" spans="1:63" x14ac:dyDescent="0.25">
      <c r="A60" s="6" t="s">
        <v>20</v>
      </c>
      <c r="B60" s="6" t="s">
        <v>21</v>
      </c>
      <c r="C60" s="6" t="s">
        <v>9</v>
      </c>
      <c r="D60" s="6">
        <v>8941.0335988000006</v>
      </c>
      <c r="E60" s="6">
        <v>13.5790474489703</v>
      </c>
      <c r="F60" s="6">
        <v>5.7130840051993896</v>
      </c>
      <c r="G60" s="6">
        <v>11.4064255425514</v>
      </c>
      <c r="H60" s="6">
        <v>13292.847301199999</v>
      </c>
      <c r="I60" s="6">
        <v>8.9803079733256403</v>
      </c>
      <c r="J60" s="6">
        <v>8.4937778681690901</v>
      </c>
      <c r="K60" s="6">
        <v>7.5716812122166202</v>
      </c>
      <c r="L60" s="6">
        <v>13223.1191005</v>
      </c>
      <c r="M60" s="6">
        <v>7.7511128837043604</v>
      </c>
      <c r="N60" s="6">
        <v>8.4492233920306692</v>
      </c>
      <c r="O60" s="6">
        <v>6.6435251898727703</v>
      </c>
      <c r="P60" s="6">
        <v>13358.262709000001</v>
      </c>
      <c r="Q60" s="6">
        <v>8.3656727877582195</v>
      </c>
      <c r="R60" s="6">
        <v>8.5355765837052804</v>
      </c>
      <c r="S60" s="6">
        <v>7.0017435139012703</v>
      </c>
      <c r="T60" s="6">
        <v>13071.7372896</v>
      </c>
      <c r="U60" s="6">
        <v>10.3841968191389</v>
      </c>
      <c r="V60" s="6">
        <v>8.3524944184758692</v>
      </c>
      <c r="W60" s="6">
        <v>8.7365634249834407</v>
      </c>
      <c r="X60" s="6">
        <v>16372.4712805</v>
      </c>
      <c r="Y60" s="6">
        <v>8.4029395222491807</v>
      </c>
      <c r="Z60" s="6">
        <v>10.461576143810101</v>
      </c>
      <c r="AA60" s="6">
        <v>7.8818380575500697</v>
      </c>
      <c r="AB60" s="6">
        <v>13496.860826399999</v>
      </c>
      <c r="AC60" s="6">
        <v>10.063915221256099</v>
      </c>
      <c r="AD60" s="6">
        <v>8.6241371152052402</v>
      </c>
      <c r="AE60" s="6">
        <v>9.18449769152474</v>
      </c>
      <c r="AF60" s="6">
        <v>13396.7083303</v>
      </c>
      <c r="AG60" s="6">
        <v>8.2718518734132296</v>
      </c>
      <c r="AH60" s="6">
        <v>8.5601423189406898</v>
      </c>
      <c r="AI60" s="6">
        <v>8.1769090143230905</v>
      </c>
      <c r="AJ60" s="6">
        <v>12170.511622399999</v>
      </c>
      <c r="AK60" s="6">
        <v>9.0464985034111596</v>
      </c>
      <c r="AL60" s="6">
        <v>7.7766350519428498</v>
      </c>
      <c r="AM60" s="6">
        <v>8.8365477796778293</v>
      </c>
      <c r="AN60" s="6">
        <v>9516.5513224000006</v>
      </c>
      <c r="AO60" s="6">
        <v>8.6671442870734996</v>
      </c>
      <c r="AP60" s="6">
        <v>6.0808246098034502</v>
      </c>
      <c r="AQ60" s="6">
        <v>8.8701485184711402</v>
      </c>
      <c r="AR60" s="6">
        <v>9295.8966158999992</v>
      </c>
      <c r="AS60" s="6">
        <v>9.0379858358110603</v>
      </c>
      <c r="AT60" s="6">
        <v>5.9398320880276403</v>
      </c>
      <c r="AU60" s="6">
        <v>8.8277190646317596</v>
      </c>
      <c r="AV60" s="6">
        <v>7657.1858709999997</v>
      </c>
      <c r="AW60" s="6">
        <v>8.5841902857569501</v>
      </c>
      <c r="AX60" s="6">
        <v>4.8927392611879004</v>
      </c>
      <c r="AY60" s="6">
        <v>8.3611905040349495</v>
      </c>
      <c r="AZ60" s="6">
        <v>5206.364939</v>
      </c>
      <c r="BA60" s="6">
        <v>11.7472018273653</v>
      </c>
      <c r="BB60" s="6">
        <v>3.3267295027527801</v>
      </c>
      <c r="BC60" s="6">
        <v>12.0721793730394</v>
      </c>
      <c r="BD60" s="6">
        <v>3167.6094647999998</v>
      </c>
      <c r="BE60" s="6">
        <v>13.6513478921282</v>
      </c>
      <c r="BF60" s="6">
        <v>2.0240186739143802</v>
      </c>
      <c r="BG60" s="6">
        <v>14.28296126957</v>
      </c>
      <c r="BH60" s="6">
        <v>4333.8397250999997</v>
      </c>
      <c r="BI60" s="6">
        <v>14.7549717451997</v>
      </c>
      <c r="BJ60" s="6">
        <v>2.7692089668346198</v>
      </c>
      <c r="BK60" s="6">
        <v>14.9896584325269</v>
      </c>
    </row>
    <row r="61" spans="1:63" x14ac:dyDescent="0.25">
      <c r="A61" s="6" t="s">
        <v>40</v>
      </c>
      <c r="B61" s="6" t="s">
        <v>41</v>
      </c>
      <c r="C61" s="6" t="s">
        <v>9</v>
      </c>
      <c r="D61" s="6">
        <v>1663.9031348000001</v>
      </c>
      <c r="E61" s="6">
        <v>11.4718951657152</v>
      </c>
      <c r="F61" s="6">
        <v>5.8691468596541903</v>
      </c>
      <c r="G61" s="6">
        <v>10.453500420963101</v>
      </c>
      <c r="H61" s="6">
        <v>2214.8432587000002</v>
      </c>
      <c r="I61" s="6">
        <v>8.4248077354914006</v>
      </c>
      <c r="J61" s="6">
        <v>7.8124982666060401</v>
      </c>
      <c r="K61" s="6">
        <v>7.1646774181901502</v>
      </c>
      <c r="L61" s="6">
        <v>2292.2536065999998</v>
      </c>
      <c r="M61" s="6">
        <v>8.2900973814485308</v>
      </c>
      <c r="N61" s="6">
        <v>8.0855506401365709</v>
      </c>
      <c r="O61" s="6">
        <v>7.7843613643633898</v>
      </c>
      <c r="P61" s="6">
        <v>2131.2513797000001</v>
      </c>
      <c r="Q61" s="6">
        <v>10.799583020551401</v>
      </c>
      <c r="R61" s="6">
        <v>7.51764155057226</v>
      </c>
      <c r="S61" s="6">
        <v>9.7227660535656302</v>
      </c>
      <c r="T61" s="6">
        <v>2779.7486204000002</v>
      </c>
      <c r="U61" s="6">
        <v>6.7987129869445004</v>
      </c>
      <c r="V61" s="6">
        <v>9.8051097716152498</v>
      </c>
      <c r="W61" s="6">
        <v>6.6083453624236101</v>
      </c>
      <c r="X61" s="6">
        <v>2440.8353284999998</v>
      </c>
      <c r="Y61" s="6">
        <v>7.3613897089069704</v>
      </c>
      <c r="Z61" s="6">
        <v>8.6096484245885492</v>
      </c>
      <c r="AA61" s="6">
        <v>7.0673872584566304</v>
      </c>
      <c r="AB61" s="6">
        <v>2631.8267236000002</v>
      </c>
      <c r="AC61" s="6">
        <v>7.4811915062782397</v>
      </c>
      <c r="AD61" s="6">
        <v>9.2833394125599593</v>
      </c>
      <c r="AE61" s="6">
        <v>6.9187670723634804</v>
      </c>
      <c r="AF61" s="6">
        <v>2519.4541637000002</v>
      </c>
      <c r="AG61" s="6">
        <v>9.2582884657604403</v>
      </c>
      <c r="AH61" s="6">
        <v>8.8869635399178009</v>
      </c>
      <c r="AI61" s="6">
        <v>8.1007718004663207</v>
      </c>
      <c r="AJ61" s="6">
        <v>1914.0381640999999</v>
      </c>
      <c r="AK61" s="6">
        <v>10.382874693939399</v>
      </c>
      <c r="AL61" s="6">
        <v>6.7514573686022104</v>
      </c>
      <c r="AM61" s="6">
        <v>9.9449522278314699</v>
      </c>
      <c r="AN61" s="6">
        <v>1564.4171375999999</v>
      </c>
      <c r="AO61" s="6">
        <v>9.8588550733422</v>
      </c>
      <c r="AP61" s="6">
        <v>5.5182262346286697</v>
      </c>
      <c r="AQ61" s="6">
        <v>10.511829742273401</v>
      </c>
      <c r="AR61" s="6">
        <v>1535.4284835000001</v>
      </c>
      <c r="AS61" s="6">
        <v>11.626501936251101</v>
      </c>
      <c r="AT61" s="6">
        <v>5.4159734864859299</v>
      </c>
      <c r="AU61" s="6">
        <v>11.464765337129201</v>
      </c>
      <c r="AV61" s="6">
        <v>1413.5539882</v>
      </c>
      <c r="AW61" s="6">
        <v>12.118439319562</v>
      </c>
      <c r="AX61" s="6">
        <v>4.98608108686141</v>
      </c>
      <c r="AY61" s="6">
        <v>11.7836638514569</v>
      </c>
      <c r="AZ61" s="6">
        <v>1109.235099</v>
      </c>
      <c r="BA61" s="6">
        <v>12.840999355277001</v>
      </c>
      <c r="BB61" s="6">
        <v>3.9126458516448301</v>
      </c>
      <c r="BC61" s="6">
        <v>12.737008775563201</v>
      </c>
      <c r="BD61" s="6">
        <v>680.03038619999995</v>
      </c>
      <c r="BE61" s="6">
        <v>15.768197184072999</v>
      </c>
      <c r="BF61" s="6">
        <v>2.3986962474921301</v>
      </c>
      <c r="BG61" s="6">
        <v>16.013316187994199</v>
      </c>
      <c r="BH61" s="6">
        <v>1459.1805268999999</v>
      </c>
      <c r="BI61" s="6">
        <v>11.7532589129153</v>
      </c>
      <c r="BJ61" s="6">
        <v>5.1470212586341999</v>
      </c>
      <c r="BK61" s="6">
        <v>11.896369872651899</v>
      </c>
    </row>
    <row r="62" spans="1:63" x14ac:dyDescent="0.25">
      <c r="A62" s="6" t="s">
        <v>22</v>
      </c>
      <c r="B62" s="6" t="s">
        <v>23</v>
      </c>
      <c r="C62" s="6" t="s">
        <v>9</v>
      </c>
      <c r="D62" s="6">
        <v>55683.570345699998</v>
      </c>
      <c r="E62" s="6">
        <v>9.4889037420853004</v>
      </c>
      <c r="F62" s="6">
        <v>7.0687706194929003</v>
      </c>
      <c r="G62" s="6">
        <v>8.4123475251272097</v>
      </c>
      <c r="H62" s="6">
        <v>58013.259179599998</v>
      </c>
      <c r="I62" s="6">
        <v>9.0343828315409507</v>
      </c>
      <c r="J62" s="6">
        <v>7.36451379614976</v>
      </c>
      <c r="K62" s="6">
        <v>8.0061647742783997</v>
      </c>
      <c r="L62" s="6">
        <v>71286.170475299994</v>
      </c>
      <c r="M62" s="6">
        <v>7.4656781914988297</v>
      </c>
      <c r="N62" s="6">
        <v>9.0494482358722497</v>
      </c>
      <c r="O62" s="6">
        <v>6.5084998321636904</v>
      </c>
      <c r="P62" s="6">
        <v>64480.944707800001</v>
      </c>
      <c r="Q62" s="6">
        <v>7.5052931568351502</v>
      </c>
      <c r="R62" s="6">
        <v>8.1855564332153303</v>
      </c>
      <c r="S62" s="6">
        <v>6.6437960430635403</v>
      </c>
      <c r="T62" s="6">
        <v>70330.055292599995</v>
      </c>
      <c r="U62" s="6">
        <v>6.7891567468311704</v>
      </c>
      <c r="V62" s="6">
        <v>8.9280738543381304</v>
      </c>
      <c r="W62" s="6">
        <v>6.4676044673893101</v>
      </c>
      <c r="X62" s="6">
        <v>71435.254146799998</v>
      </c>
      <c r="Y62" s="6">
        <v>7.23860851698932</v>
      </c>
      <c r="Z62" s="6">
        <v>9.0683737155137791</v>
      </c>
      <c r="AA62" s="6">
        <v>6.6079397028982898</v>
      </c>
      <c r="AB62" s="6">
        <v>73745.044026300005</v>
      </c>
      <c r="AC62" s="6">
        <v>8.56673496685349</v>
      </c>
      <c r="AD62" s="6">
        <v>9.3615908123351002</v>
      </c>
      <c r="AE62" s="6">
        <v>7.6121936492139204</v>
      </c>
      <c r="AF62" s="6">
        <v>67182.315549799998</v>
      </c>
      <c r="AG62" s="6">
        <v>9.1964081112341791</v>
      </c>
      <c r="AH62" s="6">
        <v>8.5284829144329493</v>
      </c>
      <c r="AI62" s="6">
        <v>8.4213278796122708</v>
      </c>
      <c r="AJ62" s="6">
        <v>57644.192412199998</v>
      </c>
      <c r="AK62" s="6">
        <v>9.2480169122261309</v>
      </c>
      <c r="AL62" s="6">
        <v>7.3176624842487499</v>
      </c>
      <c r="AM62" s="6">
        <v>8.8736356309961302</v>
      </c>
      <c r="AN62" s="6">
        <v>44213.101853499997</v>
      </c>
      <c r="AO62" s="6">
        <v>9.3137405775959206</v>
      </c>
      <c r="AP62" s="6">
        <v>5.6126479217904999</v>
      </c>
      <c r="AQ62" s="6">
        <v>8.7418504827882195</v>
      </c>
      <c r="AR62" s="6">
        <v>45354.092012300003</v>
      </c>
      <c r="AS62" s="6">
        <v>10.3005885313821</v>
      </c>
      <c r="AT62" s="6">
        <v>5.7574913228436904</v>
      </c>
      <c r="AU62" s="6">
        <v>10.172858053534201</v>
      </c>
      <c r="AV62" s="6">
        <v>32074.772972899998</v>
      </c>
      <c r="AW62" s="6">
        <v>10.1979108163811</v>
      </c>
      <c r="AX62" s="6">
        <v>4.0717434498208203</v>
      </c>
      <c r="AY62" s="6">
        <v>10.420791149130499</v>
      </c>
      <c r="AZ62" s="6">
        <v>31826.753555300002</v>
      </c>
      <c r="BA62" s="6">
        <v>9.7129481891679994</v>
      </c>
      <c r="BB62" s="6">
        <v>4.0402585367430399</v>
      </c>
      <c r="BC62" s="6">
        <v>10.0915315630136</v>
      </c>
      <c r="BD62" s="6">
        <v>19193.693207699998</v>
      </c>
      <c r="BE62" s="6">
        <v>12.6464268819567</v>
      </c>
      <c r="BF62" s="6">
        <v>2.4365502029383999</v>
      </c>
      <c r="BG62" s="6">
        <v>13.531854318851799</v>
      </c>
      <c r="BH62" s="6">
        <v>25277.298990399999</v>
      </c>
      <c r="BI62" s="6">
        <v>11.1571252816435</v>
      </c>
      <c r="BJ62" s="6">
        <v>3.2088357002646002</v>
      </c>
      <c r="BK62" s="6">
        <v>11.704631658752501</v>
      </c>
    </row>
    <row r="63" spans="1:63" x14ac:dyDescent="0.25">
      <c r="A63" s="6" t="s">
        <v>24</v>
      </c>
      <c r="B63" s="6" t="s">
        <v>25</v>
      </c>
      <c r="C63" s="6" t="s">
        <v>9</v>
      </c>
      <c r="D63" s="6">
        <v>1133.5358507000001</v>
      </c>
      <c r="E63" s="6">
        <v>10.518460687641801</v>
      </c>
      <c r="F63" s="6">
        <v>5.0583955125242301</v>
      </c>
      <c r="G63" s="6">
        <v>10.2308231938992</v>
      </c>
      <c r="H63" s="6">
        <v>1418.8320111999999</v>
      </c>
      <c r="I63" s="6">
        <v>8.3708228225679306</v>
      </c>
      <c r="J63" s="6">
        <v>6.3315275595807003</v>
      </c>
      <c r="K63" s="6">
        <v>7.7185863929458396</v>
      </c>
      <c r="L63" s="6">
        <v>1830.6321396999999</v>
      </c>
      <c r="M63" s="6">
        <v>8.5702187768246194</v>
      </c>
      <c r="N63" s="6">
        <v>8.1691826463386104</v>
      </c>
      <c r="O63" s="6">
        <v>8.1056465622497704</v>
      </c>
      <c r="P63" s="6">
        <v>1991.1051712000001</v>
      </c>
      <c r="Q63" s="6">
        <v>8.8307335684756207</v>
      </c>
      <c r="R63" s="6">
        <v>8.8852923855404899</v>
      </c>
      <c r="S63" s="6">
        <v>8.5415107622442505</v>
      </c>
      <c r="T63" s="6">
        <v>1834.8948276000001</v>
      </c>
      <c r="U63" s="6">
        <v>7.4637945048167902</v>
      </c>
      <c r="V63" s="6">
        <v>8.1882048601762492</v>
      </c>
      <c r="W63" s="6">
        <v>7.1900466379636603</v>
      </c>
      <c r="X63" s="6">
        <v>1975.4889318</v>
      </c>
      <c r="Y63" s="6">
        <v>8.4888106979716191</v>
      </c>
      <c r="Z63" s="6">
        <v>8.8156050304782898</v>
      </c>
      <c r="AA63" s="6">
        <v>8.1454897157555095</v>
      </c>
      <c r="AB63" s="6">
        <v>1740.5992194999999</v>
      </c>
      <c r="AC63" s="6">
        <v>9.0365178799846699</v>
      </c>
      <c r="AD63" s="6">
        <v>7.7674113929301702</v>
      </c>
      <c r="AE63" s="6">
        <v>8.7647633491358992</v>
      </c>
      <c r="AF63" s="6">
        <v>1745.4444601</v>
      </c>
      <c r="AG63" s="6">
        <v>10.5486736899042</v>
      </c>
      <c r="AH63" s="6">
        <v>7.78903324396647</v>
      </c>
      <c r="AI63" s="6">
        <v>10.211608615607799</v>
      </c>
      <c r="AJ63" s="6">
        <v>1946.0411156</v>
      </c>
      <c r="AK63" s="6">
        <v>7.6435023931246997</v>
      </c>
      <c r="AL63" s="6">
        <v>8.6841943642627193</v>
      </c>
      <c r="AM63" s="6">
        <v>6.9033517519449497</v>
      </c>
      <c r="AN63" s="6">
        <v>1612.9399857000001</v>
      </c>
      <c r="AO63" s="6">
        <v>9.2603417675155804</v>
      </c>
      <c r="AP63" s="6">
        <v>7.19773298797507</v>
      </c>
      <c r="AQ63" s="6">
        <v>9.1025865446632803</v>
      </c>
      <c r="AR63" s="6">
        <v>1554.4862889999999</v>
      </c>
      <c r="AS63" s="6">
        <v>9.3752097913201293</v>
      </c>
      <c r="AT63" s="6">
        <v>6.9368837903999401</v>
      </c>
      <c r="AU63" s="6">
        <v>9.19001027764401</v>
      </c>
      <c r="AV63" s="6">
        <v>857.52997809999999</v>
      </c>
      <c r="AW63" s="6">
        <v>12.6922190603927</v>
      </c>
      <c r="AX63" s="6">
        <v>3.8267213078415998</v>
      </c>
      <c r="AY63" s="6">
        <v>13.300194770305399</v>
      </c>
      <c r="AZ63" s="6">
        <v>820.09528079999995</v>
      </c>
      <c r="BA63" s="6">
        <v>9.7921070727464503</v>
      </c>
      <c r="BB63" s="6">
        <v>3.6596692426439401</v>
      </c>
      <c r="BC63" s="6">
        <v>9.8086164437881003</v>
      </c>
      <c r="BD63" s="6">
        <v>674.50438540000005</v>
      </c>
      <c r="BE63" s="6">
        <v>14.059938609547601</v>
      </c>
      <c r="BF63" s="6">
        <v>3.0099709278522502</v>
      </c>
      <c r="BG63" s="6">
        <v>14.018715589492899</v>
      </c>
      <c r="BH63" s="6">
        <v>1272.8703594999999</v>
      </c>
      <c r="BI63" s="6">
        <v>10.725730166041499</v>
      </c>
      <c r="BJ63" s="6">
        <v>5.6801747474892696</v>
      </c>
      <c r="BK63" s="6">
        <v>11.1257678261452</v>
      </c>
    </row>
    <row r="64" spans="1:63" x14ac:dyDescent="0.25">
      <c r="A64" s="6" t="s">
        <v>42</v>
      </c>
      <c r="B64" s="6" t="s">
        <v>43</v>
      </c>
      <c r="C64" s="6" t="s">
        <v>9</v>
      </c>
      <c r="D64" s="6">
        <v>571.92770189999999</v>
      </c>
      <c r="E64" s="6">
        <v>10.9267102612715</v>
      </c>
      <c r="F64" s="6">
        <v>6.1418352891671804</v>
      </c>
      <c r="G64" s="6">
        <v>10.890234936533799</v>
      </c>
      <c r="H64" s="6">
        <v>624.14989160000005</v>
      </c>
      <c r="I64" s="6">
        <v>11.392341237757</v>
      </c>
      <c r="J64" s="6">
        <v>6.7026405911511802</v>
      </c>
      <c r="K64" s="6">
        <v>10.0945255336368</v>
      </c>
      <c r="L64" s="6">
        <v>688.92240479999998</v>
      </c>
      <c r="M64" s="6">
        <v>9.4087023300027504</v>
      </c>
      <c r="N64" s="6">
        <v>7.3982217039705098</v>
      </c>
      <c r="O64" s="6">
        <v>8.5789410110584399</v>
      </c>
      <c r="P64" s="6">
        <v>714.69944620000001</v>
      </c>
      <c r="Q64" s="6">
        <v>9.4823439168792891</v>
      </c>
      <c r="R64" s="6">
        <v>7.6750370112110904</v>
      </c>
      <c r="S64" s="6">
        <v>8.7246997262685895</v>
      </c>
      <c r="T64" s="6">
        <v>811.30055370000002</v>
      </c>
      <c r="U64" s="6">
        <v>10.197022782781501</v>
      </c>
      <c r="V64" s="6">
        <v>8.7124200388999107</v>
      </c>
      <c r="W64" s="6">
        <v>9.8315011465846407</v>
      </c>
      <c r="X64" s="6">
        <v>829.44665129999998</v>
      </c>
      <c r="Y64" s="6">
        <v>10.113283294954201</v>
      </c>
      <c r="Z64" s="6">
        <v>8.9072879255752806</v>
      </c>
      <c r="AA64" s="6">
        <v>9.9296922627154807</v>
      </c>
      <c r="AB64" s="6">
        <v>846.78295049999997</v>
      </c>
      <c r="AC64" s="6">
        <v>9.5071169842624705</v>
      </c>
      <c r="AD64" s="6">
        <v>9.0934595235873896</v>
      </c>
      <c r="AE64" s="6">
        <v>8.7437232377218095</v>
      </c>
      <c r="AF64" s="6">
        <v>686.68276579999997</v>
      </c>
      <c r="AG64" s="6">
        <v>10.963463033790299</v>
      </c>
      <c r="AH64" s="6">
        <v>7.3741705978613004</v>
      </c>
      <c r="AI64" s="6">
        <v>9.89513044301024</v>
      </c>
      <c r="AJ64" s="6">
        <v>601.43472080000004</v>
      </c>
      <c r="AK64" s="6">
        <v>10.1156382792046</v>
      </c>
      <c r="AL64" s="6">
        <v>6.4587061967243597</v>
      </c>
      <c r="AM64" s="6">
        <v>9.1501900987111</v>
      </c>
      <c r="AN64" s="6">
        <v>618.44228520000001</v>
      </c>
      <c r="AO64" s="6">
        <v>9.6193970621483604</v>
      </c>
      <c r="AP64" s="6">
        <v>6.6413475670718398</v>
      </c>
      <c r="AQ64" s="6">
        <v>8.7164212101338592</v>
      </c>
      <c r="AR64" s="6">
        <v>649.2106258</v>
      </c>
      <c r="AS64" s="6">
        <v>10.352972746880001</v>
      </c>
      <c r="AT64" s="6">
        <v>6.9717635959831998</v>
      </c>
      <c r="AU64" s="6">
        <v>9.8867836295623306</v>
      </c>
      <c r="AV64" s="6">
        <v>564.35196450000001</v>
      </c>
      <c r="AW64" s="6">
        <v>10.2169901957429</v>
      </c>
      <c r="AX64" s="6">
        <v>6.0604807208358897</v>
      </c>
      <c r="AY64" s="6">
        <v>10.155517317005099</v>
      </c>
      <c r="AZ64" s="6">
        <v>376.99734480000001</v>
      </c>
      <c r="BA64" s="6">
        <v>9.7425225237398507</v>
      </c>
      <c r="BB64" s="6">
        <v>4.0485110067632597</v>
      </c>
      <c r="BC64" s="6">
        <v>10.0498780410419</v>
      </c>
      <c r="BD64" s="6">
        <v>252.04105799999999</v>
      </c>
      <c r="BE64" s="6">
        <v>13.176239082113399</v>
      </c>
      <c r="BF64" s="6">
        <v>2.7066264830342099</v>
      </c>
      <c r="BG64" s="6">
        <v>13.960040960799599</v>
      </c>
      <c r="BH64" s="6">
        <v>475.60963140000001</v>
      </c>
      <c r="BI64" s="6">
        <v>11.578776806138601</v>
      </c>
      <c r="BJ64" s="6">
        <v>5.1074917481634197</v>
      </c>
      <c r="BK64" s="6">
        <v>12.487138155104899</v>
      </c>
    </row>
    <row r="65" spans="1:63" x14ac:dyDescent="0.25">
      <c r="A65" s="6" t="s">
        <v>44</v>
      </c>
      <c r="B65" s="6" t="s">
        <v>45</v>
      </c>
      <c r="C65" s="6" t="s">
        <v>9</v>
      </c>
      <c r="D65" s="6">
        <v>486.70998900000001</v>
      </c>
      <c r="E65" s="6">
        <v>11.7273775000918</v>
      </c>
      <c r="F65" s="6">
        <v>5.6991802012654897</v>
      </c>
      <c r="G65" s="6">
        <v>10.4449694348557</v>
      </c>
      <c r="H65" s="6">
        <v>580.092624</v>
      </c>
      <c r="I65" s="6">
        <v>9.7868042294029802</v>
      </c>
      <c r="J65" s="6">
        <v>6.7926536794397796</v>
      </c>
      <c r="K65" s="6">
        <v>8.6796420691330294</v>
      </c>
      <c r="L65" s="6">
        <v>555.19738689999997</v>
      </c>
      <c r="M65" s="6">
        <v>9.9069272774902508</v>
      </c>
      <c r="N65" s="6">
        <v>6.5011403643388501</v>
      </c>
      <c r="O65" s="6">
        <v>9.5724572174990605</v>
      </c>
      <c r="P65" s="6">
        <v>604.77405620000002</v>
      </c>
      <c r="Q65" s="6">
        <v>9.4205263990778292</v>
      </c>
      <c r="R65" s="6">
        <v>7.0816634242821399</v>
      </c>
      <c r="S65" s="6">
        <v>8.2763755337012803</v>
      </c>
      <c r="T65" s="6">
        <v>767.22594249999997</v>
      </c>
      <c r="U65" s="6">
        <v>8.3603637086582498</v>
      </c>
      <c r="V65" s="6">
        <v>8.9839103371951907</v>
      </c>
      <c r="W65" s="6">
        <v>8.0096663289933403</v>
      </c>
      <c r="X65" s="6">
        <v>805.67825310000001</v>
      </c>
      <c r="Y65" s="6">
        <v>9.2043156377080102</v>
      </c>
      <c r="Z65" s="6">
        <v>9.4341715856127397</v>
      </c>
      <c r="AA65" s="6">
        <v>7.9025050034703801</v>
      </c>
      <c r="AB65" s="6">
        <v>781.59925920000001</v>
      </c>
      <c r="AC65" s="6">
        <v>10.066171940312</v>
      </c>
      <c r="AD65" s="6">
        <v>9.1522161534194808</v>
      </c>
      <c r="AE65" s="6">
        <v>9.2843605629504999</v>
      </c>
      <c r="AF65" s="6">
        <v>549.09435570000005</v>
      </c>
      <c r="AG65" s="6">
        <v>10.588433241645101</v>
      </c>
      <c r="AH65" s="6">
        <v>6.4296762987374603</v>
      </c>
      <c r="AI65" s="6">
        <v>9.9604616164976996</v>
      </c>
      <c r="AJ65" s="6">
        <v>577.45422670000005</v>
      </c>
      <c r="AK65" s="6">
        <v>9.7304599220281194</v>
      </c>
      <c r="AL65" s="6">
        <v>6.7617590974606303</v>
      </c>
      <c r="AM65" s="6">
        <v>8.6521724404396299</v>
      </c>
      <c r="AN65" s="6">
        <v>505.0671337</v>
      </c>
      <c r="AO65" s="6">
        <v>9.8255460955952607</v>
      </c>
      <c r="AP65" s="6">
        <v>5.9141350573204496</v>
      </c>
      <c r="AQ65" s="6">
        <v>9.8460219539111407</v>
      </c>
      <c r="AR65" s="6">
        <v>541.10677139999996</v>
      </c>
      <c r="AS65" s="6">
        <v>10.913288236233701</v>
      </c>
      <c r="AT65" s="6">
        <v>6.3361448666170102</v>
      </c>
      <c r="AU65" s="6">
        <v>10.2106583019546</v>
      </c>
      <c r="AV65" s="6">
        <v>479.22348840000001</v>
      </c>
      <c r="AW65" s="6">
        <v>9.1906418303469799</v>
      </c>
      <c r="AX65" s="6">
        <v>5.6115162597796298</v>
      </c>
      <c r="AY65" s="6">
        <v>9.0650080699754305</v>
      </c>
      <c r="AZ65" s="6">
        <v>409.53529129999998</v>
      </c>
      <c r="BA65" s="6">
        <v>11.4710108437898</v>
      </c>
      <c r="BB65" s="6">
        <v>4.7954952161387698</v>
      </c>
      <c r="BC65" s="6">
        <v>11.8277555474609</v>
      </c>
      <c r="BD65" s="6">
        <v>330.91229010000001</v>
      </c>
      <c r="BE65" s="6">
        <v>11.8953333012642</v>
      </c>
      <c r="BF65" s="6">
        <v>3.8748511736284601</v>
      </c>
      <c r="BG65" s="6">
        <v>12.3237115433451</v>
      </c>
      <c r="BH65" s="6">
        <v>566.32892849999996</v>
      </c>
      <c r="BI65" s="6">
        <v>10.0267560424394</v>
      </c>
      <c r="BJ65" s="6">
        <v>6.6314862847639198</v>
      </c>
      <c r="BK65" s="6">
        <v>10.5903350405654</v>
      </c>
    </row>
    <row r="66" spans="1:63" x14ac:dyDescent="0.25">
      <c r="A66" s="6" t="s">
        <v>46</v>
      </c>
      <c r="B66" s="6" t="s">
        <v>47</v>
      </c>
      <c r="C66" s="6" t="s">
        <v>9</v>
      </c>
      <c r="D66" s="6">
        <v>718.14866440000003</v>
      </c>
      <c r="E66" s="6">
        <v>12.259840259236899</v>
      </c>
      <c r="F66" s="6">
        <v>6.2388034419824301</v>
      </c>
      <c r="G66" s="6">
        <v>10.2632639244866</v>
      </c>
      <c r="H66" s="6">
        <v>793.08698960000004</v>
      </c>
      <c r="I66" s="6">
        <v>13.2923765102431</v>
      </c>
      <c r="J66" s="6">
        <v>6.8898183423370298</v>
      </c>
      <c r="K66" s="6">
        <v>10.5708652223736</v>
      </c>
      <c r="L66" s="6">
        <v>931.76434600000005</v>
      </c>
      <c r="M66" s="6">
        <v>10.851659508613601</v>
      </c>
      <c r="N66" s="6">
        <v>8.0945560398668093</v>
      </c>
      <c r="O66" s="6">
        <v>9.1278003106092296</v>
      </c>
      <c r="P66" s="6">
        <v>883.58135919999995</v>
      </c>
      <c r="Q66" s="6">
        <v>9.6451237498805291</v>
      </c>
      <c r="R66" s="6">
        <v>7.6759739289553002</v>
      </c>
      <c r="S66" s="6">
        <v>8.3281406494519299</v>
      </c>
      <c r="T66" s="6">
        <v>970.41864090000001</v>
      </c>
      <c r="U66" s="6">
        <v>11.6956770327324</v>
      </c>
      <c r="V66" s="6">
        <v>8.43035914028893</v>
      </c>
      <c r="W66" s="6">
        <v>10.196771404765499</v>
      </c>
      <c r="X66" s="6">
        <v>930.01991510000005</v>
      </c>
      <c r="Y66" s="6">
        <v>10.8156992857385</v>
      </c>
      <c r="Z66" s="6">
        <v>8.0794015711018901</v>
      </c>
      <c r="AA66" s="6">
        <v>10.2641961647922</v>
      </c>
      <c r="AB66" s="6">
        <v>767.06340769999997</v>
      </c>
      <c r="AC66" s="6">
        <v>12.081410247135899</v>
      </c>
      <c r="AD66" s="6">
        <v>6.6637425722649999</v>
      </c>
      <c r="AE66" s="6">
        <v>11.3355830645674</v>
      </c>
      <c r="AF66" s="6">
        <v>1066.6393873</v>
      </c>
      <c r="AG66" s="6">
        <v>8.7787296386659293</v>
      </c>
      <c r="AH66" s="6">
        <v>9.2662617236794897</v>
      </c>
      <c r="AI66" s="6">
        <v>8.8125253504828809</v>
      </c>
      <c r="AJ66" s="6">
        <v>1125.0033502000001</v>
      </c>
      <c r="AK66" s="6">
        <v>8.9693236204001501</v>
      </c>
      <c r="AL66" s="6">
        <v>9.7732894613589405</v>
      </c>
      <c r="AM66" s="6">
        <v>7.81162324011866</v>
      </c>
      <c r="AN66" s="6">
        <v>685.97503040000004</v>
      </c>
      <c r="AO66" s="6">
        <v>11.326204190383301</v>
      </c>
      <c r="AP66" s="6">
        <v>5.9593000626814501</v>
      </c>
      <c r="AQ66" s="6">
        <v>9.8301789702558402</v>
      </c>
      <c r="AR66" s="6">
        <v>679.29891110000005</v>
      </c>
      <c r="AS66" s="6">
        <v>12.7785263341486</v>
      </c>
      <c r="AT66" s="6">
        <v>5.9013023274872696</v>
      </c>
      <c r="AU66" s="6">
        <v>12.458229329375101</v>
      </c>
      <c r="AV66" s="6">
        <v>573.29513710000003</v>
      </c>
      <c r="AW66" s="6">
        <v>9.2270324557396499</v>
      </c>
      <c r="AX66" s="6">
        <v>4.9804112322613801</v>
      </c>
      <c r="AY66" s="6">
        <v>10.347739975051701</v>
      </c>
      <c r="AZ66" s="6">
        <v>400.948465</v>
      </c>
      <c r="BA66" s="6">
        <v>10.6835461984821</v>
      </c>
      <c r="BB66" s="6">
        <v>3.4831766561725401</v>
      </c>
      <c r="BC66" s="6">
        <v>11.7294878983262</v>
      </c>
      <c r="BD66" s="6">
        <v>330.25246929999997</v>
      </c>
      <c r="BE66" s="6">
        <v>12.5328696890701</v>
      </c>
      <c r="BF66" s="6">
        <v>2.8690163253501901</v>
      </c>
      <c r="BG66" s="6">
        <v>13.7068006733706</v>
      </c>
      <c r="BH66" s="6">
        <v>655.50392980000004</v>
      </c>
      <c r="BI66" s="6">
        <v>10.9289123806162</v>
      </c>
      <c r="BJ66" s="6">
        <v>5.6945871742113399</v>
      </c>
      <c r="BK66" s="6">
        <v>11.2818483668386</v>
      </c>
    </row>
    <row r="67" spans="1:63" x14ac:dyDescent="0.25">
      <c r="A67" s="6" t="s">
        <v>48</v>
      </c>
      <c r="B67" s="6" t="s">
        <v>49</v>
      </c>
      <c r="C67" s="6" t="s">
        <v>9</v>
      </c>
      <c r="D67" s="6">
        <v>1411.5238775</v>
      </c>
      <c r="E67" s="6">
        <v>16.241693508984099</v>
      </c>
      <c r="F67" s="6">
        <v>6.8077740789390901</v>
      </c>
      <c r="G67" s="6">
        <v>13.5786731737373</v>
      </c>
      <c r="H67" s="6">
        <v>1504.7063208</v>
      </c>
      <c r="I67" s="6">
        <v>13.7582975237959</v>
      </c>
      <c r="J67" s="6">
        <v>7.2571926344604396</v>
      </c>
      <c r="K67" s="6">
        <v>11.652581497347599</v>
      </c>
      <c r="L67" s="6">
        <v>1966.7698018000001</v>
      </c>
      <c r="M67" s="6">
        <v>9.6581602525082602</v>
      </c>
      <c r="N67" s="6">
        <v>9.4857229759715604</v>
      </c>
      <c r="O67" s="6">
        <v>7.9163352236621698</v>
      </c>
      <c r="P67" s="6">
        <v>1680.4728717</v>
      </c>
      <c r="Q67" s="6">
        <v>10.513013766352101</v>
      </c>
      <c r="R67" s="6">
        <v>8.1049140143359697</v>
      </c>
      <c r="S67" s="6">
        <v>9.6980946820384304</v>
      </c>
      <c r="T67" s="6">
        <v>2192.5271286000002</v>
      </c>
      <c r="U67" s="6">
        <v>9.0771911720709806</v>
      </c>
      <c r="V67" s="6">
        <v>10.5745496703111</v>
      </c>
      <c r="W67" s="6">
        <v>8.3577196564301506</v>
      </c>
      <c r="X67" s="6">
        <v>2046.6226369999999</v>
      </c>
      <c r="Y67" s="6">
        <v>10.577963629233899</v>
      </c>
      <c r="Z67" s="6">
        <v>9.8708528843420602</v>
      </c>
      <c r="AA67" s="6">
        <v>9.56322704551207</v>
      </c>
      <c r="AB67" s="6">
        <v>1961.1101951999999</v>
      </c>
      <c r="AC67" s="6">
        <v>11.296712834888</v>
      </c>
      <c r="AD67" s="6">
        <v>9.4584267157221706</v>
      </c>
      <c r="AE67" s="6">
        <v>9.9092941369447498</v>
      </c>
      <c r="AF67" s="6">
        <v>1682.2473934</v>
      </c>
      <c r="AG67" s="6">
        <v>9.6584089329852798</v>
      </c>
      <c r="AH67" s="6">
        <v>8.1134725254772508</v>
      </c>
      <c r="AI67" s="6">
        <v>8.5974036841267001</v>
      </c>
      <c r="AJ67" s="6">
        <v>1764.5982478999999</v>
      </c>
      <c r="AK67" s="6">
        <v>8.4248034049293707</v>
      </c>
      <c r="AL67" s="6">
        <v>8.5106503710525807</v>
      </c>
      <c r="AM67" s="6">
        <v>7.9676331763464399</v>
      </c>
      <c r="AN67" s="6">
        <v>1340.5018425000001</v>
      </c>
      <c r="AO67" s="6">
        <v>11.0885383956567</v>
      </c>
      <c r="AP67" s="6">
        <v>6.4652350850094598</v>
      </c>
      <c r="AQ67" s="6">
        <v>10.8576015939291</v>
      </c>
      <c r="AR67" s="6">
        <v>827.91968540000005</v>
      </c>
      <c r="AS67" s="6">
        <v>10.491710968310199</v>
      </c>
      <c r="AT67" s="6">
        <v>3.9930533684574701</v>
      </c>
      <c r="AU67" s="6">
        <v>11.3936855934001</v>
      </c>
      <c r="AV67" s="6">
        <v>779.97890770000004</v>
      </c>
      <c r="AW67" s="6">
        <v>13.9277286584561</v>
      </c>
      <c r="AX67" s="6">
        <v>3.7618351872048201</v>
      </c>
      <c r="AY67" s="6">
        <v>13.958738887579001</v>
      </c>
      <c r="AZ67" s="6">
        <v>545.04064970000002</v>
      </c>
      <c r="BA67" s="6">
        <v>12.5050430737122</v>
      </c>
      <c r="BB67" s="6">
        <v>2.6287288979961199</v>
      </c>
      <c r="BC67" s="6">
        <v>13.371340229889499</v>
      </c>
      <c r="BD67" s="6">
        <v>505.60000930000001</v>
      </c>
      <c r="BE67" s="6">
        <v>11.881683089925501</v>
      </c>
      <c r="BF67" s="6">
        <v>2.43850684532533</v>
      </c>
      <c r="BG67" s="6">
        <v>11.855846165094899</v>
      </c>
      <c r="BH67" s="6">
        <v>524.38043110000001</v>
      </c>
      <c r="BI67" s="6">
        <v>12.9341106514314</v>
      </c>
      <c r="BJ67" s="6">
        <v>2.5290847453945999</v>
      </c>
      <c r="BK67" s="6">
        <v>13.949128303239499</v>
      </c>
    </row>
    <row r="68" spans="1:63" x14ac:dyDescent="0.25">
      <c r="A68" s="6" t="s">
        <v>50</v>
      </c>
      <c r="B68" s="6" t="s">
        <v>51</v>
      </c>
      <c r="C68" s="6" t="s">
        <v>9</v>
      </c>
      <c r="D68" s="6">
        <v>97.838994700000001</v>
      </c>
      <c r="E68" s="6">
        <v>18.455227959306299</v>
      </c>
      <c r="F68" s="6">
        <v>6.0134599985758399</v>
      </c>
      <c r="G68" s="6">
        <v>15.6888097892862</v>
      </c>
      <c r="H68" s="6">
        <v>112.80866450000001</v>
      </c>
      <c r="I68" s="6">
        <v>13.989940832206599</v>
      </c>
      <c r="J68" s="6">
        <v>6.9335380391384298</v>
      </c>
      <c r="K68" s="6">
        <v>12.3243074167872</v>
      </c>
      <c r="L68" s="6">
        <v>103.35234149999999</v>
      </c>
      <c r="M68" s="6">
        <v>14.355655531682</v>
      </c>
      <c r="N68" s="6">
        <v>6.35232581114614</v>
      </c>
      <c r="O68" s="6">
        <v>13.527412980461101</v>
      </c>
      <c r="P68" s="6">
        <v>158.43888469999999</v>
      </c>
      <c r="Q68" s="6">
        <v>10.846844793284401</v>
      </c>
      <c r="R68" s="6">
        <v>9.73809980656333</v>
      </c>
      <c r="S68" s="6">
        <v>8.9141485612764892</v>
      </c>
      <c r="T68" s="6">
        <v>114.3234315</v>
      </c>
      <c r="U68" s="6">
        <v>12.7835268361902</v>
      </c>
      <c r="V68" s="6">
        <v>7.0266398825250302</v>
      </c>
      <c r="W68" s="6">
        <v>12.457611237408001</v>
      </c>
      <c r="X68" s="6">
        <v>138.8632059</v>
      </c>
      <c r="Y68" s="6">
        <v>13.914733134420599</v>
      </c>
      <c r="Z68" s="6">
        <v>8.5349234884733693</v>
      </c>
      <c r="AA68" s="6">
        <v>11.7278509470631</v>
      </c>
      <c r="AB68" s="6">
        <v>99.551727600000007</v>
      </c>
      <c r="AC68" s="6">
        <v>14.7986607102762</v>
      </c>
      <c r="AD68" s="6">
        <v>6.1187293833847898</v>
      </c>
      <c r="AE68" s="6">
        <v>14.204522045058701</v>
      </c>
      <c r="AF68" s="6">
        <v>134.01190750000001</v>
      </c>
      <c r="AG68" s="6">
        <v>12.856719946427599</v>
      </c>
      <c r="AH68" s="6">
        <v>8.2367490340137</v>
      </c>
      <c r="AI68" s="6">
        <v>10.550489486062901</v>
      </c>
      <c r="AJ68" s="6">
        <v>107.8957477</v>
      </c>
      <c r="AK68" s="6">
        <v>10.3540497113882</v>
      </c>
      <c r="AL68" s="6">
        <v>6.6315763443793996</v>
      </c>
      <c r="AM68" s="6">
        <v>9.3124303620659692</v>
      </c>
      <c r="AN68" s="6">
        <v>78.852049600000001</v>
      </c>
      <c r="AO68" s="6">
        <v>15.686609174457701</v>
      </c>
      <c r="AP68" s="6">
        <v>4.8464689107779497</v>
      </c>
      <c r="AQ68" s="6">
        <v>15.1523507360636</v>
      </c>
      <c r="AR68" s="6">
        <v>106.14778010000001</v>
      </c>
      <c r="AS68" s="6">
        <v>12.0103426320262</v>
      </c>
      <c r="AT68" s="6">
        <v>6.52414133573446</v>
      </c>
      <c r="AU68" s="6">
        <v>12.575255489259</v>
      </c>
      <c r="AV68" s="6">
        <v>80.263664700000007</v>
      </c>
      <c r="AW68" s="6">
        <v>15.422190257344401</v>
      </c>
      <c r="AX68" s="6">
        <v>4.9332307480521802</v>
      </c>
      <c r="AY68" s="6">
        <v>16.483131071932501</v>
      </c>
      <c r="AZ68" s="6">
        <v>86.375019300000005</v>
      </c>
      <c r="BA68" s="6">
        <v>17.171901557477799</v>
      </c>
      <c r="BB68" s="6">
        <v>5.3088518032040497</v>
      </c>
      <c r="BC68" s="6">
        <v>17.6418276789827</v>
      </c>
      <c r="BD68" s="6">
        <v>57.821440799999998</v>
      </c>
      <c r="BE68" s="6">
        <v>15.2564152860985</v>
      </c>
      <c r="BF68" s="6">
        <v>3.5538684997426802</v>
      </c>
      <c r="BG68" s="6">
        <v>17.032291553599102</v>
      </c>
      <c r="BH68" s="6">
        <v>150.4551486</v>
      </c>
      <c r="BI68" s="6">
        <v>12.8941203831943</v>
      </c>
      <c r="BJ68" s="6">
        <v>9.2473969142886592</v>
      </c>
      <c r="BK68" s="6">
        <v>13.410609279167501</v>
      </c>
    </row>
    <row r="69" spans="1:63" x14ac:dyDescent="0.25">
      <c r="A69" s="6" t="s">
        <v>52</v>
      </c>
      <c r="B69" s="6" t="s">
        <v>53</v>
      </c>
      <c r="C69" s="6" t="s">
        <v>9</v>
      </c>
      <c r="D69" s="6">
        <v>7597.1888884</v>
      </c>
      <c r="E69" s="6">
        <v>9.8023383891374696</v>
      </c>
      <c r="F69" s="6">
        <v>5.8699547137998298</v>
      </c>
      <c r="G69" s="6">
        <v>8.8759528473424005</v>
      </c>
      <c r="H69" s="6">
        <v>10115.6928324</v>
      </c>
      <c r="I69" s="6">
        <v>8.6786110527327001</v>
      </c>
      <c r="J69" s="6">
        <v>7.8158723834761696</v>
      </c>
      <c r="K69" s="6">
        <v>7.4758665453716802</v>
      </c>
      <c r="L69" s="6">
        <v>9812.1182793000007</v>
      </c>
      <c r="M69" s="6">
        <v>8.4123142199525294</v>
      </c>
      <c r="N69" s="6">
        <v>7.5813160357091798</v>
      </c>
      <c r="O69" s="6">
        <v>6.8861928748240304</v>
      </c>
      <c r="P69" s="6">
        <v>10576.3106073</v>
      </c>
      <c r="Q69" s="6">
        <v>8.5459361469246495</v>
      </c>
      <c r="R69" s="6">
        <v>8.1717679020360094</v>
      </c>
      <c r="S69" s="6">
        <v>7.5557901824630704</v>
      </c>
      <c r="T69" s="6">
        <v>10395.689391899999</v>
      </c>
      <c r="U69" s="6">
        <v>8.9776010447469705</v>
      </c>
      <c r="V69" s="6">
        <v>8.0322112357053506</v>
      </c>
      <c r="W69" s="6">
        <v>7.8969982510601504</v>
      </c>
      <c r="X69" s="6">
        <v>10936.898399399999</v>
      </c>
      <c r="Y69" s="6">
        <v>9.0933490820197296</v>
      </c>
      <c r="Z69" s="6">
        <v>8.4503754292501796</v>
      </c>
      <c r="AA69" s="6">
        <v>8.5396400460136306</v>
      </c>
      <c r="AB69" s="6">
        <v>12405.9288658</v>
      </c>
      <c r="AC69" s="6">
        <v>7.8559999309527102</v>
      </c>
      <c r="AD69" s="6">
        <v>9.5854192510678509</v>
      </c>
      <c r="AE69" s="6">
        <v>7.50027725568457</v>
      </c>
      <c r="AF69" s="6">
        <v>10740.4282308</v>
      </c>
      <c r="AG69" s="6">
        <v>9.8925134182475496</v>
      </c>
      <c r="AH69" s="6">
        <v>8.2985730969354599</v>
      </c>
      <c r="AI69" s="6">
        <v>9.1085037900370605</v>
      </c>
      <c r="AJ69" s="6">
        <v>9057.0241712000006</v>
      </c>
      <c r="AK69" s="6">
        <v>8.8783472078537002</v>
      </c>
      <c r="AL69" s="6">
        <v>6.9978938930832699</v>
      </c>
      <c r="AM69" s="6">
        <v>9.0859377504143897</v>
      </c>
      <c r="AN69" s="6">
        <v>7377.2824158000003</v>
      </c>
      <c r="AO69" s="6">
        <v>9.1429777249567792</v>
      </c>
      <c r="AP69" s="6">
        <v>5.7000443621690504</v>
      </c>
      <c r="AQ69" s="6">
        <v>8.4821200800425807</v>
      </c>
      <c r="AR69" s="6">
        <v>7596.4379171</v>
      </c>
      <c r="AS69" s="6">
        <v>10.243272197665499</v>
      </c>
      <c r="AT69" s="6">
        <v>5.8693744771376801</v>
      </c>
      <c r="AU69" s="6">
        <v>9.0864323046287296</v>
      </c>
      <c r="AV69" s="6">
        <v>6269.9591561999996</v>
      </c>
      <c r="AW69" s="6">
        <v>10.2278462340978</v>
      </c>
      <c r="AX69" s="6">
        <v>4.8444729813766401</v>
      </c>
      <c r="AY69" s="6">
        <v>10.0378910912526</v>
      </c>
      <c r="AZ69" s="6">
        <v>6275.0856061000004</v>
      </c>
      <c r="BA69" s="6">
        <v>11.4609881804388</v>
      </c>
      <c r="BB69" s="6">
        <v>4.8484339239301999</v>
      </c>
      <c r="BC69" s="6">
        <v>11.809820607284999</v>
      </c>
      <c r="BD69" s="6">
        <v>3692.1892750000002</v>
      </c>
      <c r="BE69" s="6">
        <v>11.664780443582201</v>
      </c>
      <c r="BF69" s="6">
        <v>2.8527635889268801</v>
      </c>
      <c r="BG69" s="6">
        <v>12.536160286412001</v>
      </c>
      <c r="BH69" s="6">
        <v>6576.7659643999996</v>
      </c>
      <c r="BI69" s="6">
        <v>9.7791523112839194</v>
      </c>
      <c r="BJ69" s="6">
        <v>5.0815267253962597</v>
      </c>
      <c r="BK69" s="6">
        <v>10.627470761718</v>
      </c>
    </row>
    <row r="70" spans="1:63" x14ac:dyDescent="0.25">
      <c r="A70" t="s">
        <v>1250</v>
      </c>
    </row>
    <row r="71" spans="1:63" x14ac:dyDescent="0.25">
      <c r="A71" t="s">
        <v>1251</v>
      </c>
    </row>
    <row r="72" spans="1:63" x14ac:dyDescent="0.25">
      <c r="A72" t="s">
        <v>1252</v>
      </c>
    </row>
    <row r="73" spans="1:63" x14ac:dyDescent="0.25">
      <c r="A73" t="s">
        <v>1253</v>
      </c>
    </row>
    <row r="74" spans="1:63" x14ac:dyDescent="0.25">
      <c r="A74" t="s">
        <v>1254</v>
      </c>
    </row>
    <row r="77" spans="1:63" x14ac:dyDescent="0.25">
      <c r="L77" s="7" t="str">
        <f>HYPERLINK("#'Indice'!A1", "Ir al índice")</f>
        <v>Ir al índice</v>
      </c>
    </row>
    <row r="78" spans="1:63" ht="17.25" x14ac:dyDescent="0.3">
      <c r="A78" s="4" t="s">
        <v>762</v>
      </c>
    </row>
    <row r="79" spans="1:63" x14ac:dyDescent="0.25">
      <c r="A79" s="5" t="s">
        <v>10</v>
      </c>
      <c r="B79" s="5" t="s">
        <v>54</v>
      </c>
      <c r="C79" s="5" t="s">
        <v>5</v>
      </c>
      <c r="D79" s="5" t="s">
        <v>318</v>
      </c>
      <c r="E79" s="5" t="s">
        <v>319</v>
      </c>
      <c r="F79" s="5" t="s">
        <v>320</v>
      </c>
      <c r="G79" s="5" t="s">
        <v>321</v>
      </c>
      <c r="H79" s="5" t="s">
        <v>322</v>
      </c>
      <c r="I79" s="5" t="s">
        <v>323</v>
      </c>
      <c r="J79" s="5" t="s">
        <v>324</v>
      </c>
      <c r="K79" s="5" t="s">
        <v>325</v>
      </c>
      <c r="L79" s="5" t="s">
        <v>326</v>
      </c>
      <c r="M79" s="5" t="s">
        <v>327</v>
      </c>
      <c r="N79" s="5" t="s">
        <v>328</v>
      </c>
      <c r="O79" s="5" t="s">
        <v>329</v>
      </c>
      <c r="P79" s="5" t="s">
        <v>330</v>
      </c>
      <c r="Q79" s="5" t="s">
        <v>331</v>
      </c>
      <c r="R79" s="5" t="s">
        <v>332</v>
      </c>
      <c r="S79" s="5" t="s">
        <v>333</v>
      </c>
      <c r="T79" s="5" t="s">
        <v>334</v>
      </c>
      <c r="U79" s="5" t="s">
        <v>335</v>
      </c>
      <c r="V79" s="5" t="s">
        <v>336</v>
      </c>
      <c r="W79" s="5" t="s">
        <v>337</v>
      </c>
      <c r="X79" s="5" t="s">
        <v>338</v>
      </c>
      <c r="Y79" s="5" t="s">
        <v>339</v>
      </c>
      <c r="Z79" s="5" t="s">
        <v>340</v>
      </c>
      <c r="AA79" s="5" t="s">
        <v>341</v>
      </c>
      <c r="AB79" s="5" t="s">
        <v>342</v>
      </c>
      <c r="AC79" s="5" t="s">
        <v>343</v>
      </c>
      <c r="AD79" s="5" t="s">
        <v>344</v>
      </c>
      <c r="AE79" s="5" t="s">
        <v>345</v>
      </c>
      <c r="AF79" s="5" t="s">
        <v>346</v>
      </c>
      <c r="AG79" s="5" t="s">
        <v>347</v>
      </c>
      <c r="AH79" s="5" t="s">
        <v>348</v>
      </c>
      <c r="AI79" s="5" t="s">
        <v>349</v>
      </c>
      <c r="AJ79" s="5" t="s">
        <v>350</v>
      </c>
      <c r="AK79" s="5" t="s">
        <v>351</v>
      </c>
      <c r="AL79" s="5" t="s">
        <v>352</v>
      </c>
      <c r="AM79" s="5" t="s">
        <v>353</v>
      </c>
      <c r="AN79" s="5" t="s">
        <v>354</v>
      </c>
      <c r="AO79" s="5" t="s">
        <v>355</v>
      </c>
      <c r="AP79" s="5" t="s">
        <v>356</v>
      </c>
      <c r="AQ79" s="5" t="s">
        <v>357</v>
      </c>
      <c r="AR79" s="5" t="s">
        <v>358</v>
      </c>
      <c r="AS79" s="5" t="s">
        <v>359</v>
      </c>
      <c r="AT79" s="5" t="s">
        <v>360</v>
      </c>
      <c r="AU79" s="5" t="s">
        <v>361</v>
      </c>
      <c r="AV79" s="5" t="s">
        <v>362</v>
      </c>
      <c r="AW79" s="5" t="s">
        <v>363</v>
      </c>
      <c r="AX79" s="5" t="s">
        <v>364</v>
      </c>
      <c r="AY79" s="5" t="s">
        <v>365</v>
      </c>
      <c r="AZ79" s="5" t="s">
        <v>366</v>
      </c>
      <c r="BA79" s="5" t="s">
        <v>367</v>
      </c>
      <c r="BB79" s="5" t="s">
        <v>368</v>
      </c>
      <c r="BC79" s="5" t="s">
        <v>369</v>
      </c>
      <c r="BD79" s="5" t="s">
        <v>370</v>
      </c>
      <c r="BE79" s="5" t="s">
        <v>371</v>
      </c>
      <c r="BF79" s="5" t="s">
        <v>372</v>
      </c>
      <c r="BG79" s="5" t="s">
        <v>373</v>
      </c>
      <c r="BH79" s="5" t="s">
        <v>374</v>
      </c>
      <c r="BI79" s="5" t="s">
        <v>375</v>
      </c>
      <c r="BJ79" s="5" t="s">
        <v>376</v>
      </c>
      <c r="BK79" s="5" t="s">
        <v>377</v>
      </c>
    </row>
    <row r="80" spans="1:63" x14ac:dyDescent="0.25">
      <c r="A80" s="6" t="s">
        <v>55</v>
      </c>
      <c r="B80" s="6" t="s">
        <v>56</v>
      </c>
      <c r="C80" s="6" t="s">
        <v>9</v>
      </c>
      <c r="D80" s="6">
        <v>26477.7043624</v>
      </c>
      <c r="E80" s="6">
        <v>5.0811944172236796</v>
      </c>
      <c r="F80" s="6">
        <v>4.6173832211985699</v>
      </c>
      <c r="G80" s="6">
        <v>4.5942957535883604</v>
      </c>
      <c r="H80" s="6">
        <v>29595.893114899998</v>
      </c>
      <c r="I80" s="6">
        <v>4.7549455099330098</v>
      </c>
      <c r="J80" s="6">
        <v>5.1611566627802103</v>
      </c>
      <c r="K80" s="6">
        <v>4.2546133363657397</v>
      </c>
      <c r="L80" s="6">
        <v>32688.402522799999</v>
      </c>
      <c r="M80" s="6">
        <v>4.4449631730425896</v>
      </c>
      <c r="N80" s="6">
        <v>5.7004519451806699</v>
      </c>
      <c r="O80" s="6">
        <v>3.8960528660078602</v>
      </c>
      <c r="P80" s="6">
        <v>31237.632279099998</v>
      </c>
      <c r="Q80" s="6">
        <v>4.0477637331803598</v>
      </c>
      <c r="R80" s="6">
        <v>5.4474556094942796</v>
      </c>
      <c r="S80" s="6">
        <v>3.6449802337236998</v>
      </c>
      <c r="T80" s="6">
        <v>43570.9847783</v>
      </c>
      <c r="U80" s="6">
        <v>3.49089561731508</v>
      </c>
      <c r="V80" s="6">
        <v>7.5982393070342802</v>
      </c>
      <c r="W80" s="6">
        <v>3.2113605694587002</v>
      </c>
      <c r="X80" s="6">
        <v>47400.461774700001</v>
      </c>
      <c r="Y80" s="6">
        <v>3.6452034624095302</v>
      </c>
      <c r="Z80" s="6">
        <v>8.2660525957970705</v>
      </c>
      <c r="AA80" s="6">
        <v>3.4708493160157001</v>
      </c>
      <c r="AB80" s="6">
        <v>47714.443114299997</v>
      </c>
      <c r="AC80" s="6">
        <v>3.39946074427522</v>
      </c>
      <c r="AD80" s="6">
        <v>8.3208070469154691</v>
      </c>
      <c r="AE80" s="6">
        <v>3.3744389118153899</v>
      </c>
      <c r="AF80" s="6">
        <v>52392.702323199999</v>
      </c>
      <c r="AG80" s="6">
        <v>3.3100996523700901</v>
      </c>
      <c r="AH80" s="6">
        <v>9.1366374255591598</v>
      </c>
      <c r="AI80" s="6">
        <v>3.2123731794681301</v>
      </c>
      <c r="AJ80" s="6">
        <v>44397.593778399998</v>
      </c>
      <c r="AK80" s="6">
        <v>3.6379724507406599</v>
      </c>
      <c r="AL80" s="6">
        <v>7.7423896637008998</v>
      </c>
      <c r="AM80" s="6">
        <v>3.4641447261760199</v>
      </c>
      <c r="AN80" s="6">
        <v>38917.160390899997</v>
      </c>
      <c r="AO80" s="6">
        <v>4.15907663766819</v>
      </c>
      <c r="AP80" s="6">
        <v>6.7866700581797401</v>
      </c>
      <c r="AQ80" s="6">
        <v>3.865256716497</v>
      </c>
      <c r="AR80" s="6">
        <v>35759.257136699998</v>
      </c>
      <c r="AS80" s="6">
        <v>3.9919355412204101</v>
      </c>
      <c r="AT80" s="6">
        <v>6.2359709001055297</v>
      </c>
      <c r="AU80" s="6">
        <v>3.8603282980160598</v>
      </c>
      <c r="AV80" s="6">
        <v>33592.2091411</v>
      </c>
      <c r="AW80" s="6">
        <v>3.38000297343627</v>
      </c>
      <c r="AX80" s="6">
        <v>5.8580646089308104</v>
      </c>
      <c r="AY80" s="6">
        <v>3.3238586155221399</v>
      </c>
      <c r="AZ80" s="6">
        <v>30890.535559</v>
      </c>
      <c r="BA80" s="6">
        <v>3.81168483280524</v>
      </c>
      <c r="BB80" s="6">
        <v>5.3869262467675503</v>
      </c>
      <c r="BC80" s="6">
        <v>3.72982984215392</v>
      </c>
      <c r="BD80" s="6">
        <v>25616.3048844</v>
      </c>
      <c r="BE80" s="6">
        <v>3.9845944883977702</v>
      </c>
      <c r="BF80" s="6">
        <v>4.4671658367143401</v>
      </c>
      <c r="BG80" s="6">
        <v>4.0308406266215897</v>
      </c>
      <c r="BH80" s="6">
        <v>53183.9939572</v>
      </c>
      <c r="BI80" s="6">
        <v>3.4477772472008001</v>
      </c>
      <c r="BJ80" s="6">
        <v>9.2746288716414291</v>
      </c>
      <c r="BK80" s="6">
        <v>3.4584562722766199</v>
      </c>
    </row>
    <row r="81" spans="1:63" x14ac:dyDescent="0.25">
      <c r="A81" s="6" t="s">
        <v>57</v>
      </c>
      <c r="B81" s="6" t="s">
        <v>58</v>
      </c>
      <c r="C81" s="6" t="s">
        <v>9</v>
      </c>
      <c r="D81" s="6">
        <v>6815.0163322999997</v>
      </c>
      <c r="E81" s="6">
        <v>9.1655401347163394</v>
      </c>
      <c r="F81" s="6">
        <v>3.9088276293495001</v>
      </c>
      <c r="G81" s="6">
        <v>8.09253027414867</v>
      </c>
      <c r="H81" s="6">
        <v>8950.3231973999991</v>
      </c>
      <c r="I81" s="6">
        <v>8.7339804062259603</v>
      </c>
      <c r="J81" s="6">
        <v>5.1335563848601602</v>
      </c>
      <c r="K81" s="6">
        <v>7.2606896597874897</v>
      </c>
      <c r="L81" s="6">
        <v>7760.1931310999998</v>
      </c>
      <c r="M81" s="6">
        <v>7.8448034001623901</v>
      </c>
      <c r="N81" s="6">
        <v>4.4509441857338503</v>
      </c>
      <c r="O81" s="6">
        <v>6.8355710074818203</v>
      </c>
      <c r="P81" s="6">
        <v>8705.4707304999993</v>
      </c>
      <c r="Q81" s="6">
        <v>6.6932937091264302</v>
      </c>
      <c r="R81" s="6">
        <v>4.9931185574118304</v>
      </c>
      <c r="S81" s="6">
        <v>6.0201798629853096</v>
      </c>
      <c r="T81" s="6">
        <v>11970.790580700001</v>
      </c>
      <c r="U81" s="6">
        <v>6.1987652479444</v>
      </c>
      <c r="V81" s="6">
        <v>6.8659786984259803</v>
      </c>
      <c r="W81" s="6">
        <v>6.0402529350802698</v>
      </c>
      <c r="X81" s="6">
        <v>18245.288572199999</v>
      </c>
      <c r="Y81" s="6">
        <v>5.8244290184342598</v>
      </c>
      <c r="Z81" s="6">
        <v>10.4647860839977</v>
      </c>
      <c r="AA81" s="6">
        <v>5.3501613321128998</v>
      </c>
      <c r="AB81" s="6">
        <v>18519.816207700002</v>
      </c>
      <c r="AC81" s="6">
        <v>4.7495789452310797</v>
      </c>
      <c r="AD81" s="6">
        <v>10.6222444310271</v>
      </c>
      <c r="AE81" s="6">
        <v>4.8961667993125602</v>
      </c>
      <c r="AF81" s="6">
        <v>16814.010926200001</v>
      </c>
      <c r="AG81" s="6">
        <v>4.9522719402142501</v>
      </c>
      <c r="AH81" s="6">
        <v>9.6438610362558208</v>
      </c>
      <c r="AI81" s="6">
        <v>4.8236409157545301</v>
      </c>
      <c r="AJ81" s="6">
        <v>15430.622198700001</v>
      </c>
      <c r="AK81" s="6">
        <v>5.5116760719828202</v>
      </c>
      <c r="AL81" s="6">
        <v>8.8504032048264207</v>
      </c>
      <c r="AM81" s="6">
        <v>4.8412259170163203</v>
      </c>
      <c r="AN81" s="6">
        <v>11438.489838699999</v>
      </c>
      <c r="AO81" s="6">
        <v>6.4977433983878301</v>
      </c>
      <c r="AP81" s="6">
        <v>6.5606717488899298</v>
      </c>
      <c r="AQ81" s="6">
        <v>5.6627101733615604</v>
      </c>
      <c r="AR81" s="6">
        <v>10516.3378823</v>
      </c>
      <c r="AS81" s="6">
        <v>5.9299469625183203</v>
      </c>
      <c r="AT81" s="6">
        <v>6.0317613442954201</v>
      </c>
      <c r="AU81" s="6">
        <v>5.2161542660331497</v>
      </c>
      <c r="AV81" s="6">
        <v>10303.0486372</v>
      </c>
      <c r="AW81" s="6">
        <v>5.5530576794507898</v>
      </c>
      <c r="AX81" s="6">
        <v>5.9094269501225698</v>
      </c>
      <c r="AY81" s="6">
        <v>4.9206810396984801</v>
      </c>
      <c r="AZ81" s="6">
        <v>8231.2267351999999</v>
      </c>
      <c r="BA81" s="6">
        <v>5.98392237320164</v>
      </c>
      <c r="BB81" s="6">
        <v>4.7211106939682903</v>
      </c>
      <c r="BC81" s="6">
        <v>5.7174486619967899</v>
      </c>
      <c r="BD81" s="6">
        <v>7551.6943456999998</v>
      </c>
      <c r="BE81" s="6">
        <v>7.2918304439905501</v>
      </c>
      <c r="BF81" s="6">
        <v>4.3313574124498802</v>
      </c>
      <c r="BG81" s="6">
        <v>6.7440093459890802</v>
      </c>
      <c r="BH81" s="6">
        <v>13097.0403296</v>
      </c>
      <c r="BI81" s="6">
        <v>6.2134619468353902</v>
      </c>
      <c r="BJ81" s="6">
        <v>7.5119516383855398</v>
      </c>
      <c r="BK81" s="6">
        <v>5.9956259383951398</v>
      </c>
    </row>
    <row r="82" spans="1:63" x14ac:dyDescent="0.25">
      <c r="A82" s="6" t="s">
        <v>59</v>
      </c>
      <c r="B82" s="6" t="s">
        <v>60</v>
      </c>
      <c r="C82" s="6" t="s">
        <v>9</v>
      </c>
      <c r="D82" s="6">
        <v>6093.978916</v>
      </c>
      <c r="E82" s="6">
        <v>5.78224555133162</v>
      </c>
      <c r="F82" s="6">
        <v>5.6572130801411298</v>
      </c>
      <c r="G82" s="6">
        <v>5.2963256738285898</v>
      </c>
      <c r="H82" s="6">
        <v>6629.7925969999997</v>
      </c>
      <c r="I82" s="6">
        <v>6.1633795503317002</v>
      </c>
      <c r="J82" s="6">
        <v>6.1546240831088603</v>
      </c>
      <c r="K82" s="6">
        <v>5.3545974560596798</v>
      </c>
      <c r="L82" s="6">
        <v>7283.2284877000002</v>
      </c>
      <c r="M82" s="6">
        <v>5.3902053384961297</v>
      </c>
      <c r="N82" s="6">
        <v>6.7612271119109604</v>
      </c>
      <c r="O82" s="6">
        <v>4.5152296083560897</v>
      </c>
      <c r="P82" s="6">
        <v>7991.7364312</v>
      </c>
      <c r="Q82" s="6">
        <v>5.31561674462034</v>
      </c>
      <c r="R82" s="6">
        <v>7.4189550858014499</v>
      </c>
      <c r="S82" s="6">
        <v>4.3667033419753798</v>
      </c>
      <c r="T82" s="6">
        <v>10050.263569000001</v>
      </c>
      <c r="U82" s="6">
        <v>4.5939146802046897</v>
      </c>
      <c r="V82" s="6">
        <v>9.3299440817121297</v>
      </c>
      <c r="W82" s="6">
        <v>4.11341570957849</v>
      </c>
      <c r="X82" s="6">
        <v>10903.0096297</v>
      </c>
      <c r="Y82" s="6">
        <v>4.71737131815458</v>
      </c>
      <c r="Z82" s="6">
        <v>10.121572381568001</v>
      </c>
      <c r="AA82" s="6">
        <v>4.1201118583609802</v>
      </c>
      <c r="AB82" s="6">
        <v>9453.1205743999999</v>
      </c>
      <c r="AC82" s="6">
        <v>4.5325003485303199</v>
      </c>
      <c r="AD82" s="6">
        <v>8.7755993413822502</v>
      </c>
      <c r="AE82" s="6">
        <v>4.3210998042133699</v>
      </c>
      <c r="AF82" s="6">
        <v>8627.9791564000006</v>
      </c>
      <c r="AG82" s="6">
        <v>4.2973869465407004</v>
      </c>
      <c r="AH82" s="6">
        <v>8.0095972125235892</v>
      </c>
      <c r="AI82" s="6">
        <v>4.0326113486616197</v>
      </c>
      <c r="AJ82" s="6">
        <v>8018.4802229999996</v>
      </c>
      <c r="AK82" s="6">
        <v>5.4972392578262204</v>
      </c>
      <c r="AL82" s="6">
        <v>7.4437821045471697</v>
      </c>
      <c r="AM82" s="6">
        <v>5.1457023545292602</v>
      </c>
      <c r="AN82" s="6">
        <v>6644.2238613999998</v>
      </c>
      <c r="AO82" s="6">
        <v>5.4247929849297796</v>
      </c>
      <c r="AP82" s="6">
        <v>6.1680210342391497</v>
      </c>
      <c r="AQ82" s="6">
        <v>5.0558635750015402</v>
      </c>
      <c r="AR82" s="6">
        <v>6585.1865608999997</v>
      </c>
      <c r="AS82" s="6">
        <v>5.6516164325635501</v>
      </c>
      <c r="AT82" s="6">
        <v>6.1132150374989997</v>
      </c>
      <c r="AU82" s="6">
        <v>5.3322150452838901</v>
      </c>
      <c r="AV82" s="6">
        <v>5227.1193592</v>
      </c>
      <c r="AW82" s="6">
        <v>4.8650658937868299</v>
      </c>
      <c r="AX82" s="6">
        <v>4.8524828224602903</v>
      </c>
      <c r="AY82" s="6">
        <v>4.8813857533767298</v>
      </c>
      <c r="AZ82" s="6">
        <v>4583.1127125000003</v>
      </c>
      <c r="BA82" s="6">
        <v>5.4471502326222403</v>
      </c>
      <c r="BB82" s="6">
        <v>4.2546332276998804</v>
      </c>
      <c r="BC82" s="6">
        <v>5.5795792110595199</v>
      </c>
      <c r="BD82" s="6">
        <v>3923.7838350000002</v>
      </c>
      <c r="BE82" s="6">
        <v>5.9461621663137096</v>
      </c>
      <c r="BF82" s="6">
        <v>3.6425595724867699</v>
      </c>
      <c r="BG82" s="6">
        <v>6.0504618531027496</v>
      </c>
      <c r="BH82" s="6">
        <v>5705.4964602999999</v>
      </c>
      <c r="BI82" s="6">
        <v>5.2157302717346203</v>
      </c>
      <c r="BJ82" s="6">
        <v>5.2965738229193597</v>
      </c>
      <c r="BK82" s="6">
        <v>5.42897687795179</v>
      </c>
    </row>
    <row r="83" spans="1:63" x14ac:dyDescent="0.25">
      <c r="A83" s="6" t="s">
        <v>61</v>
      </c>
      <c r="B83" s="6" t="s">
        <v>62</v>
      </c>
      <c r="C83" s="6" t="s">
        <v>9</v>
      </c>
      <c r="D83" s="6">
        <v>22272.592158200001</v>
      </c>
      <c r="E83" s="6">
        <v>4.7526834386199202</v>
      </c>
      <c r="F83" s="6">
        <v>5.5437209831348397</v>
      </c>
      <c r="G83" s="6">
        <v>4.1998805396876397</v>
      </c>
      <c r="H83" s="6">
        <v>29843.675770000002</v>
      </c>
      <c r="I83" s="6">
        <v>4.1033925198869703</v>
      </c>
      <c r="J83" s="6">
        <v>7.4281884391759299</v>
      </c>
      <c r="K83" s="6">
        <v>3.5045055215862302</v>
      </c>
      <c r="L83" s="6">
        <v>32889.732071899998</v>
      </c>
      <c r="M83" s="6">
        <v>3.9098780691943902</v>
      </c>
      <c r="N83" s="6">
        <v>8.1863618083424008</v>
      </c>
      <c r="O83" s="6">
        <v>3.3373316520825602</v>
      </c>
      <c r="P83" s="6">
        <v>32006.5871076</v>
      </c>
      <c r="Q83" s="6">
        <v>4.0360001774478604</v>
      </c>
      <c r="R83" s="6">
        <v>7.9665441402881099</v>
      </c>
      <c r="S83" s="6">
        <v>3.4902406206969601</v>
      </c>
      <c r="T83" s="6">
        <v>34498.412891599997</v>
      </c>
      <c r="U83" s="6">
        <v>3.7405164661163699</v>
      </c>
      <c r="V83" s="6">
        <v>8.5867677221216798</v>
      </c>
      <c r="W83" s="6">
        <v>3.39180251524551</v>
      </c>
      <c r="X83" s="6">
        <v>34582.161600699998</v>
      </c>
      <c r="Y83" s="6">
        <v>3.42974631580786</v>
      </c>
      <c r="Z83" s="6">
        <v>8.6076130495380099</v>
      </c>
      <c r="AA83" s="6">
        <v>3.1520139472864601</v>
      </c>
      <c r="AB83" s="6">
        <v>31745.842396299999</v>
      </c>
      <c r="AC83" s="6">
        <v>3.7937695239615499</v>
      </c>
      <c r="AD83" s="6">
        <v>7.9016439294366698</v>
      </c>
      <c r="AE83" s="6">
        <v>3.54816125945313</v>
      </c>
      <c r="AF83" s="6">
        <v>30105.5274704</v>
      </c>
      <c r="AG83" s="6">
        <v>4.2184549224885703</v>
      </c>
      <c r="AH83" s="6">
        <v>7.4933641832323996</v>
      </c>
      <c r="AI83" s="6">
        <v>3.8106336302764698</v>
      </c>
      <c r="AJ83" s="6">
        <v>29036.486377500001</v>
      </c>
      <c r="AK83" s="6">
        <v>3.8951300699638298</v>
      </c>
      <c r="AL83" s="6">
        <v>7.2272763611931801</v>
      </c>
      <c r="AM83" s="6">
        <v>3.7356964554630201</v>
      </c>
      <c r="AN83" s="6">
        <v>23759.018539000001</v>
      </c>
      <c r="AO83" s="6">
        <v>4.2785019673756004</v>
      </c>
      <c r="AP83" s="6">
        <v>5.9136973674997897</v>
      </c>
      <c r="AQ83" s="6">
        <v>4.1196100942285296</v>
      </c>
      <c r="AR83" s="6">
        <v>25496.466200499999</v>
      </c>
      <c r="AS83" s="6">
        <v>3.9297556874798798</v>
      </c>
      <c r="AT83" s="6">
        <v>6.3461537690601304</v>
      </c>
      <c r="AU83" s="6">
        <v>3.8601741319018199</v>
      </c>
      <c r="AV83" s="6">
        <v>21916.3177325</v>
      </c>
      <c r="AW83" s="6">
        <v>3.8543573900471899</v>
      </c>
      <c r="AX83" s="6">
        <v>5.4550431141432698</v>
      </c>
      <c r="AY83" s="6">
        <v>3.9720495507689102</v>
      </c>
      <c r="AZ83" s="6">
        <v>17590.805455900001</v>
      </c>
      <c r="BA83" s="6">
        <v>4.21827243028617</v>
      </c>
      <c r="BB83" s="6">
        <v>4.3784089711449496</v>
      </c>
      <c r="BC83" s="6">
        <v>4.3977436542789601</v>
      </c>
      <c r="BD83" s="6">
        <v>13596.8220413</v>
      </c>
      <c r="BE83" s="6">
        <v>5.3213591830072904</v>
      </c>
      <c r="BF83" s="6">
        <v>3.3842934454557301</v>
      </c>
      <c r="BG83" s="6">
        <v>5.4330430203073297</v>
      </c>
      <c r="BH83" s="6">
        <v>22422.0547721</v>
      </c>
      <c r="BI83" s="6">
        <v>4.2083583714836799</v>
      </c>
      <c r="BJ83" s="6">
        <v>5.5809227162329096</v>
      </c>
      <c r="BK83" s="6">
        <v>4.3260545812210696</v>
      </c>
    </row>
    <row r="84" spans="1:63" x14ac:dyDescent="0.25">
      <c r="A84" s="6" t="s">
        <v>63</v>
      </c>
      <c r="B84" s="6" t="s">
        <v>64</v>
      </c>
      <c r="C84" s="6" t="s">
        <v>9</v>
      </c>
      <c r="D84" s="6">
        <v>26675.738075400001</v>
      </c>
      <c r="E84" s="6">
        <v>4.5165645343969798</v>
      </c>
      <c r="F84" s="6">
        <v>6.7403825738633403</v>
      </c>
      <c r="G84" s="6">
        <v>3.91249145256233</v>
      </c>
      <c r="H84" s="6">
        <v>33039.925378</v>
      </c>
      <c r="I84" s="6">
        <v>3.9702828680674802</v>
      </c>
      <c r="J84" s="6">
        <v>8.3484751810855702</v>
      </c>
      <c r="K84" s="6">
        <v>3.49115905810232</v>
      </c>
      <c r="L84" s="6">
        <v>34307.336548500003</v>
      </c>
      <c r="M84" s="6">
        <v>3.7397895674830299</v>
      </c>
      <c r="N84" s="6">
        <v>8.6687225962990198</v>
      </c>
      <c r="O84" s="6">
        <v>3.1916649083510999</v>
      </c>
      <c r="P84" s="6">
        <v>33545.601150800001</v>
      </c>
      <c r="Q84" s="6">
        <v>3.6744653791403801</v>
      </c>
      <c r="R84" s="6">
        <v>8.4762485216908701</v>
      </c>
      <c r="S84" s="6">
        <v>3.3633305462810501</v>
      </c>
      <c r="T84" s="6">
        <v>35919.398853400002</v>
      </c>
      <c r="U84" s="6">
        <v>3.7134989889732299</v>
      </c>
      <c r="V84" s="6">
        <v>9.0760559055861698</v>
      </c>
      <c r="W84" s="6">
        <v>3.4188314499203201</v>
      </c>
      <c r="X84" s="6">
        <v>37079.187220500004</v>
      </c>
      <c r="Y84" s="6">
        <v>3.7024368409649902</v>
      </c>
      <c r="Z84" s="6">
        <v>9.3691093640087306</v>
      </c>
      <c r="AA84" s="6">
        <v>3.45098573193208</v>
      </c>
      <c r="AB84" s="6">
        <v>31019.9769676</v>
      </c>
      <c r="AC84" s="6">
        <v>4.0111004059934601</v>
      </c>
      <c r="AD84" s="6">
        <v>7.8380778669764304</v>
      </c>
      <c r="AE84" s="6">
        <v>3.7444566278623701</v>
      </c>
      <c r="AF84" s="6">
        <v>31056.267307900001</v>
      </c>
      <c r="AG84" s="6">
        <v>4.2178531789765499</v>
      </c>
      <c r="AH84" s="6">
        <v>7.8472476517698704</v>
      </c>
      <c r="AI84" s="6">
        <v>3.85753036078026</v>
      </c>
      <c r="AJ84" s="6">
        <v>26914.0923468</v>
      </c>
      <c r="AK84" s="6">
        <v>4.3039392829676499</v>
      </c>
      <c r="AL84" s="6">
        <v>6.8006095476328801</v>
      </c>
      <c r="AM84" s="6">
        <v>4.0830057526227801</v>
      </c>
      <c r="AN84" s="6">
        <v>23203.144775600002</v>
      </c>
      <c r="AO84" s="6">
        <v>4.5063068514351796</v>
      </c>
      <c r="AP84" s="6">
        <v>5.8629332865024102</v>
      </c>
      <c r="AQ84" s="6">
        <v>4.41032574108677</v>
      </c>
      <c r="AR84" s="6">
        <v>20267.331389899999</v>
      </c>
      <c r="AS84" s="6">
        <v>4.9063372931874802</v>
      </c>
      <c r="AT84" s="6">
        <v>5.1211166841218496</v>
      </c>
      <c r="AU84" s="6">
        <v>4.9465525767798404</v>
      </c>
      <c r="AV84" s="6">
        <v>16771.175147599999</v>
      </c>
      <c r="AW84" s="6">
        <v>5.1243407074960601</v>
      </c>
      <c r="AX84" s="6">
        <v>4.2377135503643499</v>
      </c>
      <c r="AY84" s="6">
        <v>5.1852162149330896</v>
      </c>
      <c r="AZ84" s="6">
        <v>17212.0474412</v>
      </c>
      <c r="BA84" s="6">
        <v>5.2977427106889499</v>
      </c>
      <c r="BB84" s="6">
        <v>4.3491124521184901</v>
      </c>
      <c r="BC84" s="6">
        <v>5.3120727279490598</v>
      </c>
      <c r="BD84" s="6">
        <v>12645.1069959</v>
      </c>
      <c r="BE84" s="6">
        <v>6.67177634479666</v>
      </c>
      <c r="BF84" s="6">
        <v>3.1951452889096399</v>
      </c>
      <c r="BG84" s="6">
        <v>6.7330162110748502</v>
      </c>
      <c r="BH84" s="6">
        <v>16103.6704169</v>
      </c>
      <c r="BI84" s="6">
        <v>5.6148171462299397</v>
      </c>
      <c r="BJ84" s="6">
        <v>4.0690495290703801</v>
      </c>
      <c r="BK84" s="6">
        <v>5.7525835678773296</v>
      </c>
    </row>
    <row r="85" spans="1:63" x14ac:dyDescent="0.25">
      <c r="A85" s="6" t="s">
        <v>65</v>
      </c>
      <c r="B85" s="6" t="s">
        <v>66</v>
      </c>
      <c r="C85" s="6" t="s">
        <v>9</v>
      </c>
      <c r="D85" s="6">
        <v>10483.989432</v>
      </c>
      <c r="E85" s="6">
        <v>11.6220443023985</v>
      </c>
      <c r="F85" s="6">
        <v>5.8087937505996301</v>
      </c>
      <c r="G85" s="6">
        <v>10.0234203057119</v>
      </c>
      <c r="H85" s="6">
        <v>11789.4894024</v>
      </c>
      <c r="I85" s="6">
        <v>8.5348057617504693</v>
      </c>
      <c r="J85" s="6">
        <v>6.5321233684568396</v>
      </c>
      <c r="K85" s="6">
        <v>7.2621865858840904</v>
      </c>
      <c r="L85" s="6">
        <v>13561.521166500001</v>
      </c>
      <c r="M85" s="6">
        <v>8.1574099115324206</v>
      </c>
      <c r="N85" s="6">
        <v>7.5139411300953496</v>
      </c>
      <c r="O85" s="6">
        <v>6.8491275444822302</v>
      </c>
      <c r="P85" s="6">
        <v>12773.890460500001</v>
      </c>
      <c r="Q85" s="6">
        <v>7.0406733816837503</v>
      </c>
      <c r="R85" s="6">
        <v>7.0775438642960902</v>
      </c>
      <c r="S85" s="6">
        <v>6.7760756467965502</v>
      </c>
      <c r="T85" s="6">
        <v>15448.903481699999</v>
      </c>
      <c r="U85" s="6">
        <v>6.3261769601141902</v>
      </c>
      <c r="V85" s="6">
        <v>8.5596703983892208</v>
      </c>
      <c r="W85" s="6">
        <v>5.9978286885990704</v>
      </c>
      <c r="X85" s="6">
        <v>17063.6027503</v>
      </c>
      <c r="Y85" s="6">
        <v>6.4668072185263696</v>
      </c>
      <c r="Z85" s="6">
        <v>9.4543159988428904</v>
      </c>
      <c r="AA85" s="6">
        <v>5.7056782507952599</v>
      </c>
      <c r="AB85" s="6">
        <v>13896.559855699999</v>
      </c>
      <c r="AC85" s="6">
        <v>6.7404884450631402</v>
      </c>
      <c r="AD85" s="6">
        <v>7.6995737708622203</v>
      </c>
      <c r="AE85" s="6">
        <v>6.3253477012157404</v>
      </c>
      <c r="AF85" s="6">
        <v>12892.7718886</v>
      </c>
      <c r="AG85" s="6">
        <v>7.4763704448575901</v>
      </c>
      <c r="AH85" s="6">
        <v>7.1434117003034299</v>
      </c>
      <c r="AI85" s="6">
        <v>6.4663071023279102</v>
      </c>
      <c r="AJ85" s="6">
        <v>12503.6964078</v>
      </c>
      <c r="AK85" s="6">
        <v>7.2065396312911103</v>
      </c>
      <c r="AL85" s="6">
        <v>6.9278392566223701</v>
      </c>
      <c r="AM85" s="6">
        <v>7.0239741931192698</v>
      </c>
      <c r="AN85" s="6">
        <v>11337.9598245</v>
      </c>
      <c r="AO85" s="6">
        <v>8.3905291895485998</v>
      </c>
      <c r="AP85" s="6">
        <v>6.28194740182425</v>
      </c>
      <c r="AQ85" s="6">
        <v>8.4458800548305497</v>
      </c>
      <c r="AR85" s="6">
        <v>13072.4092774</v>
      </c>
      <c r="AS85" s="6">
        <v>6.9762897658129699</v>
      </c>
      <c r="AT85" s="6">
        <v>7.2429421842097303</v>
      </c>
      <c r="AU85" s="6">
        <v>6.9288249690845296</v>
      </c>
      <c r="AV85" s="6">
        <v>10502.5891204</v>
      </c>
      <c r="AW85" s="6">
        <v>6.7724272420665601</v>
      </c>
      <c r="AX85" s="6">
        <v>5.8190991552780504</v>
      </c>
      <c r="AY85" s="6">
        <v>6.8797292973496198</v>
      </c>
      <c r="AZ85" s="6">
        <v>8442.1464049000006</v>
      </c>
      <c r="BA85" s="6">
        <v>6.6508926016586001</v>
      </c>
      <c r="BB85" s="6">
        <v>4.6774834710106399</v>
      </c>
      <c r="BC85" s="6">
        <v>6.90460764806316</v>
      </c>
      <c r="BD85" s="6">
        <v>5697.7435751000003</v>
      </c>
      <c r="BE85" s="6">
        <v>9.6786462578574692</v>
      </c>
      <c r="BF85" s="6">
        <v>3.1569105907851198</v>
      </c>
      <c r="BG85" s="6">
        <v>9.6661964450491809</v>
      </c>
      <c r="BH85" s="6">
        <v>11017.5209065</v>
      </c>
      <c r="BI85" s="6">
        <v>7.1575715412652201</v>
      </c>
      <c r="BJ85" s="6">
        <v>6.1044039584241698</v>
      </c>
      <c r="BK85" s="6">
        <v>7.5285887537361003</v>
      </c>
    </row>
    <row r="86" spans="1:63" x14ac:dyDescent="0.25">
      <c r="A86" s="6" t="s">
        <v>67</v>
      </c>
      <c r="B86" s="6" t="s">
        <v>68</v>
      </c>
      <c r="C86" s="6" t="s">
        <v>9</v>
      </c>
      <c r="D86" s="6">
        <v>43942.685346099999</v>
      </c>
      <c r="E86" s="6">
        <v>5.1592952127533502</v>
      </c>
      <c r="F86" s="6">
        <v>6.0687724613770602</v>
      </c>
      <c r="G86" s="6">
        <v>4.5759902113158901</v>
      </c>
      <c r="H86" s="6">
        <v>55123.333125600002</v>
      </c>
      <c r="I86" s="6">
        <v>4.1695293649173299</v>
      </c>
      <c r="J86" s="6">
        <v>7.6128930996622701</v>
      </c>
      <c r="K86" s="6">
        <v>3.8069468648634501</v>
      </c>
      <c r="L86" s="6">
        <v>59473.981526299998</v>
      </c>
      <c r="M86" s="6">
        <v>4.0070392538970401</v>
      </c>
      <c r="N86" s="6">
        <v>8.2137461198030994</v>
      </c>
      <c r="O86" s="6">
        <v>3.5706122186210401</v>
      </c>
      <c r="P86" s="6">
        <v>59173.5820666</v>
      </c>
      <c r="Q86" s="6">
        <v>3.71694341135855</v>
      </c>
      <c r="R86" s="6">
        <v>8.1722589882343009</v>
      </c>
      <c r="S86" s="6">
        <v>3.3828504509289599</v>
      </c>
      <c r="T86" s="6">
        <v>64579.417933999997</v>
      </c>
      <c r="U86" s="6">
        <v>3.7889915296287699</v>
      </c>
      <c r="V86" s="6">
        <v>8.9188403039734201</v>
      </c>
      <c r="W86" s="6">
        <v>3.4767769225247198</v>
      </c>
      <c r="X86" s="6">
        <v>70518.044557200003</v>
      </c>
      <c r="Y86" s="6">
        <v>3.7239958113061302</v>
      </c>
      <c r="Z86" s="6">
        <v>9.7390035103277501</v>
      </c>
      <c r="AA86" s="6">
        <v>3.4318641653822302</v>
      </c>
      <c r="AB86" s="6">
        <v>62097.882577600001</v>
      </c>
      <c r="AC86" s="6">
        <v>4.1823875610916899</v>
      </c>
      <c r="AD86" s="6">
        <v>8.5761240290293692</v>
      </c>
      <c r="AE86" s="6">
        <v>3.8074388416119902</v>
      </c>
      <c r="AF86" s="6">
        <v>55413.157223399998</v>
      </c>
      <c r="AG86" s="6">
        <v>3.8353373452969999</v>
      </c>
      <c r="AH86" s="6">
        <v>7.6529197045344803</v>
      </c>
      <c r="AI86" s="6">
        <v>3.56365512549716</v>
      </c>
      <c r="AJ86" s="6">
        <v>49400.294407499998</v>
      </c>
      <c r="AK86" s="6">
        <v>3.9637091638707398</v>
      </c>
      <c r="AL86" s="6">
        <v>6.8225039940751602</v>
      </c>
      <c r="AM86" s="6">
        <v>4.0354552093446499</v>
      </c>
      <c r="AN86" s="6">
        <v>44863.657831600001</v>
      </c>
      <c r="AO86" s="6">
        <v>4.57589141234559</v>
      </c>
      <c r="AP86" s="6">
        <v>6.1959647896034102</v>
      </c>
      <c r="AQ86" s="6">
        <v>4.4971249073574997</v>
      </c>
      <c r="AR86" s="6">
        <v>43260.607411999998</v>
      </c>
      <c r="AS86" s="6">
        <v>5.3612258301656404</v>
      </c>
      <c r="AT86" s="6">
        <v>5.9745730343193699</v>
      </c>
      <c r="AU86" s="6">
        <v>5.0635013570722496</v>
      </c>
      <c r="AV86" s="6">
        <v>35181.732459400002</v>
      </c>
      <c r="AW86" s="6">
        <v>4.7314043507211396</v>
      </c>
      <c r="AX86" s="6">
        <v>4.8588275252525399</v>
      </c>
      <c r="AY86" s="6">
        <v>4.7472004632274496</v>
      </c>
      <c r="AZ86" s="6">
        <v>27517.911396</v>
      </c>
      <c r="BA86" s="6">
        <v>5.0700846259737098</v>
      </c>
      <c r="BB86" s="6">
        <v>3.8004036749083299</v>
      </c>
      <c r="BC86" s="6">
        <v>5.28892916760294</v>
      </c>
      <c r="BD86" s="6">
        <v>21474.171458199999</v>
      </c>
      <c r="BE86" s="6">
        <v>6.0510328762632799</v>
      </c>
      <c r="BF86" s="6">
        <v>2.96572363181668</v>
      </c>
      <c r="BG86" s="6">
        <v>6.0828445703065803</v>
      </c>
      <c r="BH86" s="6">
        <v>32058.184683700001</v>
      </c>
      <c r="BI86" s="6">
        <v>5.74801738549787</v>
      </c>
      <c r="BJ86" s="6">
        <v>4.42744513308278</v>
      </c>
      <c r="BK86" s="6">
        <v>5.89234808190899</v>
      </c>
    </row>
    <row r="87" spans="1:63" x14ac:dyDescent="0.25">
      <c r="A87" s="6" t="s">
        <v>69</v>
      </c>
      <c r="B87" s="6" t="s">
        <v>70</v>
      </c>
      <c r="C87" s="6" t="s">
        <v>9</v>
      </c>
      <c r="D87" s="6">
        <v>51022.969092200001</v>
      </c>
      <c r="E87" s="6">
        <v>3.3951735733813102</v>
      </c>
      <c r="F87" s="6">
        <v>4.9324774061071404</v>
      </c>
      <c r="G87" s="6">
        <v>3.10511363617589</v>
      </c>
      <c r="H87" s="6">
        <v>66060.341713000002</v>
      </c>
      <c r="I87" s="6">
        <v>2.9847436136161298</v>
      </c>
      <c r="J87" s="6">
        <v>6.3861658530746297</v>
      </c>
      <c r="K87" s="6">
        <v>2.6784771173821502</v>
      </c>
      <c r="L87" s="6">
        <v>74338.689196000007</v>
      </c>
      <c r="M87" s="6">
        <v>2.7514879370571101</v>
      </c>
      <c r="N87" s="6">
        <v>7.18644781718407</v>
      </c>
      <c r="O87" s="6">
        <v>2.5106468618700299</v>
      </c>
      <c r="P87" s="6">
        <v>74744.934091000003</v>
      </c>
      <c r="Q87" s="6">
        <v>2.7344213717534598</v>
      </c>
      <c r="R87" s="6">
        <v>7.2257202037500701</v>
      </c>
      <c r="S87" s="6">
        <v>2.44692423843899</v>
      </c>
      <c r="T87" s="6">
        <v>88914.640775499996</v>
      </c>
      <c r="U87" s="6">
        <v>2.5883783171622499</v>
      </c>
      <c r="V87" s="6">
        <v>8.5955299054584309</v>
      </c>
      <c r="W87" s="6">
        <v>2.3064057401900402</v>
      </c>
      <c r="X87" s="6">
        <v>95633.733804899995</v>
      </c>
      <c r="Y87" s="6">
        <v>2.6666813929263502</v>
      </c>
      <c r="Z87" s="6">
        <v>9.2450760833211802</v>
      </c>
      <c r="AA87" s="6">
        <v>2.41842152062654</v>
      </c>
      <c r="AB87" s="6">
        <v>85979.604703100005</v>
      </c>
      <c r="AC87" s="6">
        <v>2.88054917044651</v>
      </c>
      <c r="AD87" s="6">
        <v>8.3117949646896605</v>
      </c>
      <c r="AE87" s="6">
        <v>2.73936883588765</v>
      </c>
      <c r="AF87" s="6">
        <v>82449.296772700007</v>
      </c>
      <c r="AG87" s="6">
        <v>2.71426886260197</v>
      </c>
      <c r="AH87" s="6">
        <v>7.9705140785884803</v>
      </c>
      <c r="AI87" s="6">
        <v>2.61243508064543</v>
      </c>
      <c r="AJ87" s="6">
        <v>78010.744866199995</v>
      </c>
      <c r="AK87" s="6">
        <v>2.6851458016326801</v>
      </c>
      <c r="AL87" s="6">
        <v>7.5414316989432804</v>
      </c>
      <c r="AM87" s="6">
        <v>2.5218562171713002</v>
      </c>
      <c r="AN87" s="6">
        <v>70153.819577999995</v>
      </c>
      <c r="AO87" s="6">
        <v>2.8768865063151998</v>
      </c>
      <c r="AP87" s="6">
        <v>6.7818893368457598</v>
      </c>
      <c r="AQ87" s="6">
        <v>2.6783239761380999</v>
      </c>
      <c r="AR87" s="6">
        <v>70295.071027400001</v>
      </c>
      <c r="AS87" s="6">
        <v>2.8845459887981901</v>
      </c>
      <c r="AT87" s="6">
        <v>6.7955443552647399</v>
      </c>
      <c r="AU87" s="6">
        <v>2.7666694059806698</v>
      </c>
      <c r="AV87" s="6">
        <v>55149.073318700001</v>
      </c>
      <c r="AW87" s="6">
        <v>3.2154798209756201</v>
      </c>
      <c r="AX87" s="6">
        <v>5.3313549358658996</v>
      </c>
      <c r="AY87" s="6">
        <v>3.1305425872143902</v>
      </c>
      <c r="AZ87" s="6">
        <v>46641.326554300002</v>
      </c>
      <c r="BA87" s="6">
        <v>3.32656562136818</v>
      </c>
      <c r="BB87" s="6">
        <v>4.5088965521435904</v>
      </c>
      <c r="BC87" s="6">
        <v>3.3725003310503499</v>
      </c>
      <c r="BD87" s="6">
        <v>34774.8451651</v>
      </c>
      <c r="BE87" s="6">
        <v>3.92202552874185</v>
      </c>
      <c r="BF87" s="6">
        <v>3.3617435662706598</v>
      </c>
      <c r="BG87" s="6">
        <v>3.9615676056695399</v>
      </c>
      <c r="BH87" s="6">
        <v>60259.754956600002</v>
      </c>
      <c r="BI87" s="6">
        <v>3.38101928907105</v>
      </c>
      <c r="BJ87" s="6">
        <v>5.8254132424923997</v>
      </c>
      <c r="BK87" s="6">
        <v>3.4503978410148899</v>
      </c>
    </row>
    <row r="88" spans="1:63" x14ac:dyDescent="0.25">
      <c r="A88" s="6" t="s">
        <v>71</v>
      </c>
      <c r="B88" s="6" t="s">
        <v>72</v>
      </c>
      <c r="C88" s="6" t="s">
        <v>9</v>
      </c>
      <c r="D88" s="6">
        <v>17505.602762899998</v>
      </c>
      <c r="E88" s="6">
        <v>5.0560772258398901</v>
      </c>
      <c r="F88" s="6">
        <v>4.4280229143631002</v>
      </c>
      <c r="G88" s="6">
        <v>4.6184333265690602</v>
      </c>
      <c r="H88" s="6">
        <v>22253.1184364</v>
      </c>
      <c r="I88" s="6">
        <v>4.4401046400717901</v>
      </c>
      <c r="J88" s="6">
        <v>5.6289017685953304</v>
      </c>
      <c r="K88" s="6">
        <v>3.9631471436620198</v>
      </c>
      <c r="L88" s="6">
        <v>25008.2788005</v>
      </c>
      <c r="M88" s="6">
        <v>4.1543873266301601</v>
      </c>
      <c r="N88" s="6">
        <v>6.3258165444084398</v>
      </c>
      <c r="O88" s="6">
        <v>3.6043157445535501</v>
      </c>
      <c r="P88" s="6">
        <v>24902.210806999999</v>
      </c>
      <c r="Q88" s="6">
        <v>3.97573354481242</v>
      </c>
      <c r="R88" s="6">
        <v>6.2989867624203599</v>
      </c>
      <c r="S88" s="6">
        <v>3.56744616220249</v>
      </c>
      <c r="T88" s="6">
        <v>34387.789194600002</v>
      </c>
      <c r="U88" s="6">
        <v>3.6876418676451101</v>
      </c>
      <c r="V88" s="6">
        <v>8.69835335522896</v>
      </c>
      <c r="W88" s="6">
        <v>3.2066733452247198</v>
      </c>
      <c r="X88" s="6">
        <v>34576.488763900001</v>
      </c>
      <c r="Y88" s="6">
        <v>3.4276315744264401</v>
      </c>
      <c r="Z88" s="6">
        <v>8.7460847031926896</v>
      </c>
      <c r="AA88" s="6">
        <v>3.2092780739618898</v>
      </c>
      <c r="AB88" s="6">
        <v>31054.508014800002</v>
      </c>
      <c r="AC88" s="6">
        <v>3.5258614859911699</v>
      </c>
      <c r="AD88" s="6">
        <v>7.8552035566141702</v>
      </c>
      <c r="AE88" s="6">
        <v>3.4276434369062301</v>
      </c>
      <c r="AF88" s="6">
        <v>30890.638546099999</v>
      </c>
      <c r="AG88" s="6">
        <v>3.5979648926338399</v>
      </c>
      <c r="AH88" s="6">
        <v>7.81375295521552</v>
      </c>
      <c r="AI88" s="6">
        <v>3.4645755262000599</v>
      </c>
      <c r="AJ88" s="6">
        <v>31232.5965965</v>
      </c>
      <c r="AK88" s="6">
        <v>3.6718714621298001</v>
      </c>
      <c r="AL88" s="6">
        <v>7.9002508669658802</v>
      </c>
      <c r="AM88" s="6">
        <v>3.4679228259454602</v>
      </c>
      <c r="AN88" s="6">
        <v>30001.0699761</v>
      </c>
      <c r="AO88" s="6">
        <v>3.46224406903753</v>
      </c>
      <c r="AP88" s="6">
        <v>7.5887375664163796</v>
      </c>
      <c r="AQ88" s="6">
        <v>3.3784394097071102</v>
      </c>
      <c r="AR88" s="6">
        <v>29825.236752500001</v>
      </c>
      <c r="AS88" s="6">
        <v>3.5477112579874399</v>
      </c>
      <c r="AT88" s="6">
        <v>7.5442607464089502</v>
      </c>
      <c r="AU88" s="6">
        <v>3.5028043518340199</v>
      </c>
      <c r="AV88" s="6">
        <v>23545.382962</v>
      </c>
      <c r="AW88" s="6">
        <v>3.9653690949250899</v>
      </c>
      <c r="AX88" s="6">
        <v>5.9557786552857204</v>
      </c>
      <c r="AY88" s="6">
        <v>3.9431728110703399</v>
      </c>
      <c r="AZ88" s="6">
        <v>18737.102742999999</v>
      </c>
      <c r="BA88" s="6">
        <v>4.4276720362458297</v>
      </c>
      <c r="BB88" s="6">
        <v>4.73952947627809</v>
      </c>
      <c r="BC88" s="6">
        <v>4.5100007487874398</v>
      </c>
      <c r="BD88" s="6">
        <v>15176.155076499999</v>
      </c>
      <c r="BE88" s="6">
        <v>4.9689277166978698</v>
      </c>
      <c r="BF88" s="6">
        <v>3.8387916909144701</v>
      </c>
      <c r="BG88" s="6">
        <v>5.0024342151169803</v>
      </c>
      <c r="BH88" s="6">
        <v>26240.590531000002</v>
      </c>
      <c r="BI88" s="6">
        <v>3.9101221502799501</v>
      </c>
      <c r="BJ88" s="6">
        <v>6.6375284376919401</v>
      </c>
      <c r="BK88" s="6">
        <v>3.96173822436789</v>
      </c>
    </row>
    <row r="89" spans="1:63" x14ac:dyDescent="0.25">
      <c r="A89" s="6" t="s">
        <v>73</v>
      </c>
      <c r="B89" s="6" t="s">
        <v>74</v>
      </c>
      <c r="C89" s="6" t="s">
        <v>9</v>
      </c>
      <c r="D89" s="6">
        <v>33493.779239700001</v>
      </c>
      <c r="E89" s="6">
        <v>4.9945172993090701</v>
      </c>
      <c r="F89" s="6">
        <v>4.1135607609637299</v>
      </c>
      <c r="G89" s="6">
        <v>4.5799849025186496</v>
      </c>
      <c r="H89" s="6">
        <v>45291.058039000003</v>
      </c>
      <c r="I89" s="6">
        <v>3.7626864316279902</v>
      </c>
      <c r="J89" s="6">
        <v>5.56245139846542</v>
      </c>
      <c r="K89" s="6">
        <v>3.3973374053766601</v>
      </c>
      <c r="L89" s="6">
        <v>49796.162715899998</v>
      </c>
      <c r="M89" s="6">
        <v>4.1399005158052402</v>
      </c>
      <c r="N89" s="6">
        <v>6.1157488239456699</v>
      </c>
      <c r="O89" s="6">
        <v>3.5676044211656799</v>
      </c>
      <c r="P89" s="6">
        <v>52915.771538300003</v>
      </c>
      <c r="Q89" s="6">
        <v>3.82643458576631</v>
      </c>
      <c r="R89" s="6">
        <v>6.4988856551029803</v>
      </c>
      <c r="S89" s="6">
        <v>3.41280776723438</v>
      </c>
      <c r="T89" s="6">
        <v>68371.914187100003</v>
      </c>
      <c r="U89" s="6">
        <v>3.4473555240738301</v>
      </c>
      <c r="V89" s="6">
        <v>8.3971420883632995</v>
      </c>
      <c r="W89" s="6">
        <v>3.1218249696614802</v>
      </c>
      <c r="X89" s="6">
        <v>70435.5538409</v>
      </c>
      <c r="Y89" s="6">
        <v>3.3743484570262399</v>
      </c>
      <c r="Z89" s="6">
        <v>8.6505893641660396</v>
      </c>
      <c r="AA89" s="6">
        <v>3.1308921057940502</v>
      </c>
      <c r="AB89" s="6">
        <v>69409.8960429</v>
      </c>
      <c r="AC89" s="6">
        <v>3.1080155942619898</v>
      </c>
      <c r="AD89" s="6">
        <v>8.5246225199399905</v>
      </c>
      <c r="AE89" s="6">
        <v>2.9888830060967599</v>
      </c>
      <c r="AF89" s="6">
        <v>64741.573072200001</v>
      </c>
      <c r="AG89" s="6">
        <v>3.38444462457461</v>
      </c>
      <c r="AH89" s="6">
        <v>7.9512793312139003</v>
      </c>
      <c r="AI89" s="6">
        <v>3.19297492835799</v>
      </c>
      <c r="AJ89" s="6">
        <v>61637.789154700004</v>
      </c>
      <c r="AK89" s="6">
        <v>3.5815790947374202</v>
      </c>
      <c r="AL89" s="6">
        <v>7.5700860462708599</v>
      </c>
      <c r="AM89" s="6">
        <v>3.3261195160057202</v>
      </c>
      <c r="AN89" s="6">
        <v>53608.912941800001</v>
      </c>
      <c r="AO89" s="6">
        <v>3.70010457865581</v>
      </c>
      <c r="AP89" s="6">
        <v>6.5840142773116401</v>
      </c>
      <c r="AQ89" s="6">
        <v>3.4715477396824301</v>
      </c>
      <c r="AR89" s="6">
        <v>60214.534505900003</v>
      </c>
      <c r="AS89" s="6">
        <v>3.44061501196451</v>
      </c>
      <c r="AT89" s="6">
        <v>7.3952880805273198</v>
      </c>
      <c r="AU89" s="6">
        <v>3.3964600952586301</v>
      </c>
      <c r="AV89" s="6">
        <v>50938.9299455</v>
      </c>
      <c r="AW89" s="6">
        <v>3.1732899081149699</v>
      </c>
      <c r="AX89" s="6">
        <v>6.2560985408574599</v>
      </c>
      <c r="AY89" s="6">
        <v>3.2353288866279502</v>
      </c>
      <c r="AZ89" s="6">
        <v>41060.507103800002</v>
      </c>
      <c r="BA89" s="6">
        <v>3.6185926066982699</v>
      </c>
      <c r="BB89" s="6">
        <v>5.0428734732705802</v>
      </c>
      <c r="BC89" s="6">
        <v>3.7073791821060902</v>
      </c>
      <c r="BD89" s="6">
        <v>31198.365228300001</v>
      </c>
      <c r="BE89" s="6">
        <v>4.3896086059471298</v>
      </c>
      <c r="BF89" s="6">
        <v>3.8316479633696798</v>
      </c>
      <c r="BG89" s="6">
        <v>4.4981647773713602</v>
      </c>
      <c r="BH89" s="6">
        <v>61113.634762900001</v>
      </c>
      <c r="BI89" s="6">
        <v>3.4060038122124001</v>
      </c>
      <c r="BJ89" s="6">
        <v>7.5057116762314298</v>
      </c>
      <c r="BK89" s="6">
        <v>3.5373519163493801</v>
      </c>
    </row>
    <row r="90" spans="1:63" x14ac:dyDescent="0.25">
      <c r="A90" s="6" t="s">
        <v>75</v>
      </c>
      <c r="B90" s="6" t="s">
        <v>76</v>
      </c>
      <c r="C90" s="6" t="s">
        <v>9</v>
      </c>
      <c r="D90" s="6">
        <v>64387.375264399998</v>
      </c>
      <c r="E90" s="6">
        <v>4.3645441979821999</v>
      </c>
      <c r="F90" s="6">
        <v>5.1117277859001602</v>
      </c>
      <c r="G90" s="6">
        <v>4.0010496406668397</v>
      </c>
      <c r="H90" s="6">
        <v>77437.530620899997</v>
      </c>
      <c r="I90" s="6">
        <v>3.8427659072155098</v>
      </c>
      <c r="J90" s="6">
        <v>6.1477824701018697</v>
      </c>
      <c r="K90" s="6">
        <v>3.4747316498222802</v>
      </c>
      <c r="L90" s="6">
        <v>78780.094108100006</v>
      </c>
      <c r="M90" s="6">
        <v>3.6807801188279399</v>
      </c>
      <c r="N90" s="6">
        <v>6.2543688785969103</v>
      </c>
      <c r="O90" s="6">
        <v>3.2042092226209098</v>
      </c>
      <c r="P90" s="6">
        <v>86699.0151071</v>
      </c>
      <c r="Q90" s="6">
        <v>3.5296301320900199</v>
      </c>
      <c r="R90" s="6">
        <v>6.8830537463790202</v>
      </c>
      <c r="S90" s="6">
        <v>3.1569911566403999</v>
      </c>
      <c r="T90" s="6">
        <v>102492.90065900001</v>
      </c>
      <c r="U90" s="6">
        <v>3.5817216416147102</v>
      </c>
      <c r="V90" s="6">
        <v>8.1369337700862907</v>
      </c>
      <c r="W90" s="6">
        <v>3.14682842162411</v>
      </c>
      <c r="X90" s="6">
        <v>109373.7491031</v>
      </c>
      <c r="Y90" s="6">
        <v>3.1937497189983302</v>
      </c>
      <c r="Z90" s="6">
        <v>8.6832058309963607</v>
      </c>
      <c r="AA90" s="6">
        <v>2.8963321774186599</v>
      </c>
      <c r="AB90" s="6">
        <v>100071.00221180001</v>
      </c>
      <c r="AC90" s="6">
        <v>3.3484922738861602</v>
      </c>
      <c r="AD90" s="6">
        <v>7.94465872336567</v>
      </c>
      <c r="AE90" s="6">
        <v>3.2645498033690199</v>
      </c>
      <c r="AF90" s="6">
        <v>101351.3064673</v>
      </c>
      <c r="AG90" s="6">
        <v>3.1639947697637698</v>
      </c>
      <c r="AH90" s="6">
        <v>8.0463023578572308</v>
      </c>
      <c r="AI90" s="6">
        <v>3.1448474241755702</v>
      </c>
      <c r="AJ90" s="6">
        <v>101909.0430554</v>
      </c>
      <c r="AK90" s="6">
        <v>2.93843193340614</v>
      </c>
      <c r="AL90" s="6">
        <v>8.0905811874087696</v>
      </c>
      <c r="AM90" s="6">
        <v>2.7842558619691502</v>
      </c>
      <c r="AN90" s="6">
        <v>85899.840868700005</v>
      </c>
      <c r="AO90" s="6">
        <v>3.6264898729903998</v>
      </c>
      <c r="AP90" s="6">
        <v>6.8196071290347096</v>
      </c>
      <c r="AQ90" s="6">
        <v>3.4326862976867001</v>
      </c>
      <c r="AR90" s="6">
        <v>84817.705302100003</v>
      </c>
      <c r="AS90" s="6">
        <v>3.5249934934441498</v>
      </c>
      <c r="AT90" s="6">
        <v>6.7336961500394503</v>
      </c>
      <c r="AU90" s="6">
        <v>3.39655280214276</v>
      </c>
      <c r="AV90" s="6">
        <v>71564.528373900001</v>
      </c>
      <c r="AW90" s="6">
        <v>3.0197090105940001</v>
      </c>
      <c r="AX90" s="6">
        <v>5.6815235389159797</v>
      </c>
      <c r="AY90" s="6">
        <v>3.1581190591325901</v>
      </c>
      <c r="AZ90" s="6">
        <v>59697.375279699998</v>
      </c>
      <c r="BA90" s="6">
        <v>3.56929450636592</v>
      </c>
      <c r="BB90" s="6">
        <v>4.7393876627127201</v>
      </c>
      <c r="BC90" s="6">
        <v>3.62903075438581</v>
      </c>
      <c r="BD90" s="6">
        <v>49223.2914361</v>
      </c>
      <c r="BE90" s="6">
        <v>4.17533467392622</v>
      </c>
      <c r="BF90" s="6">
        <v>3.9078478585924401</v>
      </c>
      <c r="BG90" s="6">
        <v>4.2387006624453401</v>
      </c>
      <c r="BH90" s="6">
        <v>85896.260842999996</v>
      </c>
      <c r="BI90" s="6">
        <v>3.0069719336149001</v>
      </c>
      <c r="BJ90" s="6">
        <v>6.8193229100124304</v>
      </c>
      <c r="BK90" s="6">
        <v>3.2153652255889398</v>
      </c>
    </row>
    <row r="91" spans="1:63" x14ac:dyDescent="0.25">
      <c r="A91" s="6" t="s">
        <v>77</v>
      </c>
      <c r="B91" s="6" t="s">
        <v>78</v>
      </c>
      <c r="C91" s="6" t="s">
        <v>9</v>
      </c>
      <c r="D91" s="6">
        <v>6005.3416874000004</v>
      </c>
      <c r="E91" s="6">
        <v>8.1088207794414302</v>
      </c>
      <c r="F91" s="6">
        <v>4.05848408132361</v>
      </c>
      <c r="G91" s="6">
        <v>7.4510330723354103</v>
      </c>
      <c r="H91" s="6">
        <v>7514.3423370999999</v>
      </c>
      <c r="I91" s="6">
        <v>8.0231878059731496</v>
      </c>
      <c r="J91" s="6">
        <v>5.0782853573049396</v>
      </c>
      <c r="K91" s="6">
        <v>7.08064652337643</v>
      </c>
      <c r="L91" s="6">
        <v>7632.3159772999998</v>
      </c>
      <c r="M91" s="6">
        <v>7.55427147351363</v>
      </c>
      <c r="N91" s="6">
        <v>5.1580134003856699</v>
      </c>
      <c r="O91" s="6">
        <v>6.7880336269818002</v>
      </c>
      <c r="P91" s="6">
        <v>9336.6828060999997</v>
      </c>
      <c r="Q91" s="6">
        <v>6.1654025843544797</v>
      </c>
      <c r="R91" s="6">
        <v>6.3098455530729796</v>
      </c>
      <c r="S91" s="6">
        <v>5.5216693483025603</v>
      </c>
      <c r="T91" s="6">
        <v>10861.386026</v>
      </c>
      <c r="U91" s="6">
        <v>5.5327349786381301</v>
      </c>
      <c r="V91" s="6">
        <v>7.3402588199300904</v>
      </c>
      <c r="W91" s="6">
        <v>4.9016744629179101</v>
      </c>
      <c r="X91" s="6">
        <v>12888.6635142</v>
      </c>
      <c r="Y91" s="6">
        <v>5.1278229073060997</v>
      </c>
      <c r="Z91" s="6">
        <v>8.7103179843483503</v>
      </c>
      <c r="AA91" s="6">
        <v>4.6995877733835796</v>
      </c>
      <c r="AB91" s="6">
        <v>12802.917577300001</v>
      </c>
      <c r="AC91" s="6">
        <v>5.2168431586929502</v>
      </c>
      <c r="AD91" s="6">
        <v>8.6523698211860491</v>
      </c>
      <c r="AE91" s="6">
        <v>4.9723823351896703</v>
      </c>
      <c r="AF91" s="6">
        <v>12806.3565256</v>
      </c>
      <c r="AG91" s="6">
        <v>5.6808964052119899</v>
      </c>
      <c r="AH91" s="6">
        <v>8.6546939049199203</v>
      </c>
      <c r="AI91" s="6">
        <v>5.1761365369372303</v>
      </c>
      <c r="AJ91" s="6">
        <v>12106.8126631</v>
      </c>
      <c r="AK91" s="6">
        <v>5.1442612802179601</v>
      </c>
      <c r="AL91" s="6">
        <v>8.1819335229252292</v>
      </c>
      <c r="AM91" s="6">
        <v>5.1728803757381803</v>
      </c>
      <c r="AN91" s="6">
        <v>10258.696007500001</v>
      </c>
      <c r="AO91" s="6">
        <v>5.8625128685045897</v>
      </c>
      <c r="AP91" s="6">
        <v>6.9329534619040896</v>
      </c>
      <c r="AQ91" s="6">
        <v>5.7223490113739901</v>
      </c>
      <c r="AR91" s="6">
        <v>9625.5536673999995</v>
      </c>
      <c r="AS91" s="6">
        <v>5.91160193197297</v>
      </c>
      <c r="AT91" s="6">
        <v>6.5050680488393899</v>
      </c>
      <c r="AU91" s="6">
        <v>5.6519418432678199</v>
      </c>
      <c r="AV91" s="6">
        <v>8811.8658555000002</v>
      </c>
      <c r="AW91" s="6">
        <v>5.9621228275779803</v>
      </c>
      <c r="AX91" s="6">
        <v>5.9551677761052098</v>
      </c>
      <c r="AY91" s="6">
        <v>5.9772154129998496</v>
      </c>
      <c r="AZ91" s="6">
        <v>7866.5508379000003</v>
      </c>
      <c r="BA91" s="6">
        <v>6.0968102406938902</v>
      </c>
      <c r="BB91" s="6">
        <v>5.3163122120970296</v>
      </c>
      <c r="BC91" s="6">
        <v>6.1453635784698699</v>
      </c>
      <c r="BD91" s="6">
        <v>6976.4123972999996</v>
      </c>
      <c r="BE91" s="6">
        <v>6.6582934279787001</v>
      </c>
      <c r="BF91" s="6">
        <v>4.71474566028383</v>
      </c>
      <c r="BG91" s="6">
        <v>6.6620519739286799</v>
      </c>
      <c r="BH91" s="6">
        <v>12476.170921000001</v>
      </c>
      <c r="BI91" s="6">
        <v>5.1165278512573202</v>
      </c>
      <c r="BJ91" s="6">
        <v>8.4315503953735895</v>
      </c>
      <c r="BK91" s="6">
        <v>5.4171229610618701</v>
      </c>
    </row>
    <row r="92" spans="1:63" x14ac:dyDescent="0.25">
      <c r="A92" s="6" t="s">
        <v>79</v>
      </c>
      <c r="B92" s="6" t="s">
        <v>80</v>
      </c>
      <c r="C92" s="6" t="s">
        <v>9</v>
      </c>
      <c r="D92" s="6">
        <v>4950.1902652999997</v>
      </c>
      <c r="E92" s="6">
        <v>6.8673118869768501</v>
      </c>
      <c r="F92" s="6">
        <v>2.9405647459864901</v>
      </c>
      <c r="G92" s="6">
        <v>6.5280698597669602</v>
      </c>
      <c r="H92" s="6">
        <v>6741.5882518999997</v>
      </c>
      <c r="I92" s="6">
        <v>6.06305673089674</v>
      </c>
      <c r="J92" s="6">
        <v>4.0047100582087296</v>
      </c>
      <c r="K92" s="6">
        <v>5.5536822809173501</v>
      </c>
      <c r="L92" s="6">
        <v>7358.2214807</v>
      </c>
      <c r="M92" s="6">
        <v>5.9887139778388603</v>
      </c>
      <c r="N92" s="6">
        <v>4.3710090965555297</v>
      </c>
      <c r="O92" s="6">
        <v>5.3763795686927898</v>
      </c>
      <c r="P92" s="6">
        <v>7642.590408</v>
      </c>
      <c r="Q92" s="6">
        <v>5.6121959183333798</v>
      </c>
      <c r="R92" s="6">
        <v>4.5399329555704098</v>
      </c>
      <c r="S92" s="6">
        <v>5.0810485828873704</v>
      </c>
      <c r="T92" s="6">
        <v>12585.4095903</v>
      </c>
      <c r="U92" s="6">
        <v>4.3724318043558403</v>
      </c>
      <c r="V92" s="6">
        <v>7.4761190523236696</v>
      </c>
      <c r="W92" s="6">
        <v>3.8977138715361099</v>
      </c>
      <c r="X92" s="6">
        <v>13663.586606999999</v>
      </c>
      <c r="Y92" s="6">
        <v>3.9387141715134599</v>
      </c>
      <c r="Z92" s="6">
        <v>8.1165892474725698</v>
      </c>
      <c r="AA92" s="6">
        <v>3.8393550609977298</v>
      </c>
      <c r="AB92" s="6">
        <v>15488.5960753</v>
      </c>
      <c r="AC92" s="6">
        <v>3.6801705782897201</v>
      </c>
      <c r="AD92" s="6">
        <v>9.20070081005092</v>
      </c>
      <c r="AE92" s="6">
        <v>3.6761225981807799</v>
      </c>
      <c r="AF92" s="6">
        <v>16477.829492600002</v>
      </c>
      <c r="AG92" s="6">
        <v>3.6473012414652399</v>
      </c>
      <c r="AH92" s="6">
        <v>9.7883357809438696</v>
      </c>
      <c r="AI92" s="6">
        <v>3.4976221229979298</v>
      </c>
      <c r="AJ92" s="6">
        <v>15204.1531646</v>
      </c>
      <c r="AK92" s="6">
        <v>3.7200583314421198</v>
      </c>
      <c r="AL92" s="6">
        <v>9.0317330026287799</v>
      </c>
      <c r="AM92" s="6">
        <v>3.43433001189416</v>
      </c>
      <c r="AN92" s="6">
        <v>11465.631362300001</v>
      </c>
      <c r="AO92" s="6">
        <v>4.3085615326845197</v>
      </c>
      <c r="AP92" s="6">
        <v>6.8109364625428501</v>
      </c>
      <c r="AQ92" s="6">
        <v>3.9873438943669601</v>
      </c>
      <c r="AR92" s="6">
        <v>11999.509519200001</v>
      </c>
      <c r="AS92" s="6">
        <v>3.9808842963366402</v>
      </c>
      <c r="AT92" s="6">
        <v>7.1280764516534001</v>
      </c>
      <c r="AU92" s="6">
        <v>3.7434675124607599</v>
      </c>
      <c r="AV92" s="6">
        <v>10996.0669481</v>
      </c>
      <c r="AW92" s="6">
        <v>3.7203624663555401</v>
      </c>
      <c r="AX92" s="6">
        <v>6.5320008078781404</v>
      </c>
      <c r="AY92" s="6">
        <v>3.5247280298410502</v>
      </c>
      <c r="AZ92" s="6">
        <v>10065.8045029</v>
      </c>
      <c r="BA92" s="6">
        <v>3.7869666006033702</v>
      </c>
      <c r="BB92" s="6">
        <v>5.9793964019332497</v>
      </c>
      <c r="BC92" s="6">
        <v>3.7787565697084302</v>
      </c>
      <c r="BD92" s="6">
        <v>7979.3369555999998</v>
      </c>
      <c r="BE92" s="6">
        <v>4.3108007997713198</v>
      </c>
      <c r="BF92" s="6">
        <v>4.7399707264711699</v>
      </c>
      <c r="BG92" s="6">
        <v>4.3543739778947304</v>
      </c>
      <c r="BH92" s="6">
        <v>15722.9671292</v>
      </c>
      <c r="BI92" s="6">
        <v>3.4288486739621198</v>
      </c>
      <c r="BJ92" s="6">
        <v>9.3399243997802106</v>
      </c>
      <c r="BK92" s="6">
        <v>3.4196434971090199</v>
      </c>
    </row>
    <row r="93" spans="1:63" x14ac:dyDescent="0.25">
      <c r="A93" s="6" t="s">
        <v>81</v>
      </c>
      <c r="B93" s="6" t="s">
        <v>82</v>
      </c>
      <c r="C93" s="6" t="s">
        <v>9</v>
      </c>
      <c r="D93" s="6">
        <v>4688.1623399</v>
      </c>
      <c r="E93" s="6">
        <v>7.9211209630106101</v>
      </c>
      <c r="F93" s="6">
        <v>5.6211629694110803</v>
      </c>
      <c r="G93" s="6">
        <v>7.2206961346827496</v>
      </c>
      <c r="H93" s="6">
        <v>4972.7900702999996</v>
      </c>
      <c r="I93" s="6">
        <v>7.8352202785965499</v>
      </c>
      <c r="J93" s="6">
        <v>5.9624350376957604</v>
      </c>
      <c r="K93" s="6">
        <v>6.7071095399320404</v>
      </c>
      <c r="L93" s="6">
        <v>4345.0475888000001</v>
      </c>
      <c r="M93" s="6">
        <v>8.0898388793531701</v>
      </c>
      <c r="N93" s="6">
        <v>5.2097642606404397</v>
      </c>
      <c r="O93" s="6">
        <v>7.2336171293981799</v>
      </c>
      <c r="P93" s="6">
        <v>5661.5610902999997</v>
      </c>
      <c r="Q93" s="6">
        <v>7.1642542972167096</v>
      </c>
      <c r="R93" s="6">
        <v>6.7882797656131899</v>
      </c>
      <c r="S93" s="6">
        <v>6.5850574883294701</v>
      </c>
      <c r="T93" s="6">
        <v>7912.4389105999999</v>
      </c>
      <c r="U93" s="6">
        <v>5.6619493237458602</v>
      </c>
      <c r="V93" s="6">
        <v>9.4871093143375997</v>
      </c>
      <c r="W93" s="6">
        <v>5.28629726684927</v>
      </c>
      <c r="X93" s="6">
        <v>8904.8632379999999</v>
      </c>
      <c r="Y93" s="6">
        <v>6.2948144823678902</v>
      </c>
      <c r="Z93" s="6">
        <v>10.677038005937201</v>
      </c>
      <c r="AA93" s="6">
        <v>5.4881996855516997</v>
      </c>
      <c r="AB93" s="6">
        <v>7657.0874689000002</v>
      </c>
      <c r="AC93" s="6">
        <v>5.7976577719250804</v>
      </c>
      <c r="AD93" s="6">
        <v>9.1809398679313592</v>
      </c>
      <c r="AE93" s="6">
        <v>5.1495841960694202</v>
      </c>
      <c r="AF93" s="6">
        <v>6688.3623023</v>
      </c>
      <c r="AG93" s="6">
        <v>6.1461329271968204</v>
      </c>
      <c r="AH93" s="6">
        <v>8.0194267548541696</v>
      </c>
      <c r="AI93" s="6">
        <v>5.5938229488068796</v>
      </c>
      <c r="AJ93" s="6">
        <v>5540.9675416</v>
      </c>
      <c r="AK93" s="6">
        <v>6.0820436087958401</v>
      </c>
      <c r="AL93" s="6">
        <v>6.6436866519035798</v>
      </c>
      <c r="AM93" s="6">
        <v>6.0341335511599397</v>
      </c>
      <c r="AN93" s="6">
        <v>5057.8363277999997</v>
      </c>
      <c r="AO93" s="6">
        <v>7.4424937930597901</v>
      </c>
      <c r="AP93" s="6">
        <v>6.0644065221892296</v>
      </c>
      <c r="AQ93" s="6">
        <v>6.9328554711985904</v>
      </c>
      <c r="AR93" s="6">
        <v>6331.8831219000003</v>
      </c>
      <c r="AS93" s="6">
        <v>6.2112914392606404</v>
      </c>
      <c r="AT93" s="6">
        <v>7.5920039347917498</v>
      </c>
      <c r="AU93" s="6">
        <v>6.0468335498674399</v>
      </c>
      <c r="AV93" s="6">
        <v>4118.5065400000003</v>
      </c>
      <c r="AW93" s="6">
        <v>6.8513510916054896</v>
      </c>
      <c r="AX93" s="6">
        <v>4.9381388214511297</v>
      </c>
      <c r="AY93" s="6">
        <v>7.0078715085979901</v>
      </c>
      <c r="AZ93" s="6">
        <v>3568.4322910000001</v>
      </c>
      <c r="BA93" s="6">
        <v>6.7146507190147302</v>
      </c>
      <c r="BB93" s="6">
        <v>4.2785931882742396</v>
      </c>
      <c r="BC93" s="6">
        <v>6.4849683975974299</v>
      </c>
      <c r="BD93" s="6">
        <v>3040.1569469999999</v>
      </c>
      <c r="BE93" s="6">
        <v>7.80705378637722</v>
      </c>
      <c r="BF93" s="6">
        <v>3.6451847040857301</v>
      </c>
      <c r="BG93" s="6">
        <v>8.1492164374490006</v>
      </c>
      <c r="BH93" s="6">
        <v>4913.9042243000004</v>
      </c>
      <c r="BI93" s="6">
        <v>7.1243872360348197</v>
      </c>
      <c r="BJ93" s="6">
        <v>5.8918302008835797</v>
      </c>
      <c r="BK93" s="6">
        <v>7.3595472275182496</v>
      </c>
    </row>
    <row r="94" spans="1:63" x14ac:dyDescent="0.25">
      <c r="A94" s="6" t="s">
        <v>83</v>
      </c>
      <c r="B94" s="6" t="s">
        <v>84</v>
      </c>
      <c r="C94" s="6" t="s">
        <v>9</v>
      </c>
      <c r="D94" s="6">
        <v>3460.0917368999999</v>
      </c>
      <c r="E94" s="6">
        <v>10.9614702015764</v>
      </c>
      <c r="F94" s="6">
        <v>4.2001191111873801</v>
      </c>
      <c r="G94" s="6">
        <v>9.8313362265798396</v>
      </c>
      <c r="H94" s="6">
        <v>5118.6961301000001</v>
      </c>
      <c r="I94" s="6">
        <v>7.3756730640740704</v>
      </c>
      <c r="J94" s="6">
        <v>6.2134576407663804</v>
      </c>
      <c r="K94" s="6">
        <v>6.4872759982077897</v>
      </c>
      <c r="L94" s="6">
        <v>5933.2121325999997</v>
      </c>
      <c r="M94" s="6">
        <v>8.4974978645369994</v>
      </c>
      <c r="N94" s="6">
        <v>7.2021783131070602</v>
      </c>
      <c r="O94" s="6">
        <v>7.1319049655293796</v>
      </c>
      <c r="P94" s="6">
        <v>5869.9637283000002</v>
      </c>
      <c r="Q94" s="6">
        <v>6.7186147910417704</v>
      </c>
      <c r="R94" s="6">
        <v>7.1254026516933697</v>
      </c>
      <c r="S94" s="6">
        <v>5.9609714682236898</v>
      </c>
      <c r="T94" s="6">
        <v>6685.0362719000004</v>
      </c>
      <c r="U94" s="6">
        <v>7.3859938704908199</v>
      </c>
      <c r="V94" s="6">
        <v>8.1147988954026804</v>
      </c>
      <c r="W94" s="6">
        <v>6.3068839252040503</v>
      </c>
      <c r="X94" s="6">
        <v>6813.0566344999997</v>
      </c>
      <c r="Y94" s="6">
        <v>7.03572636385005</v>
      </c>
      <c r="Z94" s="6">
        <v>8.2701996224536707</v>
      </c>
      <c r="AA94" s="6">
        <v>6.4355241052660501</v>
      </c>
      <c r="AB94" s="6">
        <v>6568.4577981000002</v>
      </c>
      <c r="AC94" s="6">
        <v>7.2230734655074</v>
      </c>
      <c r="AD94" s="6">
        <v>7.9732871919589003</v>
      </c>
      <c r="AE94" s="6">
        <v>7.0939475067855504</v>
      </c>
      <c r="AF94" s="6">
        <v>5891.7014399999998</v>
      </c>
      <c r="AG94" s="6">
        <v>6.6103506529017997</v>
      </c>
      <c r="AH94" s="6">
        <v>7.1517895180793003</v>
      </c>
      <c r="AI94" s="6">
        <v>6.1571658804588001</v>
      </c>
      <c r="AJ94" s="6">
        <v>6203.5428087</v>
      </c>
      <c r="AK94" s="6">
        <v>7.7757923258210297</v>
      </c>
      <c r="AL94" s="6">
        <v>7.5303259824070299</v>
      </c>
      <c r="AM94" s="6">
        <v>6.7863010093262899</v>
      </c>
      <c r="AN94" s="6">
        <v>5420.5786003000003</v>
      </c>
      <c r="AO94" s="6">
        <v>7.1823722679480504</v>
      </c>
      <c r="AP94" s="6">
        <v>6.57990524644618</v>
      </c>
      <c r="AQ94" s="6">
        <v>6.4156823326979602</v>
      </c>
      <c r="AR94" s="6">
        <v>5659.4630077000002</v>
      </c>
      <c r="AS94" s="6">
        <v>6.9728321428533802</v>
      </c>
      <c r="AT94" s="6">
        <v>6.8698810740189904</v>
      </c>
      <c r="AU94" s="6">
        <v>7.4329032677809099</v>
      </c>
      <c r="AV94" s="6">
        <v>4935.8432212999996</v>
      </c>
      <c r="AW94" s="6">
        <v>5.2243465064479198</v>
      </c>
      <c r="AX94" s="6">
        <v>5.9914970526707698</v>
      </c>
      <c r="AY94" s="6">
        <v>5.3695487608348804</v>
      </c>
      <c r="AZ94" s="6">
        <v>4147.6000573000001</v>
      </c>
      <c r="BA94" s="6">
        <v>6.3794195839472501</v>
      </c>
      <c r="BB94" s="6">
        <v>5.0346683240933601</v>
      </c>
      <c r="BC94" s="6">
        <v>6.9456596211381001</v>
      </c>
      <c r="BD94" s="6">
        <v>3256.8266973999998</v>
      </c>
      <c r="BE94" s="6">
        <v>8.0031481677158993</v>
      </c>
      <c r="BF94" s="6">
        <v>3.9533807464395498</v>
      </c>
      <c r="BG94" s="6">
        <v>8.3848104794462301</v>
      </c>
      <c r="BH94" s="6">
        <v>6416.7300242000001</v>
      </c>
      <c r="BI94" s="6">
        <v>5.4105059905365103</v>
      </c>
      <c r="BJ94" s="6">
        <v>7.7891086292754004</v>
      </c>
      <c r="BK94" s="6">
        <v>6.0368058657001704</v>
      </c>
    </row>
    <row r="95" spans="1:63" x14ac:dyDescent="0.25">
      <c r="A95" s="6" t="s">
        <v>85</v>
      </c>
      <c r="B95" s="6" t="s">
        <v>86</v>
      </c>
      <c r="C95" s="6" t="s">
        <v>9</v>
      </c>
      <c r="D95" s="6">
        <v>9828.0832253000008</v>
      </c>
      <c r="E95" s="6">
        <v>6.8888255183615703</v>
      </c>
      <c r="F95" s="6">
        <v>3.8694764461234499</v>
      </c>
      <c r="G95" s="6">
        <v>6.4988313056014304</v>
      </c>
      <c r="H95" s="6">
        <v>13757.9695448</v>
      </c>
      <c r="I95" s="6">
        <v>5.8603026240027098</v>
      </c>
      <c r="J95" s="6">
        <v>5.41673670030021</v>
      </c>
      <c r="K95" s="6">
        <v>5.4082378903283903</v>
      </c>
      <c r="L95" s="6">
        <v>15321.9472271</v>
      </c>
      <c r="M95" s="6">
        <v>5.2714941235669599</v>
      </c>
      <c r="N95" s="6">
        <v>6.0325001879703004</v>
      </c>
      <c r="O95" s="6">
        <v>4.7720959598476602</v>
      </c>
      <c r="P95" s="6">
        <v>15997.3935569</v>
      </c>
      <c r="Q95" s="6">
        <v>4.9104580366999704</v>
      </c>
      <c r="R95" s="6">
        <v>6.2984344097169602</v>
      </c>
      <c r="S95" s="6">
        <v>4.5138483721532596</v>
      </c>
      <c r="T95" s="6">
        <v>20305.903826000002</v>
      </c>
      <c r="U95" s="6">
        <v>4.4200285494898397</v>
      </c>
      <c r="V95" s="6">
        <v>7.9947650798975198</v>
      </c>
      <c r="W95" s="6">
        <v>4.0868064236182899</v>
      </c>
      <c r="X95" s="6">
        <v>21995.3784848</v>
      </c>
      <c r="Y95" s="6">
        <v>4.5571783157740002</v>
      </c>
      <c r="Z95" s="6">
        <v>8.6599387713168401</v>
      </c>
      <c r="AA95" s="6">
        <v>4.2414352150969501</v>
      </c>
      <c r="AB95" s="6">
        <v>20835.279745799999</v>
      </c>
      <c r="AC95" s="6">
        <v>4.3144773184195699</v>
      </c>
      <c r="AD95" s="6">
        <v>8.2031890020248692</v>
      </c>
      <c r="AE95" s="6">
        <v>4.0822596949030201</v>
      </c>
      <c r="AF95" s="6">
        <v>19059.0251021</v>
      </c>
      <c r="AG95" s="6">
        <v>4.5543959331723602</v>
      </c>
      <c r="AH95" s="6">
        <v>7.5038486170735901</v>
      </c>
      <c r="AI95" s="6">
        <v>4.1546517596441204</v>
      </c>
      <c r="AJ95" s="6">
        <v>18669.583302300001</v>
      </c>
      <c r="AK95" s="6">
        <v>4.4878712411126003</v>
      </c>
      <c r="AL95" s="6">
        <v>7.3505190372443501</v>
      </c>
      <c r="AM95" s="6">
        <v>4.3151192083048704</v>
      </c>
      <c r="AN95" s="6">
        <v>17334.4259465</v>
      </c>
      <c r="AO95" s="6">
        <v>4.7678090949082597</v>
      </c>
      <c r="AP95" s="6">
        <v>6.8248458391545102</v>
      </c>
      <c r="AQ95" s="6">
        <v>4.5751531611984397</v>
      </c>
      <c r="AR95" s="6">
        <v>17439.5467417</v>
      </c>
      <c r="AS95" s="6">
        <v>4.9485748113209302</v>
      </c>
      <c r="AT95" s="6">
        <v>6.8662336084376498</v>
      </c>
      <c r="AU95" s="6">
        <v>4.8030586468795002</v>
      </c>
      <c r="AV95" s="6">
        <v>16619.660132600002</v>
      </c>
      <c r="AW95" s="6">
        <v>4.8504078118521701</v>
      </c>
      <c r="AX95" s="6">
        <v>6.5434308960798999</v>
      </c>
      <c r="AY95" s="6">
        <v>4.8993165694781498</v>
      </c>
      <c r="AZ95" s="6">
        <v>13715.740789400001</v>
      </c>
      <c r="BA95" s="6">
        <v>4.8987278350132097</v>
      </c>
      <c r="BB95" s="6">
        <v>5.4001105514751</v>
      </c>
      <c r="BC95" s="6">
        <v>5.0709495399945501</v>
      </c>
      <c r="BD95" s="6">
        <v>10500.672264500001</v>
      </c>
      <c r="BE95" s="6">
        <v>5.5218273541752501</v>
      </c>
      <c r="BF95" s="6">
        <v>4.1342857060211999</v>
      </c>
      <c r="BG95" s="6">
        <v>5.6472751074635701</v>
      </c>
      <c r="BH95" s="6">
        <v>22609.390104800001</v>
      </c>
      <c r="BI95" s="6">
        <v>4.5157818697018097</v>
      </c>
      <c r="BJ95" s="6">
        <v>8.9016851471635494</v>
      </c>
      <c r="BK95" s="6">
        <v>4.4648741145381496</v>
      </c>
    </row>
    <row r="96" spans="1:63" x14ac:dyDescent="0.25">
      <c r="A96" s="6" t="s">
        <v>87</v>
      </c>
      <c r="B96" s="6" t="s">
        <v>88</v>
      </c>
      <c r="C96" s="6" t="s">
        <v>9</v>
      </c>
      <c r="D96" s="6">
        <v>622.46798030000002</v>
      </c>
      <c r="E96" s="6">
        <v>13.6042356799339</v>
      </c>
      <c r="F96" s="6">
        <v>3.4762240299643099</v>
      </c>
      <c r="G96" s="6">
        <v>13.135212325562399</v>
      </c>
      <c r="H96" s="6">
        <v>725.03423499999997</v>
      </c>
      <c r="I96" s="6">
        <v>12.613929963497799</v>
      </c>
      <c r="J96" s="6">
        <v>4.0490137806591804</v>
      </c>
      <c r="K96" s="6">
        <v>11.6794789506949</v>
      </c>
      <c r="L96" s="6">
        <v>758.49778500000002</v>
      </c>
      <c r="M96" s="6">
        <v>11.5130660311914</v>
      </c>
      <c r="N96" s="6">
        <v>4.2358937492992501</v>
      </c>
      <c r="O96" s="6">
        <v>11.052699011606199</v>
      </c>
      <c r="P96" s="6">
        <v>1578.9225338000001</v>
      </c>
      <c r="Q96" s="6">
        <v>11.489872990429999</v>
      </c>
      <c r="R96" s="6">
        <v>8.8176237608276704</v>
      </c>
      <c r="S96" s="6">
        <v>9.8211360774422101</v>
      </c>
      <c r="T96" s="6">
        <v>2216.4802258</v>
      </c>
      <c r="U96" s="6">
        <v>9.3731416637605598</v>
      </c>
      <c r="V96" s="6">
        <v>12.3781175365088</v>
      </c>
      <c r="W96" s="6">
        <v>7.9806103010371903</v>
      </c>
      <c r="X96" s="6">
        <v>1407.7123462</v>
      </c>
      <c r="Y96" s="6">
        <v>8.4102925938641206</v>
      </c>
      <c r="Z96" s="6">
        <v>7.8614862772209202</v>
      </c>
      <c r="AA96" s="6">
        <v>7.6891667584974401</v>
      </c>
      <c r="AB96" s="6">
        <v>1446.8631428000001</v>
      </c>
      <c r="AC96" s="6">
        <v>9.5750321167489005</v>
      </c>
      <c r="AD96" s="6">
        <v>8.0801271458927104</v>
      </c>
      <c r="AE96" s="6">
        <v>10.073277855981299</v>
      </c>
      <c r="AF96" s="6">
        <v>1316.9316452</v>
      </c>
      <c r="AG96" s="6">
        <v>7.8391782553873002</v>
      </c>
      <c r="AH96" s="6">
        <v>7.3545139280229499</v>
      </c>
      <c r="AI96" s="6">
        <v>8.1204996262373204</v>
      </c>
      <c r="AJ96" s="6">
        <v>1417.2049526000001</v>
      </c>
      <c r="AK96" s="6">
        <v>8.3993446399986897</v>
      </c>
      <c r="AL96" s="6">
        <v>7.9144985244673904</v>
      </c>
      <c r="AM96" s="6">
        <v>7.7430919371776898</v>
      </c>
      <c r="AN96" s="6">
        <v>1102.6729081999999</v>
      </c>
      <c r="AO96" s="6">
        <v>10.253694215830601</v>
      </c>
      <c r="AP96" s="6">
        <v>6.1579682521630703</v>
      </c>
      <c r="AQ96" s="6">
        <v>9.7696391092801207</v>
      </c>
      <c r="AR96" s="6">
        <v>1096.5518459</v>
      </c>
      <c r="AS96" s="6">
        <v>10.8645880984656</v>
      </c>
      <c r="AT96" s="6">
        <v>6.1237846723973801</v>
      </c>
      <c r="AU96" s="6">
        <v>10.8085297161577</v>
      </c>
      <c r="AV96" s="6">
        <v>991.42336569999998</v>
      </c>
      <c r="AW96" s="6">
        <v>9.6200778008439105</v>
      </c>
      <c r="AX96" s="6">
        <v>5.5366859610247303</v>
      </c>
      <c r="AY96" s="6">
        <v>9.2690468587996406</v>
      </c>
      <c r="AZ96" s="6">
        <v>1046.4053484000001</v>
      </c>
      <c r="BA96" s="6">
        <v>8.8704870598943</v>
      </c>
      <c r="BB96" s="6">
        <v>5.8437374006581502</v>
      </c>
      <c r="BC96" s="6">
        <v>8.62809937833857</v>
      </c>
      <c r="BD96" s="6">
        <v>805.81777179999995</v>
      </c>
      <c r="BE96" s="6">
        <v>10.699748601622399</v>
      </c>
      <c r="BF96" s="6">
        <v>4.5001561377557202</v>
      </c>
      <c r="BG96" s="6">
        <v>10.826892766450801</v>
      </c>
      <c r="BH96" s="6">
        <v>1373.4542041</v>
      </c>
      <c r="BI96" s="6">
        <v>7.3767035604081101</v>
      </c>
      <c r="BJ96" s="6">
        <v>7.6701688431377102</v>
      </c>
      <c r="BK96" s="6">
        <v>8.0592813451631002</v>
      </c>
    </row>
    <row r="97" spans="1:63" x14ac:dyDescent="0.25">
      <c r="A97" s="6" t="s">
        <v>89</v>
      </c>
      <c r="B97" s="6" t="s">
        <v>90</v>
      </c>
      <c r="C97" s="6" t="s">
        <v>9</v>
      </c>
      <c r="D97" s="6">
        <v>21987.7224279</v>
      </c>
      <c r="E97" s="6">
        <v>4.6938638050543302</v>
      </c>
      <c r="F97" s="6">
        <v>5.7145061092510598</v>
      </c>
      <c r="G97" s="6">
        <v>4.22421326012301</v>
      </c>
      <c r="H97" s="6">
        <v>27084.3037411</v>
      </c>
      <c r="I97" s="6">
        <v>4.2259572897444597</v>
      </c>
      <c r="J97" s="6">
        <v>7.0390837296061601</v>
      </c>
      <c r="K97" s="6">
        <v>3.6416477095494102</v>
      </c>
      <c r="L97" s="6">
        <v>29154.973834</v>
      </c>
      <c r="M97" s="6">
        <v>4.2567834651261203</v>
      </c>
      <c r="N97" s="6">
        <v>7.57724119156802</v>
      </c>
      <c r="O97" s="6">
        <v>3.5706188628325299</v>
      </c>
      <c r="P97" s="6">
        <v>28926.946134500002</v>
      </c>
      <c r="Q97" s="6">
        <v>4.0754258592752803</v>
      </c>
      <c r="R97" s="6">
        <v>7.5179778601273002</v>
      </c>
      <c r="S97" s="6">
        <v>3.5922991002160498</v>
      </c>
      <c r="T97" s="6">
        <v>32078.731844800001</v>
      </c>
      <c r="U97" s="6">
        <v>3.7058223626163498</v>
      </c>
      <c r="V97" s="6">
        <v>8.3371122091086107</v>
      </c>
      <c r="W97" s="6">
        <v>3.3542091068286601</v>
      </c>
      <c r="X97" s="6">
        <v>34918.751506000001</v>
      </c>
      <c r="Y97" s="6">
        <v>3.7245590327139699</v>
      </c>
      <c r="Z97" s="6">
        <v>9.0752200216634602</v>
      </c>
      <c r="AA97" s="6">
        <v>3.5778586702593902</v>
      </c>
      <c r="AB97" s="6">
        <v>30599.340264400002</v>
      </c>
      <c r="AC97" s="6">
        <v>4.1558379535338501</v>
      </c>
      <c r="AD97" s="6">
        <v>7.9526252640922701</v>
      </c>
      <c r="AE97" s="6">
        <v>3.6975376144017602</v>
      </c>
      <c r="AF97" s="6">
        <v>28935.875235200001</v>
      </c>
      <c r="AG97" s="6">
        <v>4.3002084263453</v>
      </c>
      <c r="AH97" s="6">
        <v>7.52029849159186</v>
      </c>
      <c r="AI97" s="6">
        <v>3.8404101512941198</v>
      </c>
      <c r="AJ97" s="6">
        <v>27104.5126007</v>
      </c>
      <c r="AK97" s="6">
        <v>4.1495170692039496</v>
      </c>
      <c r="AL97" s="6">
        <v>7.0443359175953404</v>
      </c>
      <c r="AM97" s="6">
        <v>3.8507427246180801</v>
      </c>
      <c r="AN97" s="6">
        <v>24878.0018886</v>
      </c>
      <c r="AO97" s="6">
        <v>4.2512735057912101</v>
      </c>
      <c r="AP97" s="6">
        <v>6.4656762083721704</v>
      </c>
      <c r="AQ97" s="6">
        <v>4.0127536320955599</v>
      </c>
      <c r="AR97" s="6">
        <v>24775.142756099998</v>
      </c>
      <c r="AS97" s="6">
        <v>4.1135622951080801</v>
      </c>
      <c r="AT97" s="6">
        <v>6.4389436014370496</v>
      </c>
      <c r="AU97" s="6">
        <v>4.0595744976989403</v>
      </c>
      <c r="AV97" s="6">
        <v>19989.165181600001</v>
      </c>
      <c r="AW97" s="6">
        <v>4.8669765384083501</v>
      </c>
      <c r="AX97" s="6">
        <v>5.1950904384775596</v>
      </c>
      <c r="AY97" s="6">
        <v>4.86373860186574</v>
      </c>
      <c r="AZ97" s="6">
        <v>17237.213794399999</v>
      </c>
      <c r="BA97" s="6">
        <v>4.8053217941196902</v>
      </c>
      <c r="BB97" s="6">
        <v>4.4798711579866497</v>
      </c>
      <c r="BC97" s="6">
        <v>4.8566378263722898</v>
      </c>
      <c r="BD97" s="6">
        <v>14518.607431500001</v>
      </c>
      <c r="BE97" s="6">
        <v>5.1458854831456504</v>
      </c>
      <c r="BF97" s="6">
        <v>3.7733180931849999</v>
      </c>
      <c r="BG97" s="6">
        <v>5.4002810476046399</v>
      </c>
      <c r="BH97" s="6">
        <v>22581.0135959</v>
      </c>
      <c r="BI97" s="6">
        <v>4.0313737569750003</v>
      </c>
      <c r="BJ97" s="6">
        <v>5.8686997059374901</v>
      </c>
      <c r="BK97" s="6">
        <v>4.2913604450090004</v>
      </c>
    </row>
    <row r="98" spans="1:63" x14ac:dyDescent="0.25">
      <c r="A98" s="6" t="s">
        <v>91</v>
      </c>
      <c r="B98" s="6" t="s">
        <v>92</v>
      </c>
      <c r="C98" s="6" t="s">
        <v>9</v>
      </c>
      <c r="D98" s="6">
        <v>47359.958788900003</v>
      </c>
      <c r="E98" s="6">
        <v>3.9121238570830599</v>
      </c>
      <c r="F98" s="6">
        <v>7.2647691693049596</v>
      </c>
      <c r="G98" s="6">
        <v>3.3326467599910199</v>
      </c>
      <c r="H98" s="6">
        <v>52222.377181800002</v>
      </c>
      <c r="I98" s="6">
        <v>3.4212930225297802</v>
      </c>
      <c r="J98" s="6">
        <v>8.0106386365157292</v>
      </c>
      <c r="K98" s="6">
        <v>2.8570127653089599</v>
      </c>
      <c r="L98" s="6">
        <v>56177.664036200003</v>
      </c>
      <c r="M98" s="6">
        <v>3.7924267966677401</v>
      </c>
      <c r="N98" s="6">
        <v>8.6173588856544807</v>
      </c>
      <c r="O98" s="6">
        <v>3.1389703030271598</v>
      </c>
      <c r="P98" s="6">
        <v>51415.259360399999</v>
      </c>
      <c r="Q98" s="6">
        <v>3.3304765512811798</v>
      </c>
      <c r="R98" s="6">
        <v>7.8868309978511997</v>
      </c>
      <c r="S98" s="6">
        <v>2.93934570528531</v>
      </c>
      <c r="T98" s="6">
        <v>61051.7406415</v>
      </c>
      <c r="U98" s="6">
        <v>3.13608600601167</v>
      </c>
      <c r="V98" s="6">
        <v>9.3650166614740193</v>
      </c>
      <c r="W98" s="6">
        <v>2.6550624958342999</v>
      </c>
      <c r="X98" s="6">
        <v>62557.512727599998</v>
      </c>
      <c r="Y98" s="6">
        <v>3.4764802627217102</v>
      </c>
      <c r="Z98" s="6">
        <v>9.5959941983392607</v>
      </c>
      <c r="AA98" s="6">
        <v>3.2614680954678601</v>
      </c>
      <c r="AB98" s="6">
        <v>57463.723774500002</v>
      </c>
      <c r="AC98" s="6">
        <v>3.3220760929757298</v>
      </c>
      <c r="AD98" s="6">
        <v>8.8146337012498908</v>
      </c>
      <c r="AE98" s="6">
        <v>3.0652390165171499</v>
      </c>
      <c r="AF98" s="6">
        <v>50519.386150999999</v>
      </c>
      <c r="AG98" s="6">
        <v>3.8073800249425198</v>
      </c>
      <c r="AH98" s="6">
        <v>7.7494087483879897</v>
      </c>
      <c r="AI98" s="6">
        <v>3.57262603800159</v>
      </c>
      <c r="AJ98" s="6">
        <v>43834.625844200003</v>
      </c>
      <c r="AK98" s="6">
        <v>3.78289283613951</v>
      </c>
      <c r="AL98" s="6">
        <v>6.7240015938442701</v>
      </c>
      <c r="AM98" s="6">
        <v>3.4991317477728399</v>
      </c>
      <c r="AN98" s="6">
        <v>35630.135506999999</v>
      </c>
      <c r="AO98" s="6">
        <v>3.7446416849909498</v>
      </c>
      <c r="AP98" s="6">
        <v>5.4654758270203203</v>
      </c>
      <c r="AQ98" s="6">
        <v>3.6020956084173599</v>
      </c>
      <c r="AR98" s="6">
        <v>33520.833411699998</v>
      </c>
      <c r="AS98" s="6">
        <v>4.6373540626620002</v>
      </c>
      <c r="AT98" s="6">
        <v>5.14191995360859</v>
      </c>
      <c r="AU98" s="6">
        <v>4.5929453760464201</v>
      </c>
      <c r="AV98" s="6">
        <v>29418.900581800001</v>
      </c>
      <c r="AW98" s="6">
        <v>4.2519597532570801</v>
      </c>
      <c r="AX98" s="6">
        <v>4.5127049813142799</v>
      </c>
      <c r="AY98" s="6">
        <v>4.2814870559024598</v>
      </c>
      <c r="AZ98" s="6">
        <v>24866.220774400001</v>
      </c>
      <c r="BA98" s="6">
        <v>4.7220422526885901</v>
      </c>
      <c r="BB98" s="6">
        <v>3.8143477878475398</v>
      </c>
      <c r="BC98" s="6">
        <v>4.7950699851501302</v>
      </c>
      <c r="BD98" s="6">
        <v>18362.8138726</v>
      </c>
      <c r="BE98" s="6">
        <v>5.2175898581012801</v>
      </c>
      <c r="BF98" s="6">
        <v>2.8167592940265802</v>
      </c>
      <c r="BG98" s="6">
        <v>5.2159316982129296</v>
      </c>
      <c r="BH98" s="6">
        <v>27511.629228099999</v>
      </c>
      <c r="BI98" s="6">
        <v>4.6998563943392</v>
      </c>
      <c r="BJ98" s="6">
        <v>4.22013956356089</v>
      </c>
      <c r="BK98" s="6">
        <v>4.8432161864202099</v>
      </c>
    </row>
    <row r="99" spans="1:63" x14ac:dyDescent="0.25">
      <c r="A99" s="6" t="s">
        <v>93</v>
      </c>
      <c r="B99" s="6" t="s">
        <v>94</v>
      </c>
      <c r="C99" s="6" t="s">
        <v>9</v>
      </c>
      <c r="D99" s="6">
        <v>218.36052040000001</v>
      </c>
      <c r="E99" s="6">
        <v>10.462716150948999</v>
      </c>
      <c r="F99" s="6">
        <v>6.0957178841309796</v>
      </c>
      <c r="G99" s="6">
        <v>8.2738562072454105</v>
      </c>
      <c r="H99" s="6">
        <v>285.13191920000003</v>
      </c>
      <c r="I99" s="6">
        <v>8.3530354172425803</v>
      </c>
      <c r="J99" s="6">
        <v>7.9596977329974798</v>
      </c>
      <c r="K99" s="6">
        <v>6.65915856812952</v>
      </c>
      <c r="L99" s="6">
        <v>332.05236159999998</v>
      </c>
      <c r="M99" s="6">
        <v>10.3221856578661</v>
      </c>
      <c r="N99" s="6">
        <v>9.2695214105793493</v>
      </c>
      <c r="O99" s="6">
        <v>5.5952420991691998</v>
      </c>
      <c r="P99" s="6">
        <v>285.13191920000003</v>
      </c>
      <c r="Q99" s="6">
        <v>10.0616444940378</v>
      </c>
      <c r="R99" s="6">
        <v>7.9596977329974798</v>
      </c>
      <c r="S99" s="6">
        <v>9.2642040477352303</v>
      </c>
      <c r="T99" s="6">
        <v>281.52265440000002</v>
      </c>
      <c r="U99" s="6">
        <v>10.6705434948686</v>
      </c>
      <c r="V99" s="6">
        <v>7.8589420654911804</v>
      </c>
      <c r="W99" s="6">
        <v>9.9670038149434195</v>
      </c>
      <c r="X99" s="6">
        <v>254.45316840000001</v>
      </c>
      <c r="Y99" s="6">
        <v>10.740961750457901</v>
      </c>
      <c r="Z99" s="6">
        <v>7.1032745591939603</v>
      </c>
      <c r="AA99" s="6">
        <v>6.1920703176046299</v>
      </c>
      <c r="AB99" s="6">
        <v>254.45316840000001</v>
      </c>
      <c r="AC99" s="6">
        <v>7.6355378996305596</v>
      </c>
      <c r="AD99" s="6">
        <v>7.1032745591939603</v>
      </c>
      <c r="AE99" s="6">
        <v>5.8751647846215702</v>
      </c>
      <c r="AF99" s="6">
        <v>243.62537399999999</v>
      </c>
      <c r="AG99" s="6">
        <v>11.992016299170301</v>
      </c>
      <c r="AH99" s="6">
        <v>6.8010075566750601</v>
      </c>
      <c r="AI99" s="6">
        <v>8.5771441217594102</v>
      </c>
      <c r="AJ99" s="6">
        <v>212.9466232</v>
      </c>
      <c r="AK99" s="6">
        <v>11.864406779661</v>
      </c>
      <c r="AL99" s="6">
        <v>5.9445843828715397</v>
      </c>
      <c r="AM99" s="6">
        <v>9.4853476020967804</v>
      </c>
      <c r="AN99" s="6">
        <v>169.6354456</v>
      </c>
      <c r="AO99" s="6">
        <v>14.810489207291001</v>
      </c>
      <c r="AP99" s="6">
        <v>4.7355163727959697</v>
      </c>
      <c r="AQ99" s="6">
        <v>12.5695202415968</v>
      </c>
      <c r="AR99" s="6">
        <v>283.32728680000002</v>
      </c>
      <c r="AS99" s="6">
        <v>10.411272125831299</v>
      </c>
      <c r="AT99" s="6">
        <v>7.9093198992443297</v>
      </c>
      <c r="AU99" s="6">
        <v>7.2436718868446004</v>
      </c>
      <c r="AV99" s="6">
        <v>203.92346119999999</v>
      </c>
      <c r="AW99" s="6">
        <v>12.904474531978501</v>
      </c>
      <c r="AX99" s="6">
        <v>5.6926952141057896</v>
      </c>
      <c r="AY99" s="6">
        <v>10.6331157503342</v>
      </c>
      <c r="AZ99" s="6">
        <v>185.87713719999999</v>
      </c>
      <c r="BA99" s="6">
        <v>12.539622631919499</v>
      </c>
      <c r="BB99" s="6">
        <v>5.1889168765743099</v>
      </c>
      <c r="BC99" s="6">
        <v>10.6915645997901</v>
      </c>
      <c r="BD99" s="6">
        <v>122.7150032</v>
      </c>
      <c r="BE99" s="6">
        <v>12.5412186091535</v>
      </c>
      <c r="BF99" s="6">
        <v>3.42569269521411</v>
      </c>
      <c r="BG99" s="6">
        <v>12.8987931628534</v>
      </c>
      <c r="BH99" s="6">
        <v>249.0392712</v>
      </c>
      <c r="BI99" s="6">
        <v>13.3473604395781</v>
      </c>
      <c r="BJ99" s="6">
        <v>6.9521410579345098</v>
      </c>
      <c r="BK99" s="6">
        <v>12.667966744856599</v>
      </c>
    </row>
    <row r="100" spans="1:63" x14ac:dyDescent="0.25">
      <c r="A100" t="s">
        <v>1250</v>
      </c>
    </row>
    <row r="101" spans="1:63" x14ac:dyDescent="0.25">
      <c r="A101" t="s">
        <v>1251</v>
      </c>
    </row>
    <row r="102" spans="1:63" x14ac:dyDescent="0.25">
      <c r="A102" t="s">
        <v>1252</v>
      </c>
    </row>
    <row r="103" spans="1:63" x14ac:dyDescent="0.25">
      <c r="A103" t="s">
        <v>1253</v>
      </c>
    </row>
    <row r="104" spans="1:63" x14ac:dyDescent="0.25">
      <c r="A104" t="s">
        <v>1254</v>
      </c>
    </row>
    <row r="107" spans="1:63" x14ac:dyDescent="0.25">
      <c r="L107" s="7" t="str">
        <f>HYPERLINK("#'Indice'!A1", "Ir al índice")</f>
        <v>Ir al índice</v>
      </c>
    </row>
    <row r="108" spans="1:63" ht="17.25" x14ac:dyDescent="0.3">
      <c r="A108" s="4" t="s">
        <v>763</v>
      </c>
    </row>
    <row r="109" spans="1:63" x14ac:dyDescent="0.25">
      <c r="A109" s="5" t="s">
        <v>10</v>
      </c>
      <c r="B109" s="5" t="s">
        <v>54</v>
      </c>
      <c r="C109" s="5" t="s">
        <v>5</v>
      </c>
      <c r="D109" s="5" t="s">
        <v>318</v>
      </c>
      <c r="E109" s="5" t="s">
        <v>319</v>
      </c>
      <c r="F109" s="5" t="s">
        <v>320</v>
      </c>
      <c r="G109" s="5" t="s">
        <v>321</v>
      </c>
      <c r="H109" s="5" t="s">
        <v>322</v>
      </c>
      <c r="I109" s="5" t="s">
        <v>323</v>
      </c>
      <c r="J109" s="5" t="s">
        <v>324</v>
      </c>
      <c r="K109" s="5" t="s">
        <v>325</v>
      </c>
      <c r="L109" s="5" t="s">
        <v>326</v>
      </c>
      <c r="M109" s="5" t="s">
        <v>327</v>
      </c>
      <c r="N109" s="5" t="s">
        <v>328</v>
      </c>
      <c r="O109" s="5" t="s">
        <v>329</v>
      </c>
      <c r="P109" s="5" t="s">
        <v>330</v>
      </c>
      <c r="Q109" s="5" t="s">
        <v>331</v>
      </c>
      <c r="R109" s="5" t="s">
        <v>332</v>
      </c>
      <c r="S109" s="5" t="s">
        <v>333</v>
      </c>
      <c r="T109" s="5" t="s">
        <v>334</v>
      </c>
      <c r="U109" s="5" t="s">
        <v>335</v>
      </c>
      <c r="V109" s="5" t="s">
        <v>336</v>
      </c>
      <c r="W109" s="5" t="s">
        <v>337</v>
      </c>
      <c r="X109" s="5" t="s">
        <v>338</v>
      </c>
      <c r="Y109" s="5" t="s">
        <v>339</v>
      </c>
      <c r="Z109" s="5" t="s">
        <v>340</v>
      </c>
      <c r="AA109" s="5" t="s">
        <v>341</v>
      </c>
      <c r="AB109" s="5" t="s">
        <v>342</v>
      </c>
      <c r="AC109" s="5" t="s">
        <v>343</v>
      </c>
      <c r="AD109" s="5" t="s">
        <v>344</v>
      </c>
      <c r="AE109" s="5" t="s">
        <v>345</v>
      </c>
      <c r="AF109" s="5" t="s">
        <v>346</v>
      </c>
      <c r="AG109" s="5" t="s">
        <v>347</v>
      </c>
      <c r="AH109" s="5" t="s">
        <v>348</v>
      </c>
      <c r="AI109" s="5" t="s">
        <v>349</v>
      </c>
      <c r="AJ109" s="5" t="s">
        <v>350</v>
      </c>
      <c r="AK109" s="5" t="s">
        <v>351</v>
      </c>
      <c r="AL109" s="5" t="s">
        <v>352</v>
      </c>
      <c r="AM109" s="5" t="s">
        <v>353</v>
      </c>
      <c r="AN109" s="5" t="s">
        <v>354</v>
      </c>
      <c r="AO109" s="5" t="s">
        <v>355</v>
      </c>
      <c r="AP109" s="5" t="s">
        <v>356</v>
      </c>
      <c r="AQ109" s="5" t="s">
        <v>357</v>
      </c>
      <c r="AR109" s="5" t="s">
        <v>358</v>
      </c>
      <c r="AS109" s="5" t="s">
        <v>359</v>
      </c>
      <c r="AT109" s="5" t="s">
        <v>360</v>
      </c>
      <c r="AU109" s="5" t="s">
        <v>361</v>
      </c>
      <c r="AV109" s="5" t="s">
        <v>362</v>
      </c>
      <c r="AW109" s="5" t="s">
        <v>363</v>
      </c>
      <c r="AX109" s="5" t="s">
        <v>364</v>
      </c>
      <c r="AY109" s="5" t="s">
        <v>365</v>
      </c>
      <c r="AZ109" s="5" t="s">
        <v>366</v>
      </c>
      <c r="BA109" s="5" t="s">
        <v>367</v>
      </c>
      <c r="BB109" s="5" t="s">
        <v>368</v>
      </c>
      <c r="BC109" s="5" t="s">
        <v>369</v>
      </c>
      <c r="BD109" s="5" t="s">
        <v>370</v>
      </c>
      <c r="BE109" s="5" t="s">
        <v>371</v>
      </c>
      <c r="BF109" s="5" t="s">
        <v>372</v>
      </c>
      <c r="BG109" s="5" t="s">
        <v>373</v>
      </c>
      <c r="BH109" s="5" t="s">
        <v>374</v>
      </c>
      <c r="BI109" s="5" t="s">
        <v>375</v>
      </c>
      <c r="BJ109" s="5" t="s">
        <v>376</v>
      </c>
      <c r="BK109" s="5" t="s">
        <v>377</v>
      </c>
    </row>
    <row r="110" spans="1:63" x14ac:dyDescent="0.25">
      <c r="A110" s="6" t="s">
        <v>55</v>
      </c>
      <c r="B110" s="6" t="s">
        <v>56</v>
      </c>
      <c r="C110" s="6" t="s">
        <v>9</v>
      </c>
      <c r="D110" s="6">
        <v>26408.714421500001</v>
      </c>
      <c r="E110" s="6">
        <v>5.0938881184063298</v>
      </c>
      <c r="F110" s="6">
        <v>4.6099667379425204</v>
      </c>
      <c r="G110" s="6">
        <v>4.6065733169633498</v>
      </c>
      <c r="H110" s="6">
        <v>29522.2868046</v>
      </c>
      <c r="I110" s="6">
        <v>4.7648205461561099</v>
      </c>
      <c r="J110" s="6">
        <v>5.1534791896725398</v>
      </c>
      <c r="K110" s="6">
        <v>4.2644011966302502</v>
      </c>
      <c r="L110" s="6">
        <v>32631.9987731</v>
      </c>
      <c r="M110" s="6">
        <v>4.4522773538190403</v>
      </c>
      <c r="N110" s="6">
        <v>5.6963177584328504</v>
      </c>
      <c r="O110" s="6">
        <v>3.9029064158678501</v>
      </c>
      <c r="P110" s="6">
        <v>31193.3730191</v>
      </c>
      <c r="Q110" s="6">
        <v>4.0528601147377499</v>
      </c>
      <c r="R110" s="6">
        <v>5.4451878939329603</v>
      </c>
      <c r="S110" s="6">
        <v>3.6499912633595302</v>
      </c>
      <c r="T110" s="6">
        <v>43533.626981499998</v>
      </c>
      <c r="U110" s="6">
        <v>3.4937065294163201</v>
      </c>
      <c r="V110" s="6">
        <v>7.5993313859809204</v>
      </c>
      <c r="W110" s="6">
        <v>3.21409315538597</v>
      </c>
      <c r="X110" s="6">
        <v>47361.332373099998</v>
      </c>
      <c r="Y110" s="6">
        <v>3.6479921732015899</v>
      </c>
      <c r="Z110" s="6">
        <v>8.2675045600432497</v>
      </c>
      <c r="AA110" s="6">
        <v>3.47369386470577</v>
      </c>
      <c r="AB110" s="6">
        <v>47677.496154599998</v>
      </c>
      <c r="AC110" s="6">
        <v>3.4020453904336101</v>
      </c>
      <c r="AD110" s="6">
        <v>8.3226948465977006</v>
      </c>
      <c r="AE110" s="6">
        <v>3.3768872591601902</v>
      </c>
      <c r="AF110" s="6">
        <v>52334.526968300001</v>
      </c>
      <c r="AG110" s="6">
        <v>3.3136373775319501</v>
      </c>
      <c r="AH110" s="6">
        <v>9.1356369991794306</v>
      </c>
      <c r="AI110" s="6">
        <v>3.21592848781534</v>
      </c>
      <c r="AJ110" s="6">
        <v>44344.912936399996</v>
      </c>
      <c r="AK110" s="6">
        <v>3.6420416747169599</v>
      </c>
      <c r="AL110" s="6">
        <v>7.74095135306285</v>
      </c>
      <c r="AM110" s="6">
        <v>3.4682283073875002</v>
      </c>
      <c r="AN110" s="6">
        <v>38891.6903399</v>
      </c>
      <c r="AO110" s="6">
        <v>4.1617433756355702</v>
      </c>
      <c r="AP110" s="6">
        <v>6.7890241072596602</v>
      </c>
      <c r="AQ110" s="6">
        <v>3.8677160576095999</v>
      </c>
      <c r="AR110" s="6">
        <v>35744.750506199998</v>
      </c>
      <c r="AS110" s="6">
        <v>3.9935367963249599</v>
      </c>
      <c r="AT110" s="6">
        <v>6.23968695558625</v>
      </c>
      <c r="AU110" s="6">
        <v>3.8618787697164501</v>
      </c>
      <c r="AV110" s="6">
        <v>33579.2173711</v>
      </c>
      <c r="AW110" s="6">
        <v>3.3812869121091298</v>
      </c>
      <c r="AX110" s="6">
        <v>5.8616664445008597</v>
      </c>
      <c r="AY110" s="6">
        <v>3.3250531712870002</v>
      </c>
      <c r="AZ110" s="6">
        <v>30877.543788999999</v>
      </c>
      <c r="BA110" s="6">
        <v>3.8132866861754402</v>
      </c>
      <c r="BB110" s="6">
        <v>5.3900560074506103</v>
      </c>
      <c r="BC110" s="6">
        <v>3.7313581845419401</v>
      </c>
      <c r="BD110" s="6">
        <v>25599.436113899999</v>
      </c>
      <c r="BE110" s="6">
        <v>3.9871639302657398</v>
      </c>
      <c r="BF110" s="6">
        <v>4.4686972304523298</v>
      </c>
      <c r="BG110" s="6">
        <v>4.0334174279918997</v>
      </c>
      <c r="BH110" s="6">
        <v>53160.372557199997</v>
      </c>
      <c r="BI110" s="6">
        <v>3.4492977922186001</v>
      </c>
      <c r="BJ110" s="6">
        <v>9.2797985299052907</v>
      </c>
      <c r="BK110" s="6">
        <v>3.4600146415315001</v>
      </c>
    </row>
    <row r="111" spans="1:63" x14ac:dyDescent="0.25">
      <c r="A111" s="6" t="s">
        <v>57</v>
      </c>
      <c r="B111" s="6" t="s">
        <v>58</v>
      </c>
      <c r="C111" s="6" t="s">
        <v>9</v>
      </c>
      <c r="D111" s="6">
        <v>6758.9660798000004</v>
      </c>
      <c r="E111" s="6">
        <v>9.2397023067189892</v>
      </c>
      <c r="F111" s="6">
        <v>3.89935769860507</v>
      </c>
      <c r="G111" s="6">
        <v>8.1606776335759008</v>
      </c>
      <c r="H111" s="6">
        <v>8902.7654074000002</v>
      </c>
      <c r="I111" s="6">
        <v>8.7785325918600599</v>
      </c>
      <c r="J111" s="6">
        <v>5.1361504733645997</v>
      </c>
      <c r="K111" s="6">
        <v>7.2976522243735502</v>
      </c>
      <c r="L111" s="6">
        <v>7675.2685061000002</v>
      </c>
      <c r="M111" s="6">
        <v>7.9236506389850296</v>
      </c>
      <c r="N111" s="6">
        <v>4.4279875035277101</v>
      </c>
      <c r="O111" s="6">
        <v>6.9102400872996403</v>
      </c>
      <c r="P111" s="6">
        <v>8617.1491205000002</v>
      </c>
      <c r="Q111" s="6">
        <v>6.7519352310032703</v>
      </c>
      <c r="R111" s="6">
        <v>4.9713737820746404</v>
      </c>
      <c r="S111" s="6">
        <v>6.0768341088296198</v>
      </c>
      <c r="T111" s="6">
        <v>11902.8508807</v>
      </c>
      <c r="U111" s="6">
        <v>6.2323501851674203</v>
      </c>
      <c r="V111" s="6">
        <v>6.8669486825385899</v>
      </c>
      <c r="W111" s="6">
        <v>6.0742881373756097</v>
      </c>
      <c r="X111" s="6">
        <v>18180.7458572</v>
      </c>
      <c r="Y111" s="6">
        <v>5.8444975817812299</v>
      </c>
      <c r="Z111" s="6">
        <v>10.488768620474101</v>
      </c>
      <c r="AA111" s="6">
        <v>5.3688369542331902</v>
      </c>
      <c r="AB111" s="6">
        <v>18433.193090199999</v>
      </c>
      <c r="AC111" s="6">
        <v>4.7695316666738199</v>
      </c>
      <c r="AD111" s="6">
        <v>10.634409543933099</v>
      </c>
      <c r="AE111" s="6">
        <v>4.9187853179290997</v>
      </c>
      <c r="AF111" s="6">
        <v>16751.166703700001</v>
      </c>
      <c r="AG111" s="6">
        <v>4.9704994272347802</v>
      </c>
      <c r="AH111" s="6">
        <v>9.6640211055212593</v>
      </c>
      <c r="AI111" s="6">
        <v>4.8414268396070197</v>
      </c>
      <c r="AJ111" s="6">
        <v>15338.903603700001</v>
      </c>
      <c r="AK111" s="6">
        <v>5.5429078483322298</v>
      </c>
      <c r="AL111" s="6">
        <v>8.8492635040740506</v>
      </c>
      <c r="AM111" s="6">
        <v>4.86992922097527</v>
      </c>
      <c r="AN111" s="6">
        <v>11362.0576762</v>
      </c>
      <c r="AO111" s="6">
        <v>6.5370536957400498</v>
      </c>
      <c r="AP111" s="6">
        <v>6.55495626825165</v>
      </c>
      <c r="AQ111" s="6">
        <v>5.6996645922493103</v>
      </c>
      <c r="AR111" s="6">
        <v>10443.3027048</v>
      </c>
      <c r="AS111" s="6">
        <v>5.9693910819787304</v>
      </c>
      <c r="AT111" s="6">
        <v>6.0249115500857799</v>
      </c>
      <c r="AU111" s="6">
        <v>5.2522900091366598</v>
      </c>
      <c r="AV111" s="6">
        <v>10240.2044147</v>
      </c>
      <c r="AW111" s="6">
        <v>5.5865459272833897</v>
      </c>
      <c r="AX111" s="6">
        <v>5.9077408361445096</v>
      </c>
      <c r="AY111" s="6">
        <v>4.9501593674536002</v>
      </c>
      <c r="AZ111" s="6">
        <v>8178.5734677</v>
      </c>
      <c r="BA111" s="6">
        <v>6.0199037399975399</v>
      </c>
      <c r="BB111" s="6">
        <v>4.7183523394493498</v>
      </c>
      <c r="BC111" s="6">
        <v>5.7500092145085704</v>
      </c>
      <c r="BD111" s="6">
        <v>7522.8199732000003</v>
      </c>
      <c r="BE111" s="6">
        <v>7.3190695436009499</v>
      </c>
      <c r="BF111" s="6">
        <v>4.3400374600763501</v>
      </c>
      <c r="BG111" s="6">
        <v>6.7690116262623103</v>
      </c>
      <c r="BH111" s="6">
        <v>13027.4021371</v>
      </c>
      <c r="BI111" s="6">
        <v>6.2451996770365001</v>
      </c>
      <c r="BJ111" s="6">
        <v>7.5157206318792698</v>
      </c>
      <c r="BK111" s="6">
        <v>6.0266388704863401</v>
      </c>
    </row>
    <row r="112" spans="1:63" x14ac:dyDescent="0.25">
      <c r="A112" s="6" t="s">
        <v>59</v>
      </c>
      <c r="B112" s="6" t="s">
        <v>60</v>
      </c>
      <c r="C112" s="6" t="s">
        <v>9</v>
      </c>
      <c r="D112" s="6">
        <v>6020.6004823000003</v>
      </c>
      <c r="E112" s="6">
        <v>5.8247029358692597</v>
      </c>
      <c r="F112" s="6">
        <v>5.6428927576164698</v>
      </c>
      <c r="G112" s="6">
        <v>5.3563025792273598</v>
      </c>
      <c r="H112" s="6">
        <v>6456.9466062000001</v>
      </c>
      <c r="I112" s="6">
        <v>6.1865132575360304</v>
      </c>
      <c r="J112" s="6">
        <v>6.0518643194412602</v>
      </c>
      <c r="K112" s="6">
        <v>5.4226817031450203</v>
      </c>
      <c r="L112" s="6">
        <v>7182.4529110000003</v>
      </c>
      <c r="M112" s="6">
        <v>5.4194395139909002</v>
      </c>
      <c r="N112" s="6">
        <v>6.7318553411004496</v>
      </c>
      <c r="O112" s="6">
        <v>4.5687770076821996</v>
      </c>
      <c r="P112" s="6">
        <v>7895.5896186</v>
      </c>
      <c r="Q112" s="6">
        <v>5.3539070415733203</v>
      </c>
      <c r="R112" s="6">
        <v>7.4002527832388401</v>
      </c>
      <c r="S112" s="6">
        <v>4.4197982822686299</v>
      </c>
      <c r="T112" s="6">
        <v>9976.4103808</v>
      </c>
      <c r="U112" s="6">
        <v>4.5983149757936097</v>
      </c>
      <c r="V112" s="6">
        <v>9.3505314046880308</v>
      </c>
      <c r="W112" s="6">
        <v>4.1284136821418</v>
      </c>
      <c r="X112" s="6">
        <v>10847.5354314</v>
      </c>
      <c r="Y112" s="6">
        <v>4.7354307724214904</v>
      </c>
      <c r="Z112" s="6">
        <v>10.1670056506475</v>
      </c>
      <c r="AA112" s="6">
        <v>4.1309997600676596</v>
      </c>
      <c r="AB112" s="6">
        <v>9381.1401829999995</v>
      </c>
      <c r="AC112" s="6">
        <v>4.5544745195715004</v>
      </c>
      <c r="AD112" s="6">
        <v>8.7926060120522305</v>
      </c>
      <c r="AE112" s="6">
        <v>4.3539193073431699</v>
      </c>
      <c r="AF112" s="6">
        <v>8524.2264534999995</v>
      </c>
      <c r="AG112" s="6">
        <v>4.3024882311064596</v>
      </c>
      <c r="AH112" s="6">
        <v>7.9894515273270699</v>
      </c>
      <c r="AI112" s="6">
        <v>4.0690557119279802</v>
      </c>
      <c r="AJ112" s="6">
        <v>7941.547732</v>
      </c>
      <c r="AK112" s="6">
        <v>5.52927074461497</v>
      </c>
      <c r="AL112" s="6">
        <v>7.4433276735294402</v>
      </c>
      <c r="AM112" s="6">
        <v>5.1945305688343701</v>
      </c>
      <c r="AN112" s="6">
        <v>6613.2370723000004</v>
      </c>
      <c r="AO112" s="6">
        <v>5.4460187020749604</v>
      </c>
      <c r="AP112" s="6">
        <v>6.1983497641793699</v>
      </c>
      <c r="AQ112" s="6">
        <v>5.0744510024574199</v>
      </c>
      <c r="AR112" s="6">
        <v>6546.3131309999999</v>
      </c>
      <c r="AS112" s="6">
        <v>5.68118975962867</v>
      </c>
      <c r="AT112" s="6">
        <v>6.1356243558445698</v>
      </c>
      <c r="AU112" s="6">
        <v>5.3492208817447704</v>
      </c>
      <c r="AV112" s="6">
        <v>5200.4063970999996</v>
      </c>
      <c r="AW112" s="6">
        <v>4.8877988115188096</v>
      </c>
      <c r="AX112" s="6">
        <v>4.8741542776555997</v>
      </c>
      <c r="AY112" s="6">
        <v>4.90087244502765</v>
      </c>
      <c r="AZ112" s="6">
        <v>4546.6966642999996</v>
      </c>
      <c r="BA112" s="6">
        <v>5.4708025724981004</v>
      </c>
      <c r="BB112" s="6">
        <v>4.2614556062115696</v>
      </c>
      <c r="BC112" s="6">
        <v>5.6126920854319398</v>
      </c>
      <c r="BD112" s="6">
        <v>3900.8294805</v>
      </c>
      <c r="BE112" s="6">
        <v>5.9749548794310998</v>
      </c>
      <c r="BF112" s="6">
        <v>3.6561074744825501</v>
      </c>
      <c r="BG112" s="6">
        <v>6.0821199403525501</v>
      </c>
      <c r="BH112" s="6">
        <v>5659.5798247000002</v>
      </c>
      <c r="BI112" s="6">
        <v>5.2319726187826898</v>
      </c>
      <c r="BJ112" s="6">
        <v>5.3045210519850796</v>
      </c>
      <c r="BK112" s="6">
        <v>5.4496004646565703</v>
      </c>
    </row>
    <row r="113" spans="1:63" x14ac:dyDescent="0.25">
      <c r="A113" s="6" t="s">
        <v>61</v>
      </c>
      <c r="B113" s="6" t="s">
        <v>62</v>
      </c>
      <c r="C113" s="6" t="s">
        <v>9</v>
      </c>
      <c r="D113" s="6">
        <v>22272.592158200001</v>
      </c>
      <c r="E113" s="6">
        <v>4.7526834386199202</v>
      </c>
      <c r="F113" s="6">
        <v>5.5437209831348397</v>
      </c>
      <c r="G113" s="6">
        <v>4.1998805396876397</v>
      </c>
      <c r="H113" s="6">
        <v>29843.675770000002</v>
      </c>
      <c r="I113" s="6">
        <v>4.1033925198869703</v>
      </c>
      <c r="J113" s="6">
        <v>7.4281884391759299</v>
      </c>
      <c r="K113" s="6">
        <v>3.5045055215862302</v>
      </c>
      <c r="L113" s="6">
        <v>32889.732071899998</v>
      </c>
      <c r="M113" s="6">
        <v>3.9098780691943902</v>
      </c>
      <c r="N113" s="6">
        <v>8.1863618083424008</v>
      </c>
      <c r="O113" s="6">
        <v>3.3373316520825602</v>
      </c>
      <c r="P113" s="6">
        <v>32006.5871076</v>
      </c>
      <c r="Q113" s="6">
        <v>4.0360001774478604</v>
      </c>
      <c r="R113" s="6">
        <v>7.9665441402881099</v>
      </c>
      <c r="S113" s="6">
        <v>3.4902406206969601</v>
      </c>
      <c r="T113" s="6">
        <v>34498.412891599997</v>
      </c>
      <c r="U113" s="6">
        <v>3.7405164661163699</v>
      </c>
      <c r="V113" s="6">
        <v>8.5867677221216798</v>
      </c>
      <c r="W113" s="6">
        <v>3.39180251524551</v>
      </c>
      <c r="X113" s="6">
        <v>34582.161600699998</v>
      </c>
      <c r="Y113" s="6">
        <v>3.42974631580786</v>
      </c>
      <c r="Z113" s="6">
        <v>8.6076130495380099</v>
      </c>
      <c r="AA113" s="6">
        <v>3.1520139472864601</v>
      </c>
      <c r="AB113" s="6">
        <v>31745.842396299999</v>
      </c>
      <c r="AC113" s="6">
        <v>3.7937695239615499</v>
      </c>
      <c r="AD113" s="6">
        <v>7.9016439294366698</v>
      </c>
      <c r="AE113" s="6">
        <v>3.54816125945313</v>
      </c>
      <c r="AF113" s="6">
        <v>30105.5274704</v>
      </c>
      <c r="AG113" s="6">
        <v>4.2184549224885703</v>
      </c>
      <c r="AH113" s="6">
        <v>7.4933641832323996</v>
      </c>
      <c r="AI113" s="6">
        <v>3.8106336302764698</v>
      </c>
      <c r="AJ113" s="6">
        <v>29036.486377500001</v>
      </c>
      <c r="AK113" s="6">
        <v>3.8951300699638298</v>
      </c>
      <c r="AL113" s="6">
        <v>7.2272763611931801</v>
      </c>
      <c r="AM113" s="6">
        <v>3.7356964554630201</v>
      </c>
      <c r="AN113" s="6">
        <v>23759.018539000001</v>
      </c>
      <c r="AO113" s="6">
        <v>4.2785019673756004</v>
      </c>
      <c r="AP113" s="6">
        <v>5.9136973674997897</v>
      </c>
      <c r="AQ113" s="6">
        <v>4.1196100942285296</v>
      </c>
      <c r="AR113" s="6">
        <v>25496.466200499999</v>
      </c>
      <c r="AS113" s="6">
        <v>3.9297556874798798</v>
      </c>
      <c r="AT113" s="6">
        <v>6.3461537690601304</v>
      </c>
      <c r="AU113" s="6">
        <v>3.8601741319018199</v>
      </c>
      <c r="AV113" s="6">
        <v>21916.3177325</v>
      </c>
      <c r="AW113" s="6">
        <v>3.8543573900471899</v>
      </c>
      <c r="AX113" s="6">
        <v>5.4550431141432698</v>
      </c>
      <c r="AY113" s="6">
        <v>3.9720495507689102</v>
      </c>
      <c r="AZ113" s="6">
        <v>17590.805455900001</v>
      </c>
      <c r="BA113" s="6">
        <v>4.21827243028617</v>
      </c>
      <c r="BB113" s="6">
        <v>4.3784089711449496</v>
      </c>
      <c r="BC113" s="6">
        <v>4.3977436542789601</v>
      </c>
      <c r="BD113" s="6">
        <v>13596.8220413</v>
      </c>
      <c r="BE113" s="6">
        <v>5.3213591830072904</v>
      </c>
      <c r="BF113" s="6">
        <v>3.3842934454557301</v>
      </c>
      <c r="BG113" s="6">
        <v>5.4330430203073297</v>
      </c>
      <c r="BH113" s="6">
        <v>22422.0547721</v>
      </c>
      <c r="BI113" s="6">
        <v>4.2083583714836799</v>
      </c>
      <c r="BJ113" s="6">
        <v>5.5809227162329096</v>
      </c>
      <c r="BK113" s="6">
        <v>4.3260545812210696</v>
      </c>
    </row>
    <row r="114" spans="1:63" x14ac:dyDescent="0.25">
      <c r="A114" s="6" t="s">
        <v>63</v>
      </c>
      <c r="B114" s="6" t="s">
        <v>64</v>
      </c>
      <c r="C114" s="6" t="s">
        <v>9</v>
      </c>
      <c r="D114" s="6">
        <v>25871.2395894</v>
      </c>
      <c r="E114" s="6">
        <v>4.6448701905937497</v>
      </c>
      <c r="F114" s="6">
        <v>6.6955246918763303</v>
      </c>
      <c r="G114" s="6">
        <v>4.0267191988029198</v>
      </c>
      <c r="H114" s="6">
        <v>32138.079595700001</v>
      </c>
      <c r="I114" s="6">
        <v>4.0747603470218197</v>
      </c>
      <c r="J114" s="6">
        <v>8.3173944850582497</v>
      </c>
      <c r="K114" s="6">
        <v>3.58380259172811</v>
      </c>
      <c r="L114" s="6">
        <v>33430.680817599998</v>
      </c>
      <c r="M114" s="6">
        <v>3.8301066896733902</v>
      </c>
      <c r="N114" s="6">
        <v>8.6519220738146405</v>
      </c>
      <c r="O114" s="6">
        <v>3.2694917157063101</v>
      </c>
      <c r="P114" s="6">
        <v>32722.8473361</v>
      </c>
      <c r="Q114" s="6">
        <v>3.7575202708996298</v>
      </c>
      <c r="R114" s="6">
        <v>8.4687334586443903</v>
      </c>
      <c r="S114" s="6">
        <v>3.4385154940025502</v>
      </c>
      <c r="T114" s="6">
        <v>35086.152666900001</v>
      </c>
      <c r="U114" s="6">
        <v>3.79544124686339</v>
      </c>
      <c r="V114" s="6">
        <v>9.0803612525942992</v>
      </c>
      <c r="W114" s="6">
        <v>3.49511172630522</v>
      </c>
      <c r="X114" s="6">
        <v>36383.971328400003</v>
      </c>
      <c r="Y114" s="6">
        <v>3.7684177552240699</v>
      </c>
      <c r="Z114" s="6">
        <v>9.4162391243763501</v>
      </c>
      <c r="AA114" s="6">
        <v>3.5129661860740602</v>
      </c>
      <c r="AB114" s="6">
        <v>30372.694162</v>
      </c>
      <c r="AC114" s="6">
        <v>4.0915155930390599</v>
      </c>
      <c r="AD114" s="6">
        <v>7.8605094671923004</v>
      </c>
      <c r="AE114" s="6">
        <v>3.8195186468363</v>
      </c>
      <c r="AF114" s="6">
        <v>30397.032796200001</v>
      </c>
      <c r="AG114" s="6">
        <v>4.3052819494250096</v>
      </c>
      <c r="AH114" s="6">
        <v>7.8668083507726401</v>
      </c>
      <c r="AI114" s="6">
        <v>3.93723145311179</v>
      </c>
      <c r="AJ114" s="6">
        <v>26289.3161507</v>
      </c>
      <c r="AK114" s="6">
        <v>4.39874318697892</v>
      </c>
      <c r="AL114" s="6">
        <v>6.8037236797758398</v>
      </c>
      <c r="AM114" s="6">
        <v>4.1716900355259101</v>
      </c>
      <c r="AN114" s="6">
        <v>22640.7791081</v>
      </c>
      <c r="AO114" s="6">
        <v>4.61122822201036</v>
      </c>
      <c r="AP114" s="6">
        <v>5.85947553992394</v>
      </c>
      <c r="AQ114" s="6">
        <v>4.51299958101154</v>
      </c>
      <c r="AR114" s="6">
        <v>19842.206461900001</v>
      </c>
      <c r="AS114" s="6">
        <v>5.0072892833223399</v>
      </c>
      <c r="AT114" s="6">
        <v>5.1351997590943599</v>
      </c>
      <c r="AU114" s="6">
        <v>5.0486047232975304</v>
      </c>
      <c r="AV114" s="6">
        <v>16349.9731371</v>
      </c>
      <c r="AW114" s="6">
        <v>5.2481521111484204</v>
      </c>
      <c r="AX114" s="6">
        <v>4.23140331071808</v>
      </c>
      <c r="AY114" s="6">
        <v>5.3095692391297202</v>
      </c>
      <c r="AZ114" s="6">
        <v>16867.972392799998</v>
      </c>
      <c r="BA114" s="6">
        <v>5.4017883540999696</v>
      </c>
      <c r="BB114" s="6">
        <v>4.3654624768793298</v>
      </c>
      <c r="BC114" s="6">
        <v>5.4166398114641803</v>
      </c>
      <c r="BD114" s="6">
        <v>12325.7929974</v>
      </c>
      <c r="BE114" s="6">
        <v>6.8384545111629604</v>
      </c>
      <c r="BF114" s="6">
        <v>3.1899380420434702</v>
      </c>
      <c r="BG114" s="6">
        <v>6.900563005065</v>
      </c>
      <c r="BH114" s="6">
        <v>15677.261474299999</v>
      </c>
      <c r="BI114" s="6">
        <v>5.75915638272508</v>
      </c>
      <c r="BJ114" s="6">
        <v>4.0573042872357998</v>
      </c>
      <c r="BK114" s="6">
        <v>5.8995512863394604</v>
      </c>
    </row>
    <row r="115" spans="1:63" x14ac:dyDescent="0.25">
      <c r="A115" s="6" t="s">
        <v>65</v>
      </c>
      <c r="B115" s="6" t="s">
        <v>66</v>
      </c>
      <c r="C115" s="6" t="s">
        <v>9</v>
      </c>
      <c r="D115" s="6">
        <v>10483.989432</v>
      </c>
      <c r="E115" s="6">
        <v>11.6220443023985</v>
      </c>
      <c r="F115" s="6">
        <v>5.8087937505996301</v>
      </c>
      <c r="G115" s="6">
        <v>10.0234203057119</v>
      </c>
      <c r="H115" s="6">
        <v>11789.4894024</v>
      </c>
      <c r="I115" s="6">
        <v>8.5348057617504693</v>
      </c>
      <c r="J115" s="6">
        <v>6.5321233684568396</v>
      </c>
      <c r="K115" s="6">
        <v>7.2621865858840904</v>
      </c>
      <c r="L115" s="6">
        <v>13561.521166500001</v>
      </c>
      <c r="M115" s="6">
        <v>8.1574099115324206</v>
      </c>
      <c r="N115" s="6">
        <v>7.5139411300953496</v>
      </c>
      <c r="O115" s="6">
        <v>6.8491275444822302</v>
      </c>
      <c r="P115" s="6">
        <v>12773.890460500001</v>
      </c>
      <c r="Q115" s="6">
        <v>7.0406733816837503</v>
      </c>
      <c r="R115" s="6">
        <v>7.0775438642960902</v>
      </c>
      <c r="S115" s="6">
        <v>6.7760756467965502</v>
      </c>
      <c r="T115" s="6">
        <v>15448.903481699999</v>
      </c>
      <c r="U115" s="6">
        <v>6.3261769601141902</v>
      </c>
      <c r="V115" s="6">
        <v>8.5596703983892208</v>
      </c>
      <c r="W115" s="6">
        <v>5.9978286885990704</v>
      </c>
      <c r="X115" s="6">
        <v>17063.6027503</v>
      </c>
      <c r="Y115" s="6">
        <v>6.4668072185263696</v>
      </c>
      <c r="Z115" s="6">
        <v>9.4543159988428904</v>
      </c>
      <c r="AA115" s="6">
        <v>5.7056782507952599</v>
      </c>
      <c r="AB115" s="6">
        <v>13896.559855699999</v>
      </c>
      <c r="AC115" s="6">
        <v>6.7404884450631402</v>
      </c>
      <c r="AD115" s="6">
        <v>7.6995737708622203</v>
      </c>
      <c r="AE115" s="6">
        <v>6.3253477012157404</v>
      </c>
      <c r="AF115" s="6">
        <v>12892.7718886</v>
      </c>
      <c r="AG115" s="6">
        <v>7.4763704448575901</v>
      </c>
      <c r="AH115" s="6">
        <v>7.1434117003034299</v>
      </c>
      <c r="AI115" s="6">
        <v>6.4663071023279102</v>
      </c>
      <c r="AJ115" s="6">
        <v>12503.6964078</v>
      </c>
      <c r="AK115" s="6">
        <v>7.2065396312911103</v>
      </c>
      <c r="AL115" s="6">
        <v>6.9278392566223701</v>
      </c>
      <c r="AM115" s="6">
        <v>7.0239741931192698</v>
      </c>
      <c r="AN115" s="6">
        <v>11337.9598245</v>
      </c>
      <c r="AO115" s="6">
        <v>8.3905291895485998</v>
      </c>
      <c r="AP115" s="6">
        <v>6.28194740182425</v>
      </c>
      <c r="AQ115" s="6">
        <v>8.4458800548305497</v>
      </c>
      <c r="AR115" s="6">
        <v>13072.4092774</v>
      </c>
      <c r="AS115" s="6">
        <v>6.9762897658129699</v>
      </c>
      <c r="AT115" s="6">
        <v>7.2429421842097303</v>
      </c>
      <c r="AU115" s="6">
        <v>6.9288249690845296</v>
      </c>
      <c r="AV115" s="6">
        <v>10502.5891204</v>
      </c>
      <c r="AW115" s="6">
        <v>6.7724272420665601</v>
      </c>
      <c r="AX115" s="6">
        <v>5.8190991552780504</v>
      </c>
      <c r="AY115" s="6">
        <v>6.8797292973496198</v>
      </c>
      <c r="AZ115" s="6">
        <v>8442.1464049000006</v>
      </c>
      <c r="BA115" s="6">
        <v>6.6508926016586001</v>
      </c>
      <c r="BB115" s="6">
        <v>4.6774834710106399</v>
      </c>
      <c r="BC115" s="6">
        <v>6.90460764806316</v>
      </c>
      <c r="BD115" s="6">
        <v>5697.7435751000003</v>
      </c>
      <c r="BE115" s="6">
        <v>9.6786462578574692</v>
      </c>
      <c r="BF115" s="6">
        <v>3.1569105907851198</v>
      </c>
      <c r="BG115" s="6">
        <v>9.6661964450491809</v>
      </c>
      <c r="BH115" s="6">
        <v>11017.5209065</v>
      </c>
      <c r="BI115" s="6">
        <v>7.1575715412652201</v>
      </c>
      <c r="BJ115" s="6">
        <v>6.1044039584241698</v>
      </c>
      <c r="BK115" s="6">
        <v>7.5285887537361003</v>
      </c>
    </row>
    <row r="116" spans="1:63" x14ac:dyDescent="0.25">
      <c r="A116" s="6" t="s">
        <v>67</v>
      </c>
      <c r="B116" s="6" t="s">
        <v>68</v>
      </c>
      <c r="C116" s="6" t="s">
        <v>9</v>
      </c>
      <c r="D116" s="6">
        <v>43942.685346099999</v>
      </c>
      <c r="E116" s="6">
        <v>5.1592952127533502</v>
      </c>
      <c r="F116" s="6">
        <v>6.0687724613770602</v>
      </c>
      <c r="G116" s="6">
        <v>4.5759902113158901</v>
      </c>
      <c r="H116" s="6">
        <v>55123.333125600002</v>
      </c>
      <c r="I116" s="6">
        <v>4.1695293649173299</v>
      </c>
      <c r="J116" s="6">
        <v>7.6128930996622701</v>
      </c>
      <c r="K116" s="6">
        <v>3.8069468648634501</v>
      </c>
      <c r="L116" s="6">
        <v>59473.981526299998</v>
      </c>
      <c r="M116" s="6">
        <v>4.0070392538970401</v>
      </c>
      <c r="N116" s="6">
        <v>8.2137461198030994</v>
      </c>
      <c r="O116" s="6">
        <v>3.5706122186210401</v>
      </c>
      <c r="P116" s="6">
        <v>59173.5820666</v>
      </c>
      <c r="Q116" s="6">
        <v>3.71694341135855</v>
      </c>
      <c r="R116" s="6">
        <v>8.1722589882343009</v>
      </c>
      <c r="S116" s="6">
        <v>3.3828504509289599</v>
      </c>
      <c r="T116" s="6">
        <v>64579.417933999997</v>
      </c>
      <c r="U116" s="6">
        <v>3.7889915296287699</v>
      </c>
      <c r="V116" s="6">
        <v>8.9188403039734201</v>
      </c>
      <c r="W116" s="6">
        <v>3.4767769225247198</v>
      </c>
      <c r="X116" s="6">
        <v>70518.044557200003</v>
      </c>
      <c r="Y116" s="6">
        <v>3.7239958113061302</v>
      </c>
      <c r="Z116" s="6">
        <v>9.7390035103277501</v>
      </c>
      <c r="AA116" s="6">
        <v>3.4318641653822302</v>
      </c>
      <c r="AB116" s="6">
        <v>62097.882577600001</v>
      </c>
      <c r="AC116" s="6">
        <v>4.1823875610916899</v>
      </c>
      <c r="AD116" s="6">
        <v>8.5761240290293692</v>
      </c>
      <c r="AE116" s="6">
        <v>3.8074388416119902</v>
      </c>
      <c r="AF116" s="6">
        <v>55413.157223399998</v>
      </c>
      <c r="AG116" s="6">
        <v>3.8353373452969999</v>
      </c>
      <c r="AH116" s="6">
        <v>7.6529197045344803</v>
      </c>
      <c r="AI116" s="6">
        <v>3.56365512549716</v>
      </c>
      <c r="AJ116" s="6">
        <v>49400.294407499998</v>
      </c>
      <c r="AK116" s="6">
        <v>3.9637091638707398</v>
      </c>
      <c r="AL116" s="6">
        <v>6.8225039940751602</v>
      </c>
      <c r="AM116" s="6">
        <v>4.0354552093446499</v>
      </c>
      <c r="AN116" s="6">
        <v>44863.657831600001</v>
      </c>
      <c r="AO116" s="6">
        <v>4.57589141234559</v>
      </c>
      <c r="AP116" s="6">
        <v>6.1959647896034102</v>
      </c>
      <c r="AQ116" s="6">
        <v>4.4971249073574997</v>
      </c>
      <c r="AR116" s="6">
        <v>43260.607411999998</v>
      </c>
      <c r="AS116" s="6">
        <v>5.3612258301656404</v>
      </c>
      <c r="AT116" s="6">
        <v>5.9745730343193699</v>
      </c>
      <c r="AU116" s="6">
        <v>5.0635013570722496</v>
      </c>
      <c r="AV116" s="6">
        <v>35181.732459400002</v>
      </c>
      <c r="AW116" s="6">
        <v>4.7314043507211396</v>
      </c>
      <c r="AX116" s="6">
        <v>4.8588275252525399</v>
      </c>
      <c r="AY116" s="6">
        <v>4.7472004632274496</v>
      </c>
      <c r="AZ116" s="6">
        <v>27517.911396</v>
      </c>
      <c r="BA116" s="6">
        <v>5.0700846259737098</v>
      </c>
      <c r="BB116" s="6">
        <v>3.8004036749083299</v>
      </c>
      <c r="BC116" s="6">
        <v>5.28892916760294</v>
      </c>
      <c r="BD116" s="6">
        <v>21474.171458199999</v>
      </c>
      <c r="BE116" s="6">
        <v>6.0510328762632799</v>
      </c>
      <c r="BF116" s="6">
        <v>2.96572363181668</v>
      </c>
      <c r="BG116" s="6">
        <v>6.0828445703065803</v>
      </c>
      <c r="BH116" s="6">
        <v>32058.184683700001</v>
      </c>
      <c r="BI116" s="6">
        <v>5.74801738549787</v>
      </c>
      <c r="BJ116" s="6">
        <v>4.42744513308278</v>
      </c>
      <c r="BK116" s="6">
        <v>5.89234808190899</v>
      </c>
    </row>
    <row r="117" spans="1:63" x14ac:dyDescent="0.25">
      <c r="A117" s="6" t="s">
        <v>69</v>
      </c>
      <c r="B117" s="6" t="s">
        <v>70</v>
      </c>
      <c r="C117" s="6" t="s">
        <v>9</v>
      </c>
      <c r="D117" s="6">
        <v>51022.969092200001</v>
      </c>
      <c r="E117" s="6">
        <v>3.3951735733813102</v>
      </c>
      <c r="F117" s="6">
        <v>4.9324774061071404</v>
      </c>
      <c r="G117" s="6">
        <v>3.10511363617589</v>
      </c>
      <c r="H117" s="6">
        <v>66060.341713000002</v>
      </c>
      <c r="I117" s="6">
        <v>2.9847436136161298</v>
      </c>
      <c r="J117" s="6">
        <v>6.3861658530746297</v>
      </c>
      <c r="K117" s="6">
        <v>2.6784771173821502</v>
      </c>
      <c r="L117" s="6">
        <v>74338.689196000007</v>
      </c>
      <c r="M117" s="6">
        <v>2.7514879370571101</v>
      </c>
      <c r="N117" s="6">
        <v>7.18644781718407</v>
      </c>
      <c r="O117" s="6">
        <v>2.5106468618700299</v>
      </c>
      <c r="P117" s="6">
        <v>74744.934091000003</v>
      </c>
      <c r="Q117" s="6">
        <v>2.7344213717534598</v>
      </c>
      <c r="R117" s="6">
        <v>7.2257202037500701</v>
      </c>
      <c r="S117" s="6">
        <v>2.44692423843899</v>
      </c>
      <c r="T117" s="6">
        <v>88914.640775499996</v>
      </c>
      <c r="U117" s="6">
        <v>2.5883783171622499</v>
      </c>
      <c r="V117" s="6">
        <v>8.5955299054584309</v>
      </c>
      <c r="W117" s="6">
        <v>2.3064057401900402</v>
      </c>
      <c r="X117" s="6">
        <v>95633.733804899995</v>
      </c>
      <c r="Y117" s="6">
        <v>2.6666813929263502</v>
      </c>
      <c r="Z117" s="6">
        <v>9.2450760833211802</v>
      </c>
      <c r="AA117" s="6">
        <v>2.41842152062654</v>
      </c>
      <c r="AB117" s="6">
        <v>85979.604703100005</v>
      </c>
      <c r="AC117" s="6">
        <v>2.88054917044651</v>
      </c>
      <c r="AD117" s="6">
        <v>8.3117949646896605</v>
      </c>
      <c r="AE117" s="6">
        <v>2.73936883588765</v>
      </c>
      <c r="AF117" s="6">
        <v>82449.296772700007</v>
      </c>
      <c r="AG117" s="6">
        <v>2.71426886260197</v>
      </c>
      <c r="AH117" s="6">
        <v>7.9705140785884803</v>
      </c>
      <c r="AI117" s="6">
        <v>2.61243508064543</v>
      </c>
      <c r="AJ117" s="6">
        <v>78010.744866199995</v>
      </c>
      <c r="AK117" s="6">
        <v>2.6851458016326801</v>
      </c>
      <c r="AL117" s="6">
        <v>7.5414316989432804</v>
      </c>
      <c r="AM117" s="6">
        <v>2.5218562171713002</v>
      </c>
      <c r="AN117" s="6">
        <v>70153.819577999995</v>
      </c>
      <c r="AO117" s="6">
        <v>2.8768865063151998</v>
      </c>
      <c r="AP117" s="6">
        <v>6.7818893368457598</v>
      </c>
      <c r="AQ117" s="6">
        <v>2.6783239761380999</v>
      </c>
      <c r="AR117" s="6">
        <v>70295.071027400001</v>
      </c>
      <c r="AS117" s="6">
        <v>2.8845459887981901</v>
      </c>
      <c r="AT117" s="6">
        <v>6.7955443552647399</v>
      </c>
      <c r="AU117" s="6">
        <v>2.7666694059806698</v>
      </c>
      <c r="AV117" s="6">
        <v>55149.073318700001</v>
      </c>
      <c r="AW117" s="6">
        <v>3.2154798209756201</v>
      </c>
      <c r="AX117" s="6">
        <v>5.3313549358658996</v>
      </c>
      <c r="AY117" s="6">
        <v>3.1305425872143902</v>
      </c>
      <c r="AZ117" s="6">
        <v>46641.326554300002</v>
      </c>
      <c r="BA117" s="6">
        <v>3.32656562136818</v>
      </c>
      <c r="BB117" s="6">
        <v>4.5088965521435904</v>
      </c>
      <c r="BC117" s="6">
        <v>3.3725003310503499</v>
      </c>
      <c r="BD117" s="6">
        <v>34774.8451651</v>
      </c>
      <c r="BE117" s="6">
        <v>3.92202552874185</v>
      </c>
      <c r="BF117" s="6">
        <v>3.3617435662706598</v>
      </c>
      <c r="BG117" s="6">
        <v>3.9615676056695399</v>
      </c>
      <c r="BH117" s="6">
        <v>60259.754956600002</v>
      </c>
      <c r="BI117" s="6">
        <v>3.38101928907105</v>
      </c>
      <c r="BJ117" s="6">
        <v>5.8254132424923997</v>
      </c>
      <c r="BK117" s="6">
        <v>3.4503978410148899</v>
      </c>
    </row>
    <row r="118" spans="1:63" x14ac:dyDescent="0.25">
      <c r="A118" s="6" t="s">
        <v>71</v>
      </c>
      <c r="B118" s="6" t="s">
        <v>72</v>
      </c>
      <c r="C118" s="6" t="s">
        <v>9</v>
      </c>
      <c r="D118" s="6">
        <v>17505.602762899998</v>
      </c>
      <c r="E118" s="6">
        <v>5.0560772258398901</v>
      </c>
      <c r="F118" s="6">
        <v>4.4280229143631002</v>
      </c>
      <c r="G118" s="6">
        <v>4.6184333265690602</v>
      </c>
      <c r="H118" s="6">
        <v>22253.1184364</v>
      </c>
      <c r="I118" s="6">
        <v>4.4401046400717901</v>
      </c>
      <c r="J118" s="6">
        <v>5.6289017685953304</v>
      </c>
      <c r="K118" s="6">
        <v>3.9631471436620198</v>
      </c>
      <c r="L118" s="6">
        <v>25008.2788005</v>
      </c>
      <c r="M118" s="6">
        <v>4.1543873266301601</v>
      </c>
      <c r="N118" s="6">
        <v>6.3258165444084398</v>
      </c>
      <c r="O118" s="6">
        <v>3.6043157445535501</v>
      </c>
      <c r="P118" s="6">
        <v>24902.210806999999</v>
      </c>
      <c r="Q118" s="6">
        <v>3.97573354481242</v>
      </c>
      <c r="R118" s="6">
        <v>6.2989867624203599</v>
      </c>
      <c r="S118" s="6">
        <v>3.56744616220249</v>
      </c>
      <c r="T118" s="6">
        <v>34387.789194600002</v>
      </c>
      <c r="U118" s="6">
        <v>3.6876418676451101</v>
      </c>
      <c r="V118" s="6">
        <v>8.69835335522896</v>
      </c>
      <c r="W118" s="6">
        <v>3.2066733452247198</v>
      </c>
      <c r="X118" s="6">
        <v>34576.488763900001</v>
      </c>
      <c r="Y118" s="6">
        <v>3.4276315744264401</v>
      </c>
      <c r="Z118" s="6">
        <v>8.7460847031926896</v>
      </c>
      <c r="AA118" s="6">
        <v>3.2092780739618898</v>
      </c>
      <c r="AB118" s="6">
        <v>31054.508014800002</v>
      </c>
      <c r="AC118" s="6">
        <v>3.5258614859911699</v>
      </c>
      <c r="AD118" s="6">
        <v>7.8552035566141702</v>
      </c>
      <c r="AE118" s="6">
        <v>3.4276434369062301</v>
      </c>
      <c r="AF118" s="6">
        <v>30890.638546099999</v>
      </c>
      <c r="AG118" s="6">
        <v>3.5979648926338399</v>
      </c>
      <c r="AH118" s="6">
        <v>7.81375295521552</v>
      </c>
      <c r="AI118" s="6">
        <v>3.4645755262000599</v>
      </c>
      <c r="AJ118" s="6">
        <v>31232.5965965</v>
      </c>
      <c r="AK118" s="6">
        <v>3.6718714621298001</v>
      </c>
      <c r="AL118" s="6">
        <v>7.9002508669658802</v>
      </c>
      <c r="AM118" s="6">
        <v>3.4679228259454602</v>
      </c>
      <c r="AN118" s="6">
        <v>30001.0699761</v>
      </c>
      <c r="AO118" s="6">
        <v>3.46224406903753</v>
      </c>
      <c r="AP118" s="6">
        <v>7.5887375664163796</v>
      </c>
      <c r="AQ118" s="6">
        <v>3.3784394097071102</v>
      </c>
      <c r="AR118" s="6">
        <v>29825.236752500001</v>
      </c>
      <c r="AS118" s="6">
        <v>3.5477112579874399</v>
      </c>
      <c r="AT118" s="6">
        <v>7.5442607464089502</v>
      </c>
      <c r="AU118" s="6">
        <v>3.5028043518340199</v>
      </c>
      <c r="AV118" s="6">
        <v>23545.382962</v>
      </c>
      <c r="AW118" s="6">
        <v>3.9653690949250899</v>
      </c>
      <c r="AX118" s="6">
        <v>5.9557786552857204</v>
      </c>
      <c r="AY118" s="6">
        <v>3.9431728110703399</v>
      </c>
      <c r="AZ118" s="6">
        <v>18737.102742999999</v>
      </c>
      <c r="BA118" s="6">
        <v>4.4276720362458297</v>
      </c>
      <c r="BB118" s="6">
        <v>4.73952947627809</v>
      </c>
      <c r="BC118" s="6">
        <v>4.5100007487874398</v>
      </c>
      <c r="BD118" s="6">
        <v>15176.155076499999</v>
      </c>
      <c r="BE118" s="6">
        <v>4.9689277166978698</v>
      </c>
      <c r="BF118" s="6">
        <v>3.8387916909144701</v>
      </c>
      <c r="BG118" s="6">
        <v>5.0024342151169803</v>
      </c>
      <c r="BH118" s="6">
        <v>26240.590531000002</v>
      </c>
      <c r="BI118" s="6">
        <v>3.9101221502799501</v>
      </c>
      <c r="BJ118" s="6">
        <v>6.6375284376919401</v>
      </c>
      <c r="BK118" s="6">
        <v>3.96173822436789</v>
      </c>
    </row>
    <row r="119" spans="1:63" x14ac:dyDescent="0.25">
      <c r="A119" s="6" t="s">
        <v>73</v>
      </c>
      <c r="B119" s="6" t="s">
        <v>74</v>
      </c>
      <c r="C119" s="6" t="s">
        <v>9</v>
      </c>
      <c r="D119" s="6">
        <v>33493.779239700001</v>
      </c>
      <c r="E119" s="6">
        <v>4.9945172993090701</v>
      </c>
      <c r="F119" s="6">
        <v>4.1135607609637299</v>
      </c>
      <c r="G119" s="6">
        <v>4.5799849025186496</v>
      </c>
      <c r="H119" s="6">
        <v>45291.058039000003</v>
      </c>
      <c r="I119" s="6">
        <v>3.7626864316279902</v>
      </c>
      <c r="J119" s="6">
        <v>5.56245139846542</v>
      </c>
      <c r="K119" s="6">
        <v>3.3973374053766601</v>
      </c>
      <c r="L119" s="6">
        <v>49796.162715899998</v>
      </c>
      <c r="M119" s="6">
        <v>4.1399005158052402</v>
      </c>
      <c r="N119" s="6">
        <v>6.1157488239456699</v>
      </c>
      <c r="O119" s="6">
        <v>3.5676044211656799</v>
      </c>
      <c r="P119" s="6">
        <v>52915.771538300003</v>
      </c>
      <c r="Q119" s="6">
        <v>3.82643458576631</v>
      </c>
      <c r="R119" s="6">
        <v>6.4988856551029803</v>
      </c>
      <c r="S119" s="6">
        <v>3.41280776723438</v>
      </c>
      <c r="T119" s="6">
        <v>68371.914187100003</v>
      </c>
      <c r="U119" s="6">
        <v>3.4473555240738301</v>
      </c>
      <c r="V119" s="6">
        <v>8.3971420883632995</v>
      </c>
      <c r="W119" s="6">
        <v>3.1218249696614802</v>
      </c>
      <c r="X119" s="6">
        <v>70435.5538409</v>
      </c>
      <c r="Y119" s="6">
        <v>3.3743484570262399</v>
      </c>
      <c r="Z119" s="6">
        <v>8.6505893641660396</v>
      </c>
      <c r="AA119" s="6">
        <v>3.1308921057940502</v>
      </c>
      <c r="AB119" s="6">
        <v>69409.8960429</v>
      </c>
      <c r="AC119" s="6">
        <v>3.1080155942619898</v>
      </c>
      <c r="AD119" s="6">
        <v>8.5246225199399905</v>
      </c>
      <c r="AE119" s="6">
        <v>2.9888830060967599</v>
      </c>
      <c r="AF119" s="6">
        <v>64741.573072200001</v>
      </c>
      <c r="AG119" s="6">
        <v>3.38444462457461</v>
      </c>
      <c r="AH119" s="6">
        <v>7.9512793312139003</v>
      </c>
      <c r="AI119" s="6">
        <v>3.19297492835799</v>
      </c>
      <c r="AJ119" s="6">
        <v>61637.789154700004</v>
      </c>
      <c r="AK119" s="6">
        <v>3.5815790947374202</v>
      </c>
      <c r="AL119" s="6">
        <v>7.5700860462708599</v>
      </c>
      <c r="AM119" s="6">
        <v>3.3261195160057202</v>
      </c>
      <c r="AN119" s="6">
        <v>53608.912941800001</v>
      </c>
      <c r="AO119" s="6">
        <v>3.70010457865581</v>
      </c>
      <c r="AP119" s="6">
        <v>6.5840142773116401</v>
      </c>
      <c r="AQ119" s="6">
        <v>3.4715477396824301</v>
      </c>
      <c r="AR119" s="6">
        <v>60214.534505900003</v>
      </c>
      <c r="AS119" s="6">
        <v>3.44061501196451</v>
      </c>
      <c r="AT119" s="6">
        <v>7.3952880805273198</v>
      </c>
      <c r="AU119" s="6">
        <v>3.3964600952586301</v>
      </c>
      <c r="AV119" s="6">
        <v>50938.9299455</v>
      </c>
      <c r="AW119" s="6">
        <v>3.1732899081149699</v>
      </c>
      <c r="AX119" s="6">
        <v>6.2560985408574599</v>
      </c>
      <c r="AY119" s="6">
        <v>3.2353288866279502</v>
      </c>
      <c r="AZ119" s="6">
        <v>41060.507103800002</v>
      </c>
      <c r="BA119" s="6">
        <v>3.6185926066982699</v>
      </c>
      <c r="BB119" s="6">
        <v>5.0428734732705802</v>
      </c>
      <c r="BC119" s="6">
        <v>3.7073791821060902</v>
      </c>
      <c r="BD119" s="6">
        <v>31198.365228300001</v>
      </c>
      <c r="BE119" s="6">
        <v>4.3896086059471298</v>
      </c>
      <c r="BF119" s="6">
        <v>3.8316479633696798</v>
      </c>
      <c r="BG119" s="6">
        <v>4.4981647773713602</v>
      </c>
      <c r="BH119" s="6">
        <v>61113.634762900001</v>
      </c>
      <c r="BI119" s="6">
        <v>3.4060038122124001</v>
      </c>
      <c r="BJ119" s="6">
        <v>7.5057116762314298</v>
      </c>
      <c r="BK119" s="6">
        <v>3.5373519163493801</v>
      </c>
    </row>
    <row r="120" spans="1:63" x14ac:dyDescent="0.25">
      <c r="A120" s="6" t="s">
        <v>75</v>
      </c>
      <c r="B120" s="6" t="s">
        <v>76</v>
      </c>
      <c r="C120" s="6" t="s">
        <v>9</v>
      </c>
      <c r="D120" s="6">
        <v>64079.784911199997</v>
      </c>
      <c r="E120" s="6">
        <v>4.3809770984696197</v>
      </c>
      <c r="F120" s="6">
        <v>5.1032588301328001</v>
      </c>
      <c r="G120" s="6">
        <v>4.0189437671070696</v>
      </c>
      <c r="H120" s="6">
        <v>77105.478770000002</v>
      </c>
      <c r="I120" s="6">
        <v>3.8569294750473899</v>
      </c>
      <c r="J120" s="6">
        <v>6.14061386020422</v>
      </c>
      <c r="K120" s="6">
        <v>3.48952516359248</v>
      </c>
      <c r="L120" s="6">
        <v>78445.736313899994</v>
      </c>
      <c r="M120" s="6">
        <v>3.6929838356957299</v>
      </c>
      <c r="N120" s="6">
        <v>6.24735081562687</v>
      </c>
      <c r="O120" s="6">
        <v>3.2173070956887901</v>
      </c>
      <c r="P120" s="6">
        <v>86369.064163300005</v>
      </c>
      <c r="Q120" s="6">
        <v>3.54090781432931</v>
      </c>
      <c r="R120" s="6">
        <v>6.8783578152215297</v>
      </c>
      <c r="S120" s="6">
        <v>3.1687551857467602</v>
      </c>
      <c r="T120" s="6">
        <v>102113.8516023</v>
      </c>
      <c r="U120" s="6">
        <v>3.5932059782365</v>
      </c>
      <c r="V120" s="6">
        <v>8.1322591140162608</v>
      </c>
      <c r="W120" s="6">
        <v>3.1583570648317898</v>
      </c>
      <c r="X120" s="6">
        <v>109093.10640819999</v>
      </c>
      <c r="Y120" s="6">
        <v>3.2006725729488399</v>
      </c>
      <c r="Z120" s="6">
        <v>8.6880809502679401</v>
      </c>
      <c r="AA120" s="6">
        <v>2.9036647893283298</v>
      </c>
      <c r="AB120" s="6">
        <v>99820.483664800005</v>
      </c>
      <c r="AC120" s="6">
        <v>3.3559668427979199</v>
      </c>
      <c r="AD120" s="6">
        <v>7.94961726847934</v>
      </c>
      <c r="AE120" s="6">
        <v>3.27262513758019</v>
      </c>
      <c r="AF120" s="6">
        <v>101032.645732</v>
      </c>
      <c r="AG120" s="6">
        <v>3.1729576113987701</v>
      </c>
      <c r="AH120" s="6">
        <v>8.0461528105627504</v>
      </c>
      <c r="AI120" s="6">
        <v>3.1546947149297799</v>
      </c>
      <c r="AJ120" s="6">
        <v>101658.006179</v>
      </c>
      <c r="AK120" s="6">
        <v>2.9451000957160001</v>
      </c>
      <c r="AL120" s="6">
        <v>8.0959559774677405</v>
      </c>
      <c r="AM120" s="6">
        <v>2.79073107836295</v>
      </c>
      <c r="AN120" s="6">
        <v>85671.900519899995</v>
      </c>
      <c r="AO120" s="6">
        <v>3.6353326197322602</v>
      </c>
      <c r="AP120" s="6">
        <v>6.8228363036534301</v>
      </c>
      <c r="AQ120" s="6">
        <v>3.4417353010673302</v>
      </c>
      <c r="AR120" s="6">
        <v>84574.504504600001</v>
      </c>
      <c r="AS120" s="6">
        <v>3.53431623147313</v>
      </c>
      <c r="AT120" s="6">
        <v>6.7354406310088804</v>
      </c>
      <c r="AU120" s="6">
        <v>3.4061214266361799</v>
      </c>
      <c r="AV120" s="6">
        <v>71350.256314800004</v>
      </c>
      <c r="AW120" s="6">
        <v>3.0280541853409702</v>
      </c>
      <c r="AX120" s="6">
        <v>5.6822729051810601</v>
      </c>
      <c r="AY120" s="6">
        <v>3.1674452674125302</v>
      </c>
      <c r="AZ120" s="6">
        <v>59505.685923500001</v>
      </c>
      <c r="BA120" s="6">
        <v>3.58002703431477</v>
      </c>
      <c r="BB120" s="6">
        <v>4.7389815298698696</v>
      </c>
      <c r="BC120" s="6">
        <v>3.6401506650039699</v>
      </c>
      <c r="BD120" s="6">
        <v>49124.855031500003</v>
      </c>
      <c r="BE120" s="6">
        <v>4.1833569731799196</v>
      </c>
      <c r="BF120" s="6">
        <v>3.9122611064613402</v>
      </c>
      <c r="BG120" s="6">
        <v>4.2467792682812799</v>
      </c>
      <c r="BH120" s="6">
        <v>85718.658662799993</v>
      </c>
      <c r="BI120" s="6">
        <v>3.0128588805282299</v>
      </c>
      <c r="BJ120" s="6">
        <v>6.8265600818459697</v>
      </c>
      <c r="BK120" s="6">
        <v>3.2217166190131099</v>
      </c>
    </row>
    <row r="121" spans="1:63" x14ac:dyDescent="0.25">
      <c r="A121" s="6" t="s">
        <v>77</v>
      </c>
      <c r="B121" s="6" t="s">
        <v>78</v>
      </c>
      <c r="C121" s="6" t="s">
        <v>9</v>
      </c>
      <c r="D121" s="6">
        <v>6005.3416874000004</v>
      </c>
      <c r="E121" s="6">
        <v>8.1088207794414302</v>
      </c>
      <c r="F121" s="6">
        <v>4.05848408132361</v>
      </c>
      <c r="G121" s="6">
        <v>7.4510330723354103</v>
      </c>
      <c r="H121" s="6">
        <v>7514.3423370999999</v>
      </c>
      <c r="I121" s="6">
        <v>8.0231878059731496</v>
      </c>
      <c r="J121" s="6">
        <v>5.0782853573049396</v>
      </c>
      <c r="K121" s="6">
        <v>7.08064652337643</v>
      </c>
      <c r="L121" s="6">
        <v>7632.3159772999998</v>
      </c>
      <c r="M121" s="6">
        <v>7.55427147351363</v>
      </c>
      <c r="N121" s="6">
        <v>5.1580134003856699</v>
      </c>
      <c r="O121" s="6">
        <v>6.7880336269818002</v>
      </c>
      <c r="P121" s="6">
        <v>9336.6828060999997</v>
      </c>
      <c r="Q121" s="6">
        <v>6.1654025843544797</v>
      </c>
      <c r="R121" s="6">
        <v>6.3098455530729796</v>
      </c>
      <c r="S121" s="6">
        <v>5.5216693483025603</v>
      </c>
      <c r="T121" s="6">
        <v>10861.386026</v>
      </c>
      <c r="U121" s="6">
        <v>5.5327349786381301</v>
      </c>
      <c r="V121" s="6">
        <v>7.3402588199300904</v>
      </c>
      <c r="W121" s="6">
        <v>4.9016744629179101</v>
      </c>
      <c r="X121" s="6">
        <v>12888.6635142</v>
      </c>
      <c r="Y121" s="6">
        <v>5.1278229073060997</v>
      </c>
      <c r="Z121" s="6">
        <v>8.7103179843483503</v>
      </c>
      <c r="AA121" s="6">
        <v>4.6995877733835796</v>
      </c>
      <c r="AB121" s="6">
        <v>12802.917577300001</v>
      </c>
      <c r="AC121" s="6">
        <v>5.2168431586929502</v>
      </c>
      <c r="AD121" s="6">
        <v>8.6523698211860491</v>
      </c>
      <c r="AE121" s="6">
        <v>4.9723823351896703</v>
      </c>
      <c r="AF121" s="6">
        <v>12806.3565256</v>
      </c>
      <c r="AG121" s="6">
        <v>5.6808964052119899</v>
      </c>
      <c r="AH121" s="6">
        <v>8.6546939049199203</v>
      </c>
      <c r="AI121" s="6">
        <v>5.1761365369372303</v>
      </c>
      <c r="AJ121" s="6">
        <v>12106.8126631</v>
      </c>
      <c r="AK121" s="6">
        <v>5.1442612802179601</v>
      </c>
      <c r="AL121" s="6">
        <v>8.1819335229252292</v>
      </c>
      <c r="AM121" s="6">
        <v>5.1728803757381803</v>
      </c>
      <c r="AN121" s="6">
        <v>10258.696007500001</v>
      </c>
      <c r="AO121" s="6">
        <v>5.8625128685045897</v>
      </c>
      <c r="AP121" s="6">
        <v>6.9329534619040896</v>
      </c>
      <c r="AQ121" s="6">
        <v>5.7223490113739901</v>
      </c>
      <c r="AR121" s="6">
        <v>9625.5536673999995</v>
      </c>
      <c r="AS121" s="6">
        <v>5.91160193197297</v>
      </c>
      <c r="AT121" s="6">
        <v>6.5050680488393899</v>
      </c>
      <c r="AU121" s="6">
        <v>5.6519418432678199</v>
      </c>
      <c r="AV121" s="6">
        <v>8811.8658555000002</v>
      </c>
      <c r="AW121" s="6">
        <v>5.9621228275779803</v>
      </c>
      <c r="AX121" s="6">
        <v>5.9551677761052098</v>
      </c>
      <c r="AY121" s="6">
        <v>5.9772154129998496</v>
      </c>
      <c r="AZ121" s="6">
        <v>7866.5508379000003</v>
      </c>
      <c r="BA121" s="6">
        <v>6.0968102406938902</v>
      </c>
      <c r="BB121" s="6">
        <v>5.3163122120970296</v>
      </c>
      <c r="BC121" s="6">
        <v>6.1453635784698699</v>
      </c>
      <c r="BD121" s="6">
        <v>6976.4123972999996</v>
      </c>
      <c r="BE121" s="6">
        <v>6.6582934279787001</v>
      </c>
      <c r="BF121" s="6">
        <v>4.71474566028383</v>
      </c>
      <c r="BG121" s="6">
        <v>6.6620519739286799</v>
      </c>
      <c r="BH121" s="6">
        <v>12476.170921000001</v>
      </c>
      <c r="BI121" s="6">
        <v>5.1165278512573202</v>
      </c>
      <c r="BJ121" s="6">
        <v>8.4315503953735895</v>
      </c>
      <c r="BK121" s="6">
        <v>5.4171229610618701</v>
      </c>
    </row>
    <row r="122" spans="1:63" x14ac:dyDescent="0.25">
      <c r="A122" s="6" t="s">
        <v>79</v>
      </c>
      <c r="B122" s="6" t="s">
        <v>80</v>
      </c>
      <c r="C122" s="6" t="s">
        <v>9</v>
      </c>
      <c r="D122" s="6">
        <v>4950.1902652999997</v>
      </c>
      <c r="E122" s="6">
        <v>6.8673118869768501</v>
      </c>
      <c r="F122" s="6">
        <v>2.9405647459864901</v>
      </c>
      <c r="G122" s="6">
        <v>6.5280698597669602</v>
      </c>
      <c r="H122" s="6">
        <v>6741.5882518999997</v>
      </c>
      <c r="I122" s="6">
        <v>6.06305673089674</v>
      </c>
      <c r="J122" s="6">
        <v>4.0047100582087296</v>
      </c>
      <c r="K122" s="6">
        <v>5.5536822809173501</v>
      </c>
      <c r="L122" s="6">
        <v>7358.2214807</v>
      </c>
      <c r="M122" s="6">
        <v>5.9887139778388603</v>
      </c>
      <c r="N122" s="6">
        <v>4.3710090965555297</v>
      </c>
      <c r="O122" s="6">
        <v>5.3763795686927898</v>
      </c>
      <c r="P122" s="6">
        <v>7642.590408</v>
      </c>
      <c r="Q122" s="6">
        <v>5.6121959183333798</v>
      </c>
      <c r="R122" s="6">
        <v>4.5399329555704098</v>
      </c>
      <c r="S122" s="6">
        <v>5.0810485828873704</v>
      </c>
      <c r="T122" s="6">
        <v>12585.4095903</v>
      </c>
      <c r="U122" s="6">
        <v>4.3724318043558403</v>
      </c>
      <c r="V122" s="6">
        <v>7.4761190523236696</v>
      </c>
      <c r="W122" s="6">
        <v>3.8977138715361099</v>
      </c>
      <c r="X122" s="6">
        <v>13663.586606999999</v>
      </c>
      <c r="Y122" s="6">
        <v>3.9387141715134599</v>
      </c>
      <c r="Z122" s="6">
        <v>8.1165892474725698</v>
      </c>
      <c r="AA122" s="6">
        <v>3.8393550609977298</v>
      </c>
      <c r="AB122" s="6">
        <v>15488.5960753</v>
      </c>
      <c r="AC122" s="6">
        <v>3.6801705782897201</v>
      </c>
      <c r="AD122" s="6">
        <v>9.20070081005092</v>
      </c>
      <c r="AE122" s="6">
        <v>3.6761225981807799</v>
      </c>
      <c r="AF122" s="6">
        <v>16477.829492600002</v>
      </c>
      <c r="AG122" s="6">
        <v>3.6473012414652399</v>
      </c>
      <c r="AH122" s="6">
        <v>9.7883357809438696</v>
      </c>
      <c r="AI122" s="6">
        <v>3.4976221229979298</v>
      </c>
      <c r="AJ122" s="6">
        <v>15204.1531646</v>
      </c>
      <c r="AK122" s="6">
        <v>3.7200583314421198</v>
      </c>
      <c r="AL122" s="6">
        <v>9.0317330026287799</v>
      </c>
      <c r="AM122" s="6">
        <v>3.43433001189416</v>
      </c>
      <c r="AN122" s="6">
        <v>11465.631362300001</v>
      </c>
      <c r="AO122" s="6">
        <v>4.3085615326845197</v>
      </c>
      <c r="AP122" s="6">
        <v>6.8109364625428501</v>
      </c>
      <c r="AQ122" s="6">
        <v>3.9873438943669601</v>
      </c>
      <c r="AR122" s="6">
        <v>11999.509519200001</v>
      </c>
      <c r="AS122" s="6">
        <v>3.9808842963366402</v>
      </c>
      <c r="AT122" s="6">
        <v>7.1280764516534001</v>
      </c>
      <c r="AU122" s="6">
        <v>3.7434675124607599</v>
      </c>
      <c r="AV122" s="6">
        <v>10996.0669481</v>
      </c>
      <c r="AW122" s="6">
        <v>3.7203624663555401</v>
      </c>
      <c r="AX122" s="6">
        <v>6.5320008078781404</v>
      </c>
      <c r="AY122" s="6">
        <v>3.5247280298410502</v>
      </c>
      <c r="AZ122" s="6">
        <v>10065.8045029</v>
      </c>
      <c r="BA122" s="6">
        <v>3.7869666006033702</v>
      </c>
      <c r="BB122" s="6">
        <v>5.9793964019332497</v>
      </c>
      <c r="BC122" s="6">
        <v>3.7787565697084302</v>
      </c>
      <c r="BD122" s="6">
        <v>7979.3369555999998</v>
      </c>
      <c r="BE122" s="6">
        <v>4.3108007997713198</v>
      </c>
      <c r="BF122" s="6">
        <v>4.7399707264711699</v>
      </c>
      <c r="BG122" s="6">
        <v>4.3543739778947304</v>
      </c>
      <c r="BH122" s="6">
        <v>15722.9671292</v>
      </c>
      <c r="BI122" s="6">
        <v>3.4288486739621198</v>
      </c>
      <c r="BJ122" s="6">
        <v>9.3399243997802106</v>
      </c>
      <c r="BK122" s="6">
        <v>3.4196434971090199</v>
      </c>
    </row>
    <row r="123" spans="1:63" x14ac:dyDescent="0.25">
      <c r="A123" s="6" t="s">
        <v>81</v>
      </c>
      <c r="B123" s="6" t="s">
        <v>82</v>
      </c>
      <c r="C123" s="6" t="s">
        <v>9</v>
      </c>
      <c r="D123" s="6">
        <v>4688.1623399</v>
      </c>
      <c r="E123" s="6">
        <v>7.9211209630106101</v>
      </c>
      <c r="F123" s="6">
        <v>5.6211629694110803</v>
      </c>
      <c r="G123" s="6">
        <v>7.2206961346827496</v>
      </c>
      <c r="H123" s="6">
        <v>4972.7900702999996</v>
      </c>
      <c r="I123" s="6">
        <v>7.8352202785965499</v>
      </c>
      <c r="J123" s="6">
        <v>5.9624350376957604</v>
      </c>
      <c r="K123" s="6">
        <v>6.7071095399320404</v>
      </c>
      <c r="L123" s="6">
        <v>4345.0475888000001</v>
      </c>
      <c r="M123" s="6">
        <v>8.0898388793531701</v>
      </c>
      <c r="N123" s="6">
        <v>5.2097642606404397</v>
      </c>
      <c r="O123" s="6">
        <v>7.2336171293981799</v>
      </c>
      <c r="P123" s="6">
        <v>5661.5610902999997</v>
      </c>
      <c r="Q123" s="6">
        <v>7.1642542972167096</v>
      </c>
      <c r="R123" s="6">
        <v>6.7882797656131899</v>
      </c>
      <c r="S123" s="6">
        <v>6.5850574883294701</v>
      </c>
      <c r="T123" s="6">
        <v>7912.4389105999999</v>
      </c>
      <c r="U123" s="6">
        <v>5.6619493237458602</v>
      </c>
      <c r="V123" s="6">
        <v>9.4871093143375997</v>
      </c>
      <c r="W123" s="6">
        <v>5.28629726684927</v>
      </c>
      <c r="X123" s="6">
        <v>8904.8632379999999</v>
      </c>
      <c r="Y123" s="6">
        <v>6.2948144823678902</v>
      </c>
      <c r="Z123" s="6">
        <v>10.677038005937201</v>
      </c>
      <c r="AA123" s="6">
        <v>5.4881996855516997</v>
      </c>
      <c r="AB123" s="6">
        <v>7657.0874689000002</v>
      </c>
      <c r="AC123" s="6">
        <v>5.7976577719250804</v>
      </c>
      <c r="AD123" s="6">
        <v>9.1809398679313592</v>
      </c>
      <c r="AE123" s="6">
        <v>5.1495841960694202</v>
      </c>
      <c r="AF123" s="6">
        <v>6688.3623023</v>
      </c>
      <c r="AG123" s="6">
        <v>6.1461329271968204</v>
      </c>
      <c r="AH123" s="6">
        <v>8.0194267548541696</v>
      </c>
      <c r="AI123" s="6">
        <v>5.5938229488068796</v>
      </c>
      <c r="AJ123" s="6">
        <v>5540.9675416</v>
      </c>
      <c r="AK123" s="6">
        <v>6.0820436087958401</v>
      </c>
      <c r="AL123" s="6">
        <v>6.6436866519035798</v>
      </c>
      <c r="AM123" s="6">
        <v>6.0341335511599397</v>
      </c>
      <c r="AN123" s="6">
        <v>5057.8363277999997</v>
      </c>
      <c r="AO123" s="6">
        <v>7.4424937930597901</v>
      </c>
      <c r="AP123" s="6">
        <v>6.0644065221892296</v>
      </c>
      <c r="AQ123" s="6">
        <v>6.9328554711985904</v>
      </c>
      <c r="AR123" s="6">
        <v>6331.8831219000003</v>
      </c>
      <c r="AS123" s="6">
        <v>6.2112914392606404</v>
      </c>
      <c r="AT123" s="6">
        <v>7.5920039347917498</v>
      </c>
      <c r="AU123" s="6">
        <v>6.0468335498674399</v>
      </c>
      <c r="AV123" s="6">
        <v>4118.5065400000003</v>
      </c>
      <c r="AW123" s="6">
        <v>6.8513510916054896</v>
      </c>
      <c r="AX123" s="6">
        <v>4.9381388214511297</v>
      </c>
      <c r="AY123" s="6">
        <v>7.0078715085979901</v>
      </c>
      <c r="AZ123" s="6">
        <v>3568.4322910000001</v>
      </c>
      <c r="BA123" s="6">
        <v>6.7146507190147302</v>
      </c>
      <c r="BB123" s="6">
        <v>4.2785931882742396</v>
      </c>
      <c r="BC123" s="6">
        <v>6.4849683975974299</v>
      </c>
      <c r="BD123" s="6">
        <v>3040.1569469999999</v>
      </c>
      <c r="BE123" s="6">
        <v>7.80705378637722</v>
      </c>
      <c r="BF123" s="6">
        <v>3.6451847040857301</v>
      </c>
      <c r="BG123" s="6">
        <v>8.1492164374490006</v>
      </c>
      <c r="BH123" s="6">
        <v>4913.9042243000004</v>
      </c>
      <c r="BI123" s="6">
        <v>7.1243872360348197</v>
      </c>
      <c r="BJ123" s="6">
        <v>5.8918302008835797</v>
      </c>
      <c r="BK123" s="6">
        <v>7.3595472275182496</v>
      </c>
    </row>
    <row r="124" spans="1:63" x14ac:dyDescent="0.25">
      <c r="A124" s="6" t="s">
        <v>83</v>
      </c>
      <c r="B124" s="6" t="s">
        <v>84</v>
      </c>
      <c r="C124" s="6" t="s">
        <v>9</v>
      </c>
      <c r="D124" s="6">
        <v>3460.0917368999999</v>
      </c>
      <c r="E124" s="6">
        <v>10.9614702015764</v>
      </c>
      <c r="F124" s="6">
        <v>4.2001191111873801</v>
      </c>
      <c r="G124" s="6">
        <v>9.8313362265798396</v>
      </c>
      <c r="H124" s="6">
        <v>5118.6961301000001</v>
      </c>
      <c r="I124" s="6">
        <v>7.3756730640740704</v>
      </c>
      <c r="J124" s="6">
        <v>6.2134576407663804</v>
      </c>
      <c r="K124" s="6">
        <v>6.4872759982077897</v>
      </c>
      <c r="L124" s="6">
        <v>5933.2121325999997</v>
      </c>
      <c r="M124" s="6">
        <v>8.4974978645369994</v>
      </c>
      <c r="N124" s="6">
        <v>7.2021783131070602</v>
      </c>
      <c r="O124" s="6">
        <v>7.1319049655293796</v>
      </c>
      <c r="P124" s="6">
        <v>5869.9637283000002</v>
      </c>
      <c r="Q124" s="6">
        <v>6.7186147910417704</v>
      </c>
      <c r="R124" s="6">
        <v>7.1254026516933697</v>
      </c>
      <c r="S124" s="6">
        <v>5.9609714682236898</v>
      </c>
      <c r="T124" s="6">
        <v>6685.0362719000004</v>
      </c>
      <c r="U124" s="6">
        <v>7.3859938704908199</v>
      </c>
      <c r="V124" s="6">
        <v>8.1147988954026804</v>
      </c>
      <c r="W124" s="6">
        <v>6.3068839252040503</v>
      </c>
      <c r="X124" s="6">
        <v>6813.0566344999997</v>
      </c>
      <c r="Y124" s="6">
        <v>7.03572636385005</v>
      </c>
      <c r="Z124" s="6">
        <v>8.2701996224536707</v>
      </c>
      <c r="AA124" s="6">
        <v>6.4355241052660501</v>
      </c>
      <c r="AB124" s="6">
        <v>6568.4577981000002</v>
      </c>
      <c r="AC124" s="6">
        <v>7.2230734655074</v>
      </c>
      <c r="AD124" s="6">
        <v>7.9732871919589003</v>
      </c>
      <c r="AE124" s="6">
        <v>7.0939475067855504</v>
      </c>
      <c r="AF124" s="6">
        <v>5891.7014399999998</v>
      </c>
      <c r="AG124" s="6">
        <v>6.6103506529017997</v>
      </c>
      <c r="AH124" s="6">
        <v>7.1517895180793003</v>
      </c>
      <c r="AI124" s="6">
        <v>6.1571658804588001</v>
      </c>
      <c r="AJ124" s="6">
        <v>6203.5428087</v>
      </c>
      <c r="AK124" s="6">
        <v>7.7757923258210297</v>
      </c>
      <c r="AL124" s="6">
        <v>7.5303259824070299</v>
      </c>
      <c r="AM124" s="6">
        <v>6.7863010093262899</v>
      </c>
      <c r="AN124" s="6">
        <v>5420.5786003000003</v>
      </c>
      <c r="AO124" s="6">
        <v>7.1823722679480504</v>
      </c>
      <c r="AP124" s="6">
        <v>6.57990524644618</v>
      </c>
      <c r="AQ124" s="6">
        <v>6.4156823326979602</v>
      </c>
      <c r="AR124" s="6">
        <v>5659.4630077000002</v>
      </c>
      <c r="AS124" s="6">
        <v>6.9728321428533802</v>
      </c>
      <c r="AT124" s="6">
        <v>6.8698810740189904</v>
      </c>
      <c r="AU124" s="6">
        <v>7.4329032677809099</v>
      </c>
      <c r="AV124" s="6">
        <v>4935.8432212999996</v>
      </c>
      <c r="AW124" s="6">
        <v>5.2243465064479198</v>
      </c>
      <c r="AX124" s="6">
        <v>5.9914970526707698</v>
      </c>
      <c r="AY124" s="6">
        <v>5.3695487608348804</v>
      </c>
      <c r="AZ124" s="6">
        <v>4147.6000573000001</v>
      </c>
      <c r="BA124" s="6">
        <v>6.3794195839472501</v>
      </c>
      <c r="BB124" s="6">
        <v>5.0346683240933601</v>
      </c>
      <c r="BC124" s="6">
        <v>6.9456596211381001</v>
      </c>
      <c r="BD124" s="6">
        <v>3256.8266973999998</v>
      </c>
      <c r="BE124" s="6">
        <v>8.0031481677158993</v>
      </c>
      <c r="BF124" s="6">
        <v>3.9533807464395498</v>
      </c>
      <c r="BG124" s="6">
        <v>8.3848104794462301</v>
      </c>
      <c r="BH124" s="6">
        <v>6416.7300242000001</v>
      </c>
      <c r="BI124" s="6">
        <v>5.4105059905365103</v>
      </c>
      <c r="BJ124" s="6">
        <v>7.7891086292754004</v>
      </c>
      <c r="BK124" s="6">
        <v>6.0368058657001704</v>
      </c>
    </row>
    <row r="125" spans="1:63" x14ac:dyDescent="0.25">
      <c r="A125" s="6" t="s">
        <v>85</v>
      </c>
      <c r="B125" s="6" t="s">
        <v>86</v>
      </c>
      <c r="C125" s="6" t="s">
        <v>9</v>
      </c>
      <c r="D125" s="6">
        <v>9828.0832253000008</v>
      </c>
      <c r="E125" s="6">
        <v>6.8888255183615703</v>
      </c>
      <c r="F125" s="6">
        <v>3.8694764461234499</v>
      </c>
      <c r="G125" s="6">
        <v>6.4988313056014304</v>
      </c>
      <c r="H125" s="6">
        <v>13757.9695448</v>
      </c>
      <c r="I125" s="6">
        <v>5.8603026240027098</v>
      </c>
      <c r="J125" s="6">
        <v>5.41673670030021</v>
      </c>
      <c r="K125" s="6">
        <v>5.4082378903283903</v>
      </c>
      <c r="L125" s="6">
        <v>15321.9472271</v>
      </c>
      <c r="M125" s="6">
        <v>5.2714941235669599</v>
      </c>
      <c r="N125" s="6">
        <v>6.0325001879703004</v>
      </c>
      <c r="O125" s="6">
        <v>4.7720959598476602</v>
      </c>
      <c r="P125" s="6">
        <v>15997.3935569</v>
      </c>
      <c r="Q125" s="6">
        <v>4.9104580366999704</v>
      </c>
      <c r="R125" s="6">
        <v>6.2984344097169602</v>
      </c>
      <c r="S125" s="6">
        <v>4.5138483721532596</v>
      </c>
      <c r="T125" s="6">
        <v>20305.903826000002</v>
      </c>
      <c r="U125" s="6">
        <v>4.4200285494898397</v>
      </c>
      <c r="V125" s="6">
        <v>7.9947650798975198</v>
      </c>
      <c r="W125" s="6">
        <v>4.0868064236182899</v>
      </c>
      <c r="X125" s="6">
        <v>21995.3784848</v>
      </c>
      <c r="Y125" s="6">
        <v>4.5571783157740002</v>
      </c>
      <c r="Z125" s="6">
        <v>8.6599387713168401</v>
      </c>
      <c r="AA125" s="6">
        <v>4.2414352150969501</v>
      </c>
      <c r="AB125" s="6">
        <v>20835.279745799999</v>
      </c>
      <c r="AC125" s="6">
        <v>4.3144773184195699</v>
      </c>
      <c r="AD125" s="6">
        <v>8.2031890020248692</v>
      </c>
      <c r="AE125" s="6">
        <v>4.0822596949030201</v>
      </c>
      <c r="AF125" s="6">
        <v>19059.0251021</v>
      </c>
      <c r="AG125" s="6">
        <v>4.5543959331723602</v>
      </c>
      <c r="AH125" s="6">
        <v>7.5038486170735901</v>
      </c>
      <c r="AI125" s="6">
        <v>4.1546517596441204</v>
      </c>
      <c r="AJ125" s="6">
        <v>18669.583302300001</v>
      </c>
      <c r="AK125" s="6">
        <v>4.4878712411126003</v>
      </c>
      <c r="AL125" s="6">
        <v>7.3505190372443501</v>
      </c>
      <c r="AM125" s="6">
        <v>4.3151192083048704</v>
      </c>
      <c r="AN125" s="6">
        <v>17334.4259465</v>
      </c>
      <c r="AO125" s="6">
        <v>4.7678090949082597</v>
      </c>
      <c r="AP125" s="6">
        <v>6.8248458391545102</v>
      </c>
      <c r="AQ125" s="6">
        <v>4.5751531611984397</v>
      </c>
      <c r="AR125" s="6">
        <v>17439.5467417</v>
      </c>
      <c r="AS125" s="6">
        <v>4.9485748113209302</v>
      </c>
      <c r="AT125" s="6">
        <v>6.8662336084376498</v>
      </c>
      <c r="AU125" s="6">
        <v>4.8030586468795002</v>
      </c>
      <c r="AV125" s="6">
        <v>16619.660132600002</v>
      </c>
      <c r="AW125" s="6">
        <v>4.8504078118521701</v>
      </c>
      <c r="AX125" s="6">
        <v>6.5434308960798999</v>
      </c>
      <c r="AY125" s="6">
        <v>4.8993165694781498</v>
      </c>
      <c r="AZ125" s="6">
        <v>13715.740789400001</v>
      </c>
      <c r="BA125" s="6">
        <v>4.8987278350132097</v>
      </c>
      <c r="BB125" s="6">
        <v>5.4001105514751</v>
      </c>
      <c r="BC125" s="6">
        <v>5.0709495399945501</v>
      </c>
      <c r="BD125" s="6">
        <v>10500.672264500001</v>
      </c>
      <c r="BE125" s="6">
        <v>5.5218273541752501</v>
      </c>
      <c r="BF125" s="6">
        <v>4.1342857060211999</v>
      </c>
      <c r="BG125" s="6">
        <v>5.6472751074635701</v>
      </c>
      <c r="BH125" s="6">
        <v>22609.390104800001</v>
      </c>
      <c r="BI125" s="6">
        <v>4.5157818697018097</v>
      </c>
      <c r="BJ125" s="6">
        <v>8.9016851471635494</v>
      </c>
      <c r="BK125" s="6">
        <v>4.4648741145381496</v>
      </c>
    </row>
    <row r="126" spans="1:63" x14ac:dyDescent="0.25">
      <c r="A126" s="6" t="s">
        <v>87</v>
      </c>
      <c r="B126" s="6" t="s">
        <v>88</v>
      </c>
      <c r="C126" s="6" t="s">
        <v>9</v>
      </c>
      <c r="D126" s="6">
        <v>622.46798030000002</v>
      </c>
      <c r="E126" s="6">
        <v>13.6042356799339</v>
      </c>
      <c r="F126" s="6">
        <v>3.4762240299643099</v>
      </c>
      <c r="G126" s="6">
        <v>13.135212325562399</v>
      </c>
      <c r="H126" s="6">
        <v>725.03423499999997</v>
      </c>
      <c r="I126" s="6">
        <v>12.613929963497799</v>
      </c>
      <c r="J126" s="6">
        <v>4.0490137806591804</v>
      </c>
      <c r="K126" s="6">
        <v>11.6794789506949</v>
      </c>
      <c r="L126" s="6">
        <v>758.49778500000002</v>
      </c>
      <c r="M126" s="6">
        <v>11.5130660311914</v>
      </c>
      <c r="N126" s="6">
        <v>4.2358937492992501</v>
      </c>
      <c r="O126" s="6">
        <v>11.052699011606199</v>
      </c>
      <c r="P126" s="6">
        <v>1578.9225338000001</v>
      </c>
      <c r="Q126" s="6">
        <v>11.489872990429999</v>
      </c>
      <c r="R126" s="6">
        <v>8.8176237608276704</v>
      </c>
      <c r="S126" s="6">
        <v>9.8211360774422101</v>
      </c>
      <c r="T126" s="6">
        <v>2216.4802258</v>
      </c>
      <c r="U126" s="6">
        <v>9.3731416637605598</v>
      </c>
      <c r="V126" s="6">
        <v>12.3781175365088</v>
      </c>
      <c r="W126" s="6">
        <v>7.9806103010371903</v>
      </c>
      <c r="X126" s="6">
        <v>1407.7123462</v>
      </c>
      <c r="Y126" s="6">
        <v>8.4102925938641206</v>
      </c>
      <c r="Z126" s="6">
        <v>7.8614862772209202</v>
      </c>
      <c r="AA126" s="6">
        <v>7.6891667584974401</v>
      </c>
      <c r="AB126" s="6">
        <v>1446.8631428000001</v>
      </c>
      <c r="AC126" s="6">
        <v>9.5750321167489005</v>
      </c>
      <c r="AD126" s="6">
        <v>8.0801271458927104</v>
      </c>
      <c r="AE126" s="6">
        <v>10.073277855981299</v>
      </c>
      <c r="AF126" s="6">
        <v>1316.9316452</v>
      </c>
      <c r="AG126" s="6">
        <v>7.8391782553873002</v>
      </c>
      <c r="AH126" s="6">
        <v>7.3545139280229499</v>
      </c>
      <c r="AI126" s="6">
        <v>8.1204996262373204</v>
      </c>
      <c r="AJ126" s="6">
        <v>1417.2049526000001</v>
      </c>
      <c r="AK126" s="6">
        <v>8.3993446399986897</v>
      </c>
      <c r="AL126" s="6">
        <v>7.9144985244673904</v>
      </c>
      <c r="AM126" s="6">
        <v>7.7430919371776898</v>
      </c>
      <c r="AN126" s="6">
        <v>1102.6729081999999</v>
      </c>
      <c r="AO126" s="6">
        <v>10.253694215830601</v>
      </c>
      <c r="AP126" s="6">
        <v>6.1579682521630703</v>
      </c>
      <c r="AQ126" s="6">
        <v>9.7696391092801207</v>
      </c>
      <c r="AR126" s="6">
        <v>1096.5518459</v>
      </c>
      <c r="AS126" s="6">
        <v>10.8645880984656</v>
      </c>
      <c r="AT126" s="6">
        <v>6.1237846723973801</v>
      </c>
      <c r="AU126" s="6">
        <v>10.8085297161577</v>
      </c>
      <c r="AV126" s="6">
        <v>991.42336569999998</v>
      </c>
      <c r="AW126" s="6">
        <v>9.6200778008439105</v>
      </c>
      <c r="AX126" s="6">
        <v>5.5366859610247303</v>
      </c>
      <c r="AY126" s="6">
        <v>9.2690468587996406</v>
      </c>
      <c r="AZ126" s="6">
        <v>1046.4053484000001</v>
      </c>
      <c r="BA126" s="6">
        <v>8.8704870598943</v>
      </c>
      <c r="BB126" s="6">
        <v>5.8437374006581502</v>
      </c>
      <c r="BC126" s="6">
        <v>8.62809937833857</v>
      </c>
      <c r="BD126" s="6">
        <v>805.81777179999995</v>
      </c>
      <c r="BE126" s="6">
        <v>10.699748601622399</v>
      </c>
      <c r="BF126" s="6">
        <v>4.5001561377557202</v>
      </c>
      <c r="BG126" s="6">
        <v>10.826892766450801</v>
      </c>
      <c r="BH126" s="6">
        <v>1373.4542041</v>
      </c>
      <c r="BI126" s="6">
        <v>7.3767035604081101</v>
      </c>
      <c r="BJ126" s="6">
        <v>7.6701688431377102</v>
      </c>
      <c r="BK126" s="6">
        <v>8.0592813451631002</v>
      </c>
    </row>
    <row r="127" spans="1:63" x14ac:dyDescent="0.25">
      <c r="A127" s="6" t="s">
        <v>89</v>
      </c>
      <c r="B127" s="6" t="s">
        <v>90</v>
      </c>
      <c r="C127" s="6" t="s">
        <v>9</v>
      </c>
      <c r="D127" s="6">
        <v>21987.7224279</v>
      </c>
      <c r="E127" s="6">
        <v>4.6938638050543302</v>
      </c>
      <c r="F127" s="6">
        <v>5.7145061092510598</v>
      </c>
      <c r="G127" s="6">
        <v>4.22421326012301</v>
      </c>
      <c r="H127" s="6">
        <v>27084.3037411</v>
      </c>
      <c r="I127" s="6">
        <v>4.2259572897444597</v>
      </c>
      <c r="J127" s="6">
        <v>7.0390837296061601</v>
      </c>
      <c r="K127" s="6">
        <v>3.6416477095494102</v>
      </c>
      <c r="L127" s="6">
        <v>29154.973834</v>
      </c>
      <c r="M127" s="6">
        <v>4.2567834651261203</v>
      </c>
      <c r="N127" s="6">
        <v>7.57724119156802</v>
      </c>
      <c r="O127" s="6">
        <v>3.5706188628325299</v>
      </c>
      <c r="P127" s="6">
        <v>28926.946134500002</v>
      </c>
      <c r="Q127" s="6">
        <v>4.0754258592752803</v>
      </c>
      <c r="R127" s="6">
        <v>7.5179778601273002</v>
      </c>
      <c r="S127" s="6">
        <v>3.5922991002160498</v>
      </c>
      <c r="T127" s="6">
        <v>32078.731844800001</v>
      </c>
      <c r="U127" s="6">
        <v>3.7058223626163498</v>
      </c>
      <c r="V127" s="6">
        <v>8.3371122091086107</v>
      </c>
      <c r="W127" s="6">
        <v>3.3542091068286601</v>
      </c>
      <c r="X127" s="6">
        <v>34918.751506000001</v>
      </c>
      <c r="Y127" s="6">
        <v>3.7245590327139699</v>
      </c>
      <c r="Z127" s="6">
        <v>9.0752200216634602</v>
      </c>
      <c r="AA127" s="6">
        <v>3.5778586702593902</v>
      </c>
      <c r="AB127" s="6">
        <v>30599.340264400002</v>
      </c>
      <c r="AC127" s="6">
        <v>4.1558379535338501</v>
      </c>
      <c r="AD127" s="6">
        <v>7.9526252640922701</v>
      </c>
      <c r="AE127" s="6">
        <v>3.6975376144017602</v>
      </c>
      <c r="AF127" s="6">
        <v>28935.875235200001</v>
      </c>
      <c r="AG127" s="6">
        <v>4.3002084263453</v>
      </c>
      <c r="AH127" s="6">
        <v>7.52029849159186</v>
      </c>
      <c r="AI127" s="6">
        <v>3.8404101512941198</v>
      </c>
      <c r="AJ127" s="6">
        <v>27104.5126007</v>
      </c>
      <c r="AK127" s="6">
        <v>4.1495170692039496</v>
      </c>
      <c r="AL127" s="6">
        <v>7.0443359175953404</v>
      </c>
      <c r="AM127" s="6">
        <v>3.8507427246180801</v>
      </c>
      <c r="AN127" s="6">
        <v>24878.0018886</v>
      </c>
      <c r="AO127" s="6">
        <v>4.2512735057912101</v>
      </c>
      <c r="AP127" s="6">
        <v>6.4656762083721704</v>
      </c>
      <c r="AQ127" s="6">
        <v>4.0127536320955599</v>
      </c>
      <c r="AR127" s="6">
        <v>24775.142756099998</v>
      </c>
      <c r="AS127" s="6">
        <v>4.1135622951080801</v>
      </c>
      <c r="AT127" s="6">
        <v>6.4389436014370496</v>
      </c>
      <c r="AU127" s="6">
        <v>4.0595744976989403</v>
      </c>
      <c r="AV127" s="6">
        <v>19989.165181600001</v>
      </c>
      <c r="AW127" s="6">
        <v>4.8669765384083501</v>
      </c>
      <c r="AX127" s="6">
        <v>5.1950904384775596</v>
      </c>
      <c r="AY127" s="6">
        <v>4.86373860186574</v>
      </c>
      <c r="AZ127" s="6">
        <v>17237.213794399999</v>
      </c>
      <c r="BA127" s="6">
        <v>4.8053217941196902</v>
      </c>
      <c r="BB127" s="6">
        <v>4.4798711579866497</v>
      </c>
      <c r="BC127" s="6">
        <v>4.8566378263722898</v>
      </c>
      <c r="BD127" s="6">
        <v>14518.607431500001</v>
      </c>
      <c r="BE127" s="6">
        <v>5.1458854831456504</v>
      </c>
      <c r="BF127" s="6">
        <v>3.7733180931849999</v>
      </c>
      <c r="BG127" s="6">
        <v>5.4002810476046399</v>
      </c>
      <c r="BH127" s="6">
        <v>22581.0135959</v>
      </c>
      <c r="BI127" s="6">
        <v>4.0313737569750003</v>
      </c>
      <c r="BJ127" s="6">
        <v>5.8686997059374901</v>
      </c>
      <c r="BK127" s="6">
        <v>4.2913604450090004</v>
      </c>
    </row>
    <row r="128" spans="1:63" x14ac:dyDescent="0.25">
      <c r="A128" s="6" t="s">
        <v>91</v>
      </c>
      <c r="B128" s="6" t="s">
        <v>92</v>
      </c>
      <c r="C128" s="6" t="s">
        <v>9</v>
      </c>
      <c r="D128" s="6">
        <v>46505.271157900002</v>
      </c>
      <c r="E128" s="6">
        <v>3.9780952699362002</v>
      </c>
      <c r="F128" s="6">
        <v>7.2440987122517599</v>
      </c>
      <c r="G128" s="6">
        <v>3.39025066567919</v>
      </c>
      <c r="H128" s="6">
        <v>51109.7352618</v>
      </c>
      <c r="I128" s="6">
        <v>3.4894520530160702</v>
      </c>
      <c r="J128" s="6">
        <v>7.9613333752304998</v>
      </c>
      <c r="K128" s="6">
        <v>2.9163325867497001</v>
      </c>
      <c r="L128" s="6">
        <v>55112.993588099998</v>
      </c>
      <c r="M128" s="6">
        <v>3.8591778905663499</v>
      </c>
      <c r="N128" s="6">
        <v>8.5849185681411502</v>
      </c>
      <c r="O128" s="6">
        <v>3.19575118409269</v>
      </c>
      <c r="P128" s="6">
        <v>50608.9321652</v>
      </c>
      <c r="Q128" s="6">
        <v>3.37933971187636</v>
      </c>
      <c r="R128" s="6">
        <v>7.8833235716782601</v>
      </c>
      <c r="S128" s="6">
        <v>2.9829561254038599</v>
      </c>
      <c r="T128" s="6">
        <v>60199.067837199997</v>
      </c>
      <c r="U128" s="6">
        <v>3.1764441227328799</v>
      </c>
      <c r="V128" s="6">
        <v>9.3771733599307794</v>
      </c>
      <c r="W128" s="6">
        <v>2.68831534763041</v>
      </c>
      <c r="X128" s="6">
        <v>61866.295815400001</v>
      </c>
      <c r="Y128" s="6">
        <v>3.5137496092845302</v>
      </c>
      <c r="Z128" s="6">
        <v>9.6368764806566301</v>
      </c>
      <c r="AA128" s="6">
        <v>3.2963764819946002</v>
      </c>
      <c r="AB128" s="6">
        <v>56621.407210999998</v>
      </c>
      <c r="AC128" s="6">
        <v>3.3685769259975902</v>
      </c>
      <c r="AD128" s="6">
        <v>8.8198832702303402</v>
      </c>
      <c r="AE128" s="6">
        <v>3.1087018873018701</v>
      </c>
      <c r="AF128" s="6">
        <v>49791.4110143</v>
      </c>
      <c r="AG128" s="6">
        <v>3.86013508835071</v>
      </c>
      <c r="AH128" s="6">
        <v>7.7559787832484597</v>
      </c>
      <c r="AI128" s="6">
        <v>3.6224133589173499</v>
      </c>
      <c r="AJ128" s="6">
        <v>43247.928074000003</v>
      </c>
      <c r="AK128" s="6">
        <v>3.8318141193388602</v>
      </c>
      <c r="AL128" s="6">
        <v>6.7367042975557396</v>
      </c>
      <c r="AM128" s="6">
        <v>3.5443799253605901</v>
      </c>
      <c r="AN128" s="6">
        <v>35143.568575600002</v>
      </c>
      <c r="AO128" s="6">
        <v>3.7930058707818302</v>
      </c>
      <c r="AP128" s="6">
        <v>5.4742929892408201</v>
      </c>
      <c r="AQ128" s="6">
        <v>3.6482439513855001</v>
      </c>
      <c r="AR128" s="6">
        <v>33106.3893131</v>
      </c>
      <c r="AS128" s="6">
        <v>4.6932270683246298</v>
      </c>
      <c r="AT128" s="6">
        <v>5.1569627747368401</v>
      </c>
      <c r="AU128" s="6">
        <v>4.6485001971914404</v>
      </c>
      <c r="AV128" s="6">
        <v>28939.3509113</v>
      </c>
      <c r="AW128" s="6">
        <v>4.3174954309334197</v>
      </c>
      <c r="AX128" s="6">
        <v>4.5078656558771204</v>
      </c>
      <c r="AY128" s="6">
        <v>4.3471760901938197</v>
      </c>
      <c r="AZ128" s="6">
        <v>24499.725308699999</v>
      </c>
      <c r="BA128" s="6">
        <v>4.7907170954732203</v>
      </c>
      <c r="BB128" s="6">
        <v>3.81630778921126</v>
      </c>
      <c r="BC128" s="6">
        <v>4.8648273756499298</v>
      </c>
      <c r="BD128" s="6">
        <v>18114.711092199999</v>
      </c>
      <c r="BE128" s="6">
        <v>5.2860380763556902</v>
      </c>
      <c r="BF128" s="6">
        <v>2.8217178833399199</v>
      </c>
      <c r="BG128" s="6">
        <v>5.2836378073916297</v>
      </c>
      <c r="BH128" s="6">
        <v>27107.777146199998</v>
      </c>
      <c r="BI128" s="6">
        <v>4.7674291309328503</v>
      </c>
      <c r="BJ128" s="6">
        <v>4.2225624886704196</v>
      </c>
      <c r="BK128" s="6">
        <v>4.9126120669094098</v>
      </c>
    </row>
    <row r="129" spans="1:63" x14ac:dyDescent="0.25">
      <c r="A129" t="s">
        <v>1250</v>
      </c>
    </row>
    <row r="130" spans="1:63" x14ac:dyDescent="0.25">
      <c r="A130" t="s">
        <v>1251</v>
      </c>
    </row>
    <row r="131" spans="1:63" x14ac:dyDescent="0.25">
      <c r="A131" t="s">
        <v>1252</v>
      </c>
    </row>
    <row r="132" spans="1:63" x14ac:dyDescent="0.25">
      <c r="A132" t="s">
        <v>1253</v>
      </c>
    </row>
    <row r="133" spans="1:63" x14ac:dyDescent="0.25">
      <c r="A133" t="s">
        <v>1254</v>
      </c>
    </row>
    <row r="136" spans="1:63" x14ac:dyDescent="0.25">
      <c r="L136" s="7" t="str">
        <f>HYPERLINK("#'Indice'!A1", "Ir al índice")</f>
        <v>Ir al índice</v>
      </c>
    </row>
    <row r="137" spans="1:63" ht="17.25" x14ac:dyDescent="0.3">
      <c r="A137" s="4" t="s">
        <v>764</v>
      </c>
    </row>
    <row r="138" spans="1:63" x14ac:dyDescent="0.25">
      <c r="A138" s="5" t="s">
        <v>10</v>
      </c>
      <c r="B138" s="5" t="s">
        <v>95</v>
      </c>
      <c r="C138" s="5" t="s">
        <v>5</v>
      </c>
      <c r="D138" s="5" t="s">
        <v>318</v>
      </c>
      <c r="E138" s="5" t="s">
        <v>319</v>
      </c>
      <c r="F138" s="5" t="s">
        <v>320</v>
      </c>
      <c r="G138" s="5" t="s">
        <v>321</v>
      </c>
      <c r="H138" s="5" t="s">
        <v>322</v>
      </c>
      <c r="I138" s="5" t="s">
        <v>323</v>
      </c>
      <c r="J138" s="5" t="s">
        <v>324</v>
      </c>
      <c r="K138" s="5" t="s">
        <v>325</v>
      </c>
      <c r="L138" s="5" t="s">
        <v>326</v>
      </c>
      <c r="M138" s="5" t="s">
        <v>327</v>
      </c>
      <c r="N138" s="5" t="s">
        <v>328</v>
      </c>
      <c r="O138" s="5" t="s">
        <v>329</v>
      </c>
      <c r="P138" s="5" t="s">
        <v>330</v>
      </c>
      <c r="Q138" s="5" t="s">
        <v>331</v>
      </c>
      <c r="R138" s="5" t="s">
        <v>332</v>
      </c>
      <c r="S138" s="5" t="s">
        <v>333</v>
      </c>
      <c r="T138" s="5" t="s">
        <v>334</v>
      </c>
      <c r="U138" s="5" t="s">
        <v>335</v>
      </c>
      <c r="V138" s="5" t="s">
        <v>336</v>
      </c>
      <c r="W138" s="5" t="s">
        <v>337</v>
      </c>
      <c r="X138" s="5" t="s">
        <v>338</v>
      </c>
      <c r="Y138" s="5" t="s">
        <v>339</v>
      </c>
      <c r="Z138" s="5" t="s">
        <v>340</v>
      </c>
      <c r="AA138" s="5" t="s">
        <v>341</v>
      </c>
      <c r="AB138" s="5" t="s">
        <v>342</v>
      </c>
      <c r="AC138" s="5" t="s">
        <v>343</v>
      </c>
      <c r="AD138" s="5" t="s">
        <v>344</v>
      </c>
      <c r="AE138" s="5" t="s">
        <v>345</v>
      </c>
      <c r="AF138" s="5" t="s">
        <v>346</v>
      </c>
      <c r="AG138" s="5" t="s">
        <v>347</v>
      </c>
      <c r="AH138" s="5" t="s">
        <v>348</v>
      </c>
      <c r="AI138" s="5" t="s">
        <v>349</v>
      </c>
      <c r="AJ138" s="5" t="s">
        <v>350</v>
      </c>
      <c r="AK138" s="5" t="s">
        <v>351</v>
      </c>
      <c r="AL138" s="5" t="s">
        <v>352</v>
      </c>
      <c r="AM138" s="5" t="s">
        <v>353</v>
      </c>
      <c r="AN138" s="5" t="s">
        <v>354</v>
      </c>
      <c r="AO138" s="5" t="s">
        <v>355</v>
      </c>
      <c r="AP138" s="5" t="s">
        <v>356</v>
      </c>
      <c r="AQ138" s="5" t="s">
        <v>357</v>
      </c>
      <c r="AR138" s="5" t="s">
        <v>358</v>
      </c>
      <c r="AS138" s="5" t="s">
        <v>359</v>
      </c>
      <c r="AT138" s="5" t="s">
        <v>360</v>
      </c>
      <c r="AU138" s="5" t="s">
        <v>361</v>
      </c>
      <c r="AV138" s="5" t="s">
        <v>362</v>
      </c>
      <c r="AW138" s="5" t="s">
        <v>363</v>
      </c>
      <c r="AX138" s="5" t="s">
        <v>364</v>
      </c>
      <c r="AY138" s="5" t="s">
        <v>365</v>
      </c>
      <c r="AZ138" s="5" t="s">
        <v>366</v>
      </c>
      <c r="BA138" s="5" t="s">
        <v>367</v>
      </c>
      <c r="BB138" s="5" t="s">
        <v>368</v>
      </c>
      <c r="BC138" s="5" t="s">
        <v>369</v>
      </c>
      <c r="BD138" s="5" t="s">
        <v>370</v>
      </c>
      <c r="BE138" s="5" t="s">
        <v>371</v>
      </c>
      <c r="BF138" s="5" t="s">
        <v>372</v>
      </c>
      <c r="BG138" s="5" t="s">
        <v>373</v>
      </c>
      <c r="BH138" s="5" t="s">
        <v>374</v>
      </c>
      <c r="BI138" s="5" t="s">
        <v>375</v>
      </c>
      <c r="BJ138" s="5" t="s">
        <v>376</v>
      </c>
      <c r="BK138" s="5" t="s">
        <v>377</v>
      </c>
    </row>
    <row r="139" spans="1:63" x14ac:dyDescent="0.25">
      <c r="A139" s="6" t="s">
        <v>71</v>
      </c>
      <c r="B139" s="6" t="s">
        <v>96</v>
      </c>
      <c r="C139" s="6" t="s">
        <v>9</v>
      </c>
      <c r="D139" s="6">
        <v>8108.4014927999997</v>
      </c>
      <c r="E139" s="6">
        <v>11.048446881984001</v>
      </c>
      <c r="F139" s="6">
        <v>6.30821169599173</v>
      </c>
      <c r="G139" s="6">
        <v>9.5045800747629308</v>
      </c>
      <c r="H139" s="6">
        <v>8692.2527864999993</v>
      </c>
      <c r="I139" s="6">
        <v>10.509404491232299</v>
      </c>
      <c r="J139" s="6">
        <v>6.7624390258678702</v>
      </c>
      <c r="K139" s="6">
        <v>9.1134737502206296</v>
      </c>
      <c r="L139" s="6">
        <v>9258.3457197999996</v>
      </c>
      <c r="M139" s="6">
        <v>9.1613388415915509</v>
      </c>
      <c r="N139" s="6">
        <v>7.2028506243848298</v>
      </c>
      <c r="O139" s="6">
        <v>7.88418936807708</v>
      </c>
      <c r="P139" s="6">
        <v>9162.7648905999995</v>
      </c>
      <c r="Q139" s="6">
        <v>8.5427207291978497</v>
      </c>
      <c r="R139" s="6">
        <v>7.1284902088075501</v>
      </c>
      <c r="S139" s="6">
        <v>7.9916400564659797</v>
      </c>
      <c r="T139" s="6">
        <v>11582.2351089</v>
      </c>
      <c r="U139" s="6">
        <v>8.3194028787700294</v>
      </c>
      <c r="V139" s="6">
        <v>9.0108008396681907</v>
      </c>
      <c r="W139" s="6">
        <v>7.4802233124371202</v>
      </c>
      <c r="X139" s="6">
        <v>12277.4235477</v>
      </c>
      <c r="Y139" s="6">
        <v>8.0449597269139996</v>
      </c>
      <c r="Z139" s="6">
        <v>9.5516467566409098</v>
      </c>
      <c r="AA139" s="6">
        <v>7.1752775813970802</v>
      </c>
      <c r="AB139" s="6">
        <v>10704.0040613</v>
      </c>
      <c r="AC139" s="6">
        <v>7.8049237243929399</v>
      </c>
      <c r="AD139" s="6">
        <v>8.3275505873005908</v>
      </c>
      <c r="AE139" s="6">
        <v>7.4287884384117797</v>
      </c>
      <c r="AF139" s="6">
        <v>10994.855469399999</v>
      </c>
      <c r="AG139" s="6">
        <v>7.6407034656613799</v>
      </c>
      <c r="AH139" s="6">
        <v>8.5538285110074206</v>
      </c>
      <c r="AI139" s="6">
        <v>7.42119762175495</v>
      </c>
      <c r="AJ139" s="6">
        <v>11099.118575099999</v>
      </c>
      <c r="AK139" s="6">
        <v>8.3068753353034399</v>
      </c>
      <c r="AL139" s="6">
        <v>8.6349436042130492</v>
      </c>
      <c r="AM139" s="6">
        <v>8.0648335921905794</v>
      </c>
      <c r="AN139" s="6">
        <v>9242.1501028000002</v>
      </c>
      <c r="AO139" s="6">
        <v>9.0141428463433595</v>
      </c>
      <c r="AP139" s="6">
        <v>7.1902506833639102</v>
      </c>
      <c r="AQ139" s="6">
        <v>9.0556222844807497</v>
      </c>
      <c r="AR139" s="6">
        <v>7383.6927686999998</v>
      </c>
      <c r="AS139" s="6">
        <v>9.7334207945182101</v>
      </c>
      <c r="AT139" s="6">
        <v>5.7443994509253899</v>
      </c>
      <c r="AU139" s="6">
        <v>9.8960355538048699</v>
      </c>
      <c r="AV139" s="6">
        <v>6194.2262725999999</v>
      </c>
      <c r="AW139" s="6">
        <v>8.3684946261271094</v>
      </c>
      <c r="AX139" s="6">
        <v>4.8190128048212104</v>
      </c>
      <c r="AY139" s="6">
        <v>8.7133974647199306</v>
      </c>
      <c r="AZ139" s="6">
        <v>4917.9627191</v>
      </c>
      <c r="BA139" s="6">
        <v>10.808214776373701</v>
      </c>
      <c r="BB139" s="6">
        <v>3.8260993825510301</v>
      </c>
      <c r="BC139" s="6">
        <v>10.8849991612654</v>
      </c>
      <c r="BD139" s="6">
        <v>3597.6110663999998</v>
      </c>
      <c r="BE139" s="6">
        <v>10.9731279813527</v>
      </c>
      <c r="BF139" s="6">
        <v>2.79888609695089</v>
      </c>
      <c r="BG139" s="6">
        <v>10.626976699360799</v>
      </c>
      <c r="BH139" s="6">
        <v>5322.1999427999999</v>
      </c>
      <c r="BI139" s="6">
        <v>10.477046058174199</v>
      </c>
      <c r="BJ139" s="6">
        <v>4.1405897275054402</v>
      </c>
      <c r="BK139" s="6">
        <v>10.7683795079893</v>
      </c>
    </row>
    <row r="140" spans="1:63" x14ac:dyDescent="0.25">
      <c r="A140" s="6" t="s">
        <v>75</v>
      </c>
      <c r="B140" s="6" t="s">
        <v>97</v>
      </c>
      <c r="C140" s="6" t="s">
        <v>9</v>
      </c>
      <c r="D140" s="6">
        <v>3995.5924888999998</v>
      </c>
      <c r="E140" s="6">
        <v>9.16722012187644</v>
      </c>
      <c r="F140" s="6">
        <v>5.5756083958087901</v>
      </c>
      <c r="G140" s="6">
        <v>8.0187766409989791</v>
      </c>
      <c r="H140" s="6">
        <v>4814.5718078999998</v>
      </c>
      <c r="I140" s="6">
        <v>8.5024008494905807</v>
      </c>
      <c r="J140" s="6">
        <v>6.7184446534340703</v>
      </c>
      <c r="K140" s="6">
        <v>7.4650064449453799</v>
      </c>
      <c r="L140" s="6">
        <v>5322.8357045000002</v>
      </c>
      <c r="M140" s="6">
        <v>8.3273355196122694</v>
      </c>
      <c r="N140" s="6">
        <v>7.4276962743243704</v>
      </c>
      <c r="O140" s="6">
        <v>7.2007110230719098</v>
      </c>
      <c r="P140" s="6">
        <v>4632.4354746999998</v>
      </c>
      <c r="Q140" s="6">
        <v>8.6385647717035496</v>
      </c>
      <c r="R140" s="6">
        <v>6.46428438273756</v>
      </c>
      <c r="S140" s="6">
        <v>7.5722814997599004</v>
      </c>
      <c r="T140" s="6">
        <v>6774.5645247000002</v>
      </c>
      <c r="U140" s="6">
        <v>7.4890411500582701</v>
      </c>
      <c r="V140" s="6">
        <v>9.4534963079441905</v>
      </c>
      <c r="W140" s="6">
        <v>6.7575605361115496</v>
      </c>
      <c r="X140" s="6">
        <v>7014.9524168999997</v>
      </c>
      <c r="Y140" s="6">
        <v>7.6249315817711096</v>
      </c>
      <c r="Z140" s="6">
        <v>9.7889431168278698</v>
      </c>
      <c r="AA140" s="6">
        <v>6.6584235116555899</v>
      </c>
      <c r="AB140" s="6">
        <v>5806.3234934000002</v>
      </c>
      <c r="AC140" s="6">
        <v>8.7020976599113204</v>
      </c>
      <c r="AD140" s="6">
        <v>8.1023743308456009</v>
      </c>
      <c r="AE140" s="6">
        <v>8.3100038564655794</v>
      </c>
      <c r="AF140" s="6">
        <v>5826.1659921</v>
      </c>
      <c r="AG140" s="6">
        <v>7.1022012643982499</v>
      </c>
      <c r="AH140" s="6">
        <v>8.1300633413372605</v>
      </c>
      <c r="AI140" s="6">
        <v>6.9231421926605998</v>
      </c>
      <c r="AJ140" s="6">
        <v>5035.8806092000004</v>
      </c>
      <c r="AK140" s="6">
        <v>7.49187724962548</v>
      </c>
      <c r="AL140" s="6">
        <v>7.0272677413797497</v>
      </c>
      <c r="AM140" s="6">
        <v>7.3887296471057597</v>
      </c>
      <c r="AN140" s="6">
        <v>4874.7204849999998</v>
      </c>
      <c r="AO140" s="6">
        <v>8.4199553314102609</v>
      </c>
      <c r="AP140" s="6">
        <v>6.8023785055391599</v>
      </c>
      <c r="AQ140" s="6">
        <v>7.9274236488609704</v>
      </c>
      <c r="AR140" s="6">
        <v>4366.9570063000001</v>
      </c>
      <c r="AS140" s="6">
        <v>8.4661103279090302</v>
      </c>
      <c r="AT140" s="6">
        <v>6.0938251876545797</v>
      </c>
      <c r="AU140" s="6">
        <v>8.4185146697907491</v>
      </c>
      <c r="AV140" s="6">
        <v>3441.7647290999998</v>
      </c>
      <c r="AW140" s="6">
        <v>9.6703120144602206</v>
      </c>
      <c r="AX140" s="6">
        <v>4.8027751511895502</v>
      </c>
      <c r="AY140" s="6">
        <v>9.6245591155375596</v>
      </c>
      <c r="AZ140" s="6">
        <v>2739.5726488</v>
      </c>
      <c r="BA140" s="6">
        <v>13.723749274851199</v>
      </c>
      <c r="BB140" s="6">
        <v>3.8229084432438198</v>
      </c>
      <c r="BC140" s="6">
        <v>13.5545948666147</v>
      </c>
      <c r="BD140" s="6">
        <v>2421.4638746000001</v>
      </c>
      <c r="BE140" s="6">
        <v>9.5562267950479498</v>
      </c>
      <c r="BF140" s="6">
        <v>3.3790068298692701</v>
      </c>
      <c r="BG140" s="6">
        <v>9.7726828546668507</v>
      </c>
      <c r="BH140" s="6">
        <v>4594.1987491999998</v>
      </c>
      <c r="BI140" s="6">
        <v>8.4322789972954499</v>
      </c>
      <c r="BJ140" s="6">
        <v>6.4109273378641696</v>
      </c>
      <c r="BK140" s="6">
        <v>9.0696999832564291</v>
      </c>
    </row>
    <row r="141" spans="1:63" x14ac:dyDescent="0.25">
      <c r="A141" s="6" t="s">
        <v>77</v>
      </c>
      <c r="B141" s="6" t="s">
        <v>98</v>
      </c>
      <c r="C141" s="6" t="s">
        <v>9</v>
      </c>
      <c r="D141" s="6">
        <v>2640.5495104000001</v>
      </c>
      <c r="E141" s="6">
        <v>13.0774536424316</v>
      </c>
      <c r="F141" s="6">
        <v>4.2608750890583096</v>
      </c>
      <c r="G141" s="6">
        <v>12.000867928378</v>
      </c>
      <c r="H141" s="6">
        <v>3306.8580522000002</v>
      </c>
      <c r="I141" s="6">
        <v>9.3565593381861003</v>
      </c>
      <c r="J141" s="6">
        <v>5.3360518491230504</v>
      </c>
      <c r="K141" s="6">
        <v>8.6186970276900503</v>
      </c>
      <c r="L141" s="6">
        <v>3363.5924389000002</v>
      </c>
      <c r="M141" s="6">
        <v>10.0737063142443</v>
      </c>
      <c r="N141" s="6">
        <v>5.4276002688860299</v>
      </c>
      <c r="O141" s="6">
        <v>9.4331210706660702</v>
      </c>
      <c r="P141" s="6">
        <v>3561.7632644999999</v>
      </c>
      <c r="Q141" s="6">
        <v>8.56809299170712</v>
      </c>
      <c r="R141" s="6">
        <v>5.7473750471477096</v>
      </c>
      <c r="S141" s="6">
        <v>7.78643402494518</v>
      </c>
      <c r="T141" s="6">
        <v>4952.2367358000001</v>
      </c>
      <c r="U141" s="6">
        <v>7.8187489543507898</v>
      </c>
      <c r="V141" s="6">
        <v>7.9910874837159298</v>
      </c>
      <c r="W141" s="6">
        <v>7.0991302680599597</v>
      </c>
      <c r="X141" s="6">
        <v>5092.6478133999999</v>
      </c>
      <c r="Y141" s="6">
        <v>8.6112471481269797</v>
      </c>
      <c r="Z141" s="6">
        <v>8.2176592864476508</v>
      </c>
      <c r="AA141" s="6">
        <v>7.8986658744304004</v>
      </c>
      <c r="AB141" s="6">
        <v>5140.5395024999998</v>
      </c>
      <c r="AC141" s="6">
        <v>7.5594780548011196</v>
      </c>
      <c r="AD141" s="6">
        <v>8.2949388467268292</v>
      </c>
      <c r="AE141" s="6">
        <v>7.2861982501807496</v>
      </c>
      <c r="AF141" s="6">
        <v>5080.3233903</v>
      </c>
      <c r="AG141" s="6">
        <v>8.4972440751200402</v>
      </c>
      <c r="AH141" s="6">
        <v>8.19777220341172</v>
      </c>
      <c r="AI141" s="6">
        <v>7.6938445060056297</v>
      </c>
      <c r="AJ141" s="6">
        <v>4424.2467899000003</v>
      </c>
      <c r="AK141" s="6">
        <v>8.6891431808908202</v>
      </c>
      <c r="AL141" s="6">
        <v>7.1391060310304404</v>
      </c>
      <c r="AM141" s="6">
        <v>7.96620853073677</v>
      </c>
      <c r="AN141" s="6">
        <v>3860.4506885000001</v>
      </c>
      <c r="AO141" s="6">
        <v>10.647595994104501</v>
      </c>
      <c r="AP141" s="6">
        <v>6.2293466213689399</v>
      </c>
      <c r="AQ141" s="6">
        <v>9.9481229550292998</v>
      </c>
      <c r="AR141" s="6">
        <v>5143.7918184999999</v>
      </c>
      <c r="AS141" s="6">
        <v>8.3851155614766206</v>
      </c>
      <c r="AT141" s="6">
        <v>8.30018688777721</v>
      </c>
      <c r="AU141" s="6">
        <v>7.8336981344744698</v>
      </c>
      <c r="AV141" s="6">
        <v>3975.0180436000001</v>
      </c>
      <c r="AW141" s="6">
        <v>6.8321999713383397</v>
      </c>
      <c r="AX141" s="6">
        <v>6.4142161674396601</v>
      </c>
      <c r="AY141" s="6">
        <v>6.8259378235931303</v>
      </c>
      <c r="AZ141" s="6">
        <v>3632.0234313000001</v>
      </c>
      <c r="BA141" s="6">
        <v>8.9206301887981994</v>
      </c>
      <c r="BB141" s="6">
        <v>5.8607490980004204</v>
      </c>
      <c r="BC141" s="6">
        <v>8.9723297186699806</v>
      </c>
      <c r="BD141" s="6">
        <v>2371.7522672999999</v>
      </c>
      <c r="BE141" s="6">
        <v>10.883789102758101</v>
      </c>
      <c r="BF141" s="6">
        <v>3.82713526610803</v>
      </c>
      <c r="BG141" s="6">
        <v>11.6206507891365</v>
      </c>
      <c r="BH141" s="6">
        <v>5426.2062577999995</v>
      </c>
      <c r="BI141" s="6">
        <v>6.8253967970207503</v>
      </c>
      <c r="BJ141" s="6">
        <v>8.7558998537580894</v>
      </c>
      <c r="BK141" s="6">
        <v>7.49240776694944</v>
      </c>
    </row>
    <row r="142" spans="1:63" x14ac:dyDescent="0.25">
      <c r="A142" s="6" t="s">
        <v>79</v>
      </c>
      <c r="B142" s="6" t="s">
        <v>99</v>
      </c>
      <c r="C142" s="6" t="s">
        <v>9</v>
      </c>
      <c r="D142" s="6">
        <v>4864.8231354</v>
      </c>
      <c r="E142" s="6">
        <v>13.0792629288618</v>
      </c>
      <c r="F142" s="6">
        <v>3.6893259931681999</v>
      </c>
      <c r="G142" s="6">
        <v>12.3742313803383</v>
      </c>
      <c r="H142" s="6">
        <v>4343.4521070999999</v>
      </c>
      <c r="I142" s="6">
        <v>15.227546654649499</v>
      </c>
      <c r="J142" s="6">
        <v>3.2939349104389701</v>
      </c>
      <c r="K142" s="6">
        <v>14.019437089018</v>
      </c>
      <c r="L142" s="6">
        <v>5573.7247576</v>
      </c>
      <c r="M142" s="6">
        <v>14.8429894438476</v>
      </c>
      <c r="N142" s="6">
        <v>4.2269342696850201</v>
      </c>
      <c r="O142" s="6">
        <v>13.2605323532814</v>
      </c>
      <c r="P142" s="6">
        <v>5087.9316177000001</v>
      </c>
      <c r="Q142" s="6">
        <v>11.847788838315401</v>
      </c>
      <c r="R142" s="6">
        <v>3.85852431757512</v>
      </c>
      <c r="S142" s="6">
        <v>10.4401729256856</v>
      </c>
      <c r="T142" s="6">
        <v>8516.0683822999999</v>
      </c>
      <c r="U142" s="6">
        <v>9.1851025341178207</v>
      </c>
      <c r="V142" s="6">
        <v>6.45831339967798</v>
      </c>
      <c r="W142" s="6">
        <v>8.5816710104121601</v>
      </c>
      <c r="X142" s="6">
        <v>10816.9742155</v>
      </c>
      <c r="Y142" s="6">
        <v>9.1463292861696601</v>
      </c>
      <c r="Z142" s="6">
        <v>8.2032466607633499</v>
      </c>
      <c r="AA142" s="6">
        <v>9.2508020249261307</v>
      </c>
      <c r="AB142" s="6">
        <v>12082.0908819</v>
      </c>
      <c r="AC142" s="6">
        <v>8.0547270961050508</v>
      </c>
      <c r="AD142" s="6">
        <v>9.1626706052385796</v>
      </c>
      <c r="AE142" s="6">
        <v>8.3426329030542608</v>
      </c>
      <c r="AF142" s="6">
        <v>13647.8360218</v>
      </c>
      <c r="AG142" s="6">
        <v>7.3114151601638904</v>
      </c>
      <c r="AH142" s="6">
        <v>10.350081551645999</v>
      </c>
      <c r="AI142" s="6">
        <v>7.4559732157538399</v>
      </c>
      <c r="AJ142" s="6">
        <v>9656.9022406999993</v>
      </c>
      <c r="AK142" s="6">
        <v>8.6996884869398698</v>
      </c>
      <c r="AL142" s="6">
        <v>7.3234852446838898</v>
      </c>
      <c r="AM142" s="6">
        <v>8.3474290246152805</v>
      </c>
      <c r="AN142" s="6">
        <v>8340.5098763999995</v>
      </c>
      <c r="AO142" s="6">
        <v>11.328948258678301</v>
      </c>
      <c r="AP142" s="6">
        <v>6.3251754538345697</v>
      </c>
      <c r="AQ142" s="6">
        <v>10.206213255809899</v>
      </c>
      <c r="AR142" s="6">
        <v>6926.8112893999996</v>
      </c>
      <c r="AS142" s="6">
        <v>10.4939303055531</v>
      </c>
      <c r="AT142" s="6">
        <v>5.2530717414566599</v>
      </c>
      <c r="AU142" s="6">
        <v>9.5093305269200599</v>
      </c>
      <c r="AV142" s="6">
        <v>8459.828458</v>
      </c>
      <c r="AW142" s="6">
        <v>7.7744779010057599</v>
      </c>
      <c r="AX142" s="6">
        <v>6.4156628430597999</v>
      </c>
      <c r="AY142" s="6">
        <v>7.5042191096906299</v>
      </c>
      <c r="AZ142" s="6">
        <v>8846.3794861999995</v>
      </c>
      <c r="BA142" s="6">
        <v>8.2680514592535808</v>
      </c>
      <c r="BB142" s="6">
        <v>6.7088107574509097</v>
      </c>
      <c r="BC142" s="6">
        <v>7.62241472197619</v>
      </c>
      <c r="BD142" s="6">
        <v>7493.7677899</v>
      </c>
      <c r="BE142" s="6">
        <v>8.3125432974462505</v>
      </c>
      <c r="BF142" s="6">
        <v>5.6830333857083701</v>
      </c>
      <c r="BG142" s="6">
        <v>8.2390884297322398</v>
      </c>
      <c r="BH142" s="6">
        <v>17205.010716699999</v>
      </c>
      <c r="BI142" s="6">
        <v>7.8868516587045301</v>
      </c>
      <c r="BJ142" s="6">
        <v>13.0477288656126</v>
      </c>
      <c r="BK142" s="6">
        <v>7.4692072979913204</v>
      </c>
    </row>
    <row r="143" spans="1:63" x14ac:dyDescent="0.25">
      <c r="A143" s="6" t="s">
        <v>81</v>
      </c>
      <c r="B143" s="6" t="s">
        <v>100</v>
      </c>
      <c r="C143" s="6" t="s">
        <v>9</v>
      </c>
      <c r="D143" s="6">
        <v>1854.3732967000001</v>
      </c>
      <c r="E143" s="6">
        <v>16.170771074467702</v>
      </c>
      <c r="F143" s="6">
        <v>4.3856669776102999</v>
      </c>
      <c r="G143" s="6">
        <v>14.0078147702799</v>
      </c>
      <c r="H143" s="6">
        <v>1962.9733427000001</v>
      </c>
      <c r="I143" s="6">
        <v>12.124058095989</v>
      </c>
      <c r="J143" s="6">
        <v>4.6425104278243099</v>
      </c>
      <c r="K143" s="6">
        <v>10.142212599473901</v>
      </c>
      <c r="L143" s="6">
        <v>2177.6533601000001</v>
      </c>
      <c r="M143" s="6">
        <v>15.0376728193924</v>
      </c>
      <c r="N143" s="6">
        <v>5.1502372510801697</v>
      </c>
      <c r="O143" s="6">
        <v>12.949334218495199</v>
      </c>
      <c r="P143" s="6">
        <v>2771.6527231999999</v>
      </c>
      <c r="Q143" s="6">
        <v>11.9605074587051</v>
      </c>
      <c r="R143" s="6">
        <v>6.5550694906864901</v>
      </c>
      <c r="S143" s="6">
        <v>10.151038561483</v>
      </c>
      <c r="T143" s="6">
        <v>2975.3472783000002</v>
      </c>
      <c r="U143" s="6">
        <v>10.497748112517501</v>
      </c>
      <c r="V143" s="6">
        <v>7.0368152564451201</v>
      </c>
      <c r="W143" s="6">
        <v>9.59783391427254</v>
      </c>
      <c r="X143" s="6">
        <v>2671.3821718999998</v>
      </c>
      <c r="Y143" s="6">
        <v>10.461570969245001</v>
      </c>
      <c r="Z143" s="6">
        <v>6.31792562842005</v>
      </c>
      <c r="AA143" s="6">
        <v>10.632010489402999</v>
      </c>
      <c r="AB143" s="6">
        <v>3240.0716425000001</v>
      </c>
      <c r="AC143" s="6">
        <v>9.48056228246727</v>
      </c>
      <c r="AD143" s="6">
        <v>7.6628989604689499</v>
      </c>
      <c r="AE143" s="6">
        <v>9.1285028474854109</v>
      </c>
      <c r="AF143" s="6">
        <v>3918.6347277999998</v>
      </c>
      <c r="AG143" s="6">
        <v>9.8771221675930594</v>
      </c>
      <c r="AH143" s="6">
        <v>9.2677277836198808</v>
      </c>
      <c r="AI143" s="6">
        <v>8.5315004916754003</v>
      </c>
      <c r="AJ143" s="6">
        <v>3467.4077652999999</v>
      </c>
      <c r="AK143" s="6">
        <v>11.055955633166</v>
      </c>
      <c r="AL143" s="6">
        <v>8.2005579789396101</v>
      </c>
      <c r="AM143" s="6">
        <v>9.3270507356356198</v>
      </c>
      <c r="AN143" s="6">
        <v>2789.4438338</v>
      </c>
      <c r="AO143" s="6">
        <v>10.780758339438499</v>
      </c>
      <c r="AP143" s="6">
        <v>6.59714617847761</v>
      </c>
      <c r="AQ143" s="6">
        <v>9.3237542069164707</v>
      </c>
      <c r="AR143" s="6">
        <v>3144.0598613000002</v>
      </c>
      <c r="AS143" s="6">
        <v>9.0206773415536396</v>
      </c>
      <c r="AT143" s="6">
        <v>7.4358272597387298</v>
      </c>
      <c r="AU143" s="6">
        <v>9.2656298699342106</v>
      </c>
      <c r="AV143" s="6">
        <v>2704.4801940000002</v>
      </c>
      <c r="AW143" s="6">
        <v>9.1380227761159905</v>
      </c>
      <c r="AX143" s="6">
        <v>6.3962037738217896</v>
      </c>
      <c r="AY143" s="6">
        <v>9.0712974143594103</v>
      </c>
      <c r="AZ143" s="6">
        <v>2192.3743782000001</v>
      </c>
      <c r="BA143" s="6">
        <v>8.7836654901723694</v>
      </c>
      <c r="BB143" s="6">
        <v>5.1850530473779601</v>
      </c>
      <c r="BC143" s="6">
        <v>9.3679455190480194</v>
      </c>
      <c r="BD143" s="6">
        <v>1971.0422931000001</v>
      </c>
      <c r="BE143" s="6">
        <v>10.6603001765549</v>
      </c>
      <c r="BF143" s="6">
        <v>4.6615938180868</v>
      </c>
      <c r="BG143" s="6">
        <v>11.254291326992099</v>
      </c>
      <c r="BH143" s="6">
        <v>4441.6865139000001</v>
      </c>
      <c r="BI143" s="6">
        <v>7.6442766604274297</v>
      </c>
      <c r="BJ143" s="6">
        <v>10.504766167402201</v>
      </c>
      <c r="BK143" s="6">
        <v>9.2091797114170806</v>
      </c>
    </row>
    <row r="144" spans="1:63" x14ac:dyDescent="0.25">
      <c r="A144" s="6" t="s">
        <v>89</v>
      </c>
      <c r="B144" s="6" t="s">
        <v>101</v>
      </c>
      <c r="C144" s="6" t="s">
        <v>9</v>
      </c>
      <c r="D144" s="6">
        <v>5057.0739360999996</v>
      </c>
      <c r="E144" s="6">
        <v>9.9624915635796896</v>
      </c>
      <c r="F144" s="6">
        <v>5.3742058214576103</v>
      </c>
      <c r="G144" s="6">
        <v>9.0644421332193694</v>
      </c>
      <c r="H144" s="6">
        <v>5020.4676631000002</v>
      </c>
      <c r="I144" s="6">
        <v>12.507556678871699</v>
      </c>
      <c r="J144" s="6">
        <v>5.3353039489629097</v>
      </c>
      <c r="K144" s="6">
        <v>11.063685389899099</v>
      </c>
      <c r="L144" s="6">
        <v>4497.4584020000002</v>
      </c>
      <c r="M144" s="6">
        <v>10.150491176475001</v>
      </c>
      <c r="N144" s="6">
        <v>4.7794964897095999</v>
      </c>
      <c r="O144" s="6">
        <v>9.3036834819370497</v>
      </c>
      <c r="P144" s="6">
        <v>5117.5181845999996</v>
      </c>
      <c r="Q144" s="6">
        <v>9.9882478486982809</v>
      </c>
      <c r="R144" s="6">
        <v>5.43844056199472</v>
      </c>
      <c r="S144" s="6">
        <v>8.9674527366823291</v>
      </c>
      <c r="T144" s="6">
        <v>7091.4818146999996</v>
      </c>
      <c r="U144" s="6">
        <v>7.9703698767174203</v>
      </c>
      <c r="V144" s="6">
        <v>7.5361925360167303</v>
      </c>
      <c r="W144" s="6">
        <v>7.5352903182139803</v>
      </c>
      <c r="X144" s="6">
        <v>9151.4680576999999</v>
      </c>
      <c r="Y144" s="6">
        <v>7.8755618135278702</v>
      </c>
      <c r="Z144" s="6">
        <v>9.7253616482624796</v>
      </c>
      <c r="AA144" s="6">
        <v>7.66244722066513</v>
      </c>
      <c r="AB144" s="6">
        <v>8524.3705159000001</v>
      </c>
      <c r="AC144" s="6">
        <v>8.9417785906526603</v>
      </c>
      <c r="AD144" s="6">
        <v>9.0589384750307396</v>
      </c>
      <c r="AE144" s="6">
        <v>8.3345088324251204</v>
      </c>
      <c r="AF144" s="6">
        <v>8226.9140040000002</v>
      </c>
      <c r="AG144" s="6">
        <v>8.7919146893811799</v>
      </c>
      <c r="AH144" s="6">
        <v>8.7428283018193298</v>
      </c>
      <c r="AI144" s="6">
        <v>8.7412501948936203</v>
      </c>
      <c r="AJ144" s="6">
        <v>8532.2435951999996</v>
      </c>
      <c r="AK144" s="6">
        <v>8.1224292880853906</v>
      </c>
      <c r="AL144" s="6">
        <v>9.0673052794598394</v>
      </c>
      <c r="AM144" s="6">
        <v>7.9504746241224398</v>
      </c>
      <c r="AN144" s="6">
        <v>5958.939856</v>
      </c>
      <c r="AO144" s="6">
        <v>8.5989131976765094</v>
      </c>
      <c r="AP144" s="6">
        <v>6.3326282487632097</v>
      </c>
      <c r="AQ144" s="6">
        <v>8.271727563312</v>
      </c>
      <c r="AR144" s="6">
        <v>6357.0639720999998</v>
      </c>
      <c r="AS144" s="6">
        <v>9.5749843398185206</v>
      </c>
      <c r="AT144" s="6">
        <v>6.7557189469500996</v>
      </c>
      <c r="AU144" s="6">
        <v>8.8765544036725803</v>
      </c>
      <c r="AV144" s="6">
        <v>5604.1121868</v>
      </c>
      <c r="AW144" s="6">
        <v>10.393369464117599</v>
      </c>
      <c r="AX144" s="6">
        <v>5.9555491414524901</v>
      </c>
      <c r="AY144" s="6">
        <v>10.143906454179501</v>
      </c>
      <c r="AZ144" s="6">
        <v>4529.9044365999998</v>
      </c>
      <c r="BA144" s="6">
        <v>10.9617179082266</v>
      </c>
      <c r="BB144" s="6">
        <v>4.8139772329682202</v>
      </c>
      <c r="BC144" s="6">
        <v>10.8960598269658</v>
      </c>
      <c r="BD144" s="6">
        <v>3639.1463374</v>
      </c>
      <c r="BE144" s="6">
        <v>12.2464301824791</v>
      </c>
      <c r="BF144" s="6">
        <v>3.8673592039023901</v>
      </c>
      <c r="BG144" s="6">
        <v>12.4634350406394</v>
      </c>
      <c r="BH144" s="6">
        <v>6790.8370408999999</v>
      </c>
      <c r="BI144" s="6">
        <v>9.3564448387378203</v>
      </c>
      <c r="BJ144" s="6">
        <v>7.21669416324964</v>
      </c>
      <c r="BK144" s="6">
        <v>10.228730268872299</v>
      </c>
    </row>
    <row r="145" spans="1:63" x14ac:dyDescent="0.25">
      <c r="A145" s="6" t="s">
        <v>91</v>
      </c>
      <c r="B145" s="6" t="s">
        <v>102</v>
      </c>
      <c r="C145" s="6" t="s">
        <v>9</v>
      </c>
      <c r="D145" s="6">
        <v>3597.5683293000002</v>
      </c>
      <c r="E145" s="6">
        <v>13.5279506357014</v>
      </c>
      <c r="F145" s="6">
        <v>3.4372876079521402</v>
      </c>
      <c r="G145" s="6">
        <v>12.2318607601207</v>
      </c>
      <c r="H145" s="6">
        <v>5058.1998276000004</v>
      </c>
      <c r="I145" s="6">
        <v>12.4044508650798</v>
      </c>
      <c r="J145" s="6">
        <v>4.8328442977310004</v>
      </c>
      <c r="K145" s="6">
        <v>10.887981486909201</v>
      </c>
      <c r="L145" s="6">
        <v>5194.2318439000001</v>
      </c>
      <c r="M145" s="6">
        <v>12.6042302470241</v>
      </c>
      <c r="N145" s="6">
        <v>4.9628157454181903</v>
      </c>
      <c r="O145" s="6">
        <v>11.0927778617675</v>
      </c>
      <c r="P145" s="6">
        <v>6172.4119702999997</v>
      </c>
      <c r="Q145" s="6">
        <v>9.5893058898275303</v>
      </c>
      <c r="R145" s="6">
        <v>5.8974154858695496</v>
      </c>
      <c r="S145" s="6">
        <v>8.8375198301630906</v>
      </c>
      <c r="T145" s="6">
        <v>7111.5880309000004</v>
      </c>
      <c r="U145" s="6">
        <v>7.9442257638432698</v>
      </c>
      <c r="V145" s="6">
        <v>6.79474888979514</v>
      </c>
      <c r="W145" s="6">
        <v>7.5594175940634196</v>
      </c>
      <c r="X145" s="6">
        <v>7843.0121200000003</v>
      </c>
      <c r="Y145" s="6">
        <v>9.1080152369695604</v>
      </c>
      <c r="Z145" s="6">
        <v>7.4935861953009697</v>
      </c>
      <c r="AA145" s="6">
        <v>8.9371433270896006</v>
      </c>
      <c r="AB145" s="6">
        <v>8259.8769723000005</v>
      </c>
      <c r="AC145" s="6">
        <v>8.1915703113157594</v>
      </c>
      <c r="AD145" s="6">
        <v>7.8918786695068404</v>
      </c>
      <c r="AE145" s="6">
        <v>7.9145544013713804</v>
      </c>
      <c r="AF145" s="6">
        <v>7903.0887432</v>
      </c>
      <c r="AG145" s="6">
        <v>8.5897649912286607</v>
      </c>
      <c r="AH145" s="6">
        <v>7.5509862537713399</v>
      </c>
      <c r="AI145" s="6">
        <v>8.3324561985845396</v>
      </c>
      <c r="AJ145" s="6">
        <v>9260.6476034000007</v>
      </c>
      <c r="AK145" s="6">
        <v>8.1104522440195197</v>
      </c>
      <c r="AL145" s="6">
        <v>8.8480624508310992</v>
      </c>
      <c r="AM145" s="6">
        <v>7.3721801320897304</v>
      </c>
      <c r="AN145" s="6">
        <v>7517.3171254999997</v>
      </c>
      <c r="AO145" s="6">
        <v>8.7618404271865895</v>
      </c>
      <c r="AP145" s="6">
        <v>7.1824017323265803</v>
      </c>
      <c r="AQ145" s="6">
        <v>8.1817164960987192</v>
      </c>
      <c r="AR145" s="6">
        <v>7512.0574372999999</v>
      </c>
      <c r="AS145" s="6">
        <v>8.9351404530254595</v>
      </c>
      <c r="AT145" s="6">
        <v>7.1773763764704297</v>
      </c>
      <c r="AU145" s="6">
        <v>8.8636889972861503</v>
      </c>
      <c r="AV145" s="6">
        <v>7345.4472726000004</v>
      </c>
      <c r="AW145" s="6">
        <v>8.2590359887797096</v>
      </c>
      <c r="AX145" s="6">
        <v>7.0181891138358301</v>
      </c>
      <c r="AY145" s="6">
        <v>7.91261872955321</v>
      </c>
      <c r="AZ145" s="6">
        <v>5821.5977863999997</v>
      </c>
      <c r="BA145" s="6">
        <v>8.4208171447897104</v>
      </c>
      <c r="BB145" s="6">
        <v>5.5622309565883601</v>
      </c>
      <c r="BC145" s="6">
        <v>8.2796849624045805</v>
      </c>
      <c r="BD145" s="6">
        <v>5215.0796854999999</v>
      </c>
      <c r="BE145" s="6">
        <v>10.385644000339401</v>
      </c>
      <c r="BF145" s="6">
        <v>4.9827347632171399</v>
      </c>
      <c r="BG145" s="6">
        <v>10.4237829472386</v>
      </c>
      <c r="BH145" s="6">
        <v>10850.8752573</v>
      </c>
      <c r="BI145" s="6">
        <v>9.0190868823897006</v>
      </c>
      <c r="BJ145" s="6">
        <v>10.3674414613854</v>
      </c>
      <c r="BK145" s="6">
        <v>9.0821578219094992</v>
      </c>
    </row>
    <row r="146" spans="1:63" x14ac:dyDescent="0.25">
      <c r="A146" s="6" t="s">
        <v>93</v>
      </c>
      <c r="B146" s="6" t="s">
        <v>103</v>
      </c>
      <c r="C146" s="6" t="s">
        <v>9</v>
      </c>
      <c r="D146" s="6">
        <v>1278.8123513999999</v>
      </c>
      <c r="E146" s="6">
        <v>13.62593218212</v>
      </c>
      <c r="F146" s="6">
        <v>3.0023297916115701</v>
      </c>
      <c r="G146" s="6">
        <v>13.109803182083899</v>
      </c>
      <c r="H146" s="6">
        <v>1331.2772218</v>
      </c>
      <c r="I146" s="6">
        <v>12.8162539319068</v>
      </c>
      <c r="J146" s="6">
        <v>3.12550411288123</v>
      </c>
      <c r="K146" s="6">
        <v>12.1440304706262</v>
      </c>
      <c r="L146" s="6">
        <v>1433.9104264</v>
      </c>
      <c r="M146" s="6">
        <v>13.3459640310589</v>
      </c>
      <c r="N146" s="6">
        <v>3.36646106598057</v>
      </c>
      <c r="O146" s="6">
        <v>12.4017551666785</v>
      </c>
      <c r="P146" s="6">
        <v>1510.0800426999999</v>
      </c>
      <c r="Q146" s="6">
        <v>12.428619265124</v>
      </c>
      <c r="R146" s="6">
        <v>3.5452881690991398</v>
      </c>
      <c r="S146" s="6">
        <v>11.348623038266201</v>
      </c>
      <c r="T146" s="6">
        <v>2394.9199573000001</v>
      </c>
      <c r="U146" s="6">
        <v>10.897133055331199</v>
      </c>
      <c r="V146" s="6">
        <v>5.6226697595273896</v>
      </c>
      <c r="W146" s="6">
        <v>10.2695140144432</v>
      </c>
      <c r="X146" s="6">
        <v>2991.3844634000002</v>
      </c>
      <c r="Y146" s="6">
        <v>9.1336424184506306</v>
      </c>
      <c r="Z146" s="6">
        <v>7.0230184145450103</v>
      </c>
      <c r="AA146" s="6">
        <v>9.4372845805651799</v>
      </c>
      <c r="AB146" s="6">
        <v>3460.8942738999999</v>
      </c>
      <c r="AC146" s="6">
        <v>7.9596474774323998</v>
      </c>
      <c r="AD146" s="6">
        <v>8.1253093722252601</v>
      </c>
      <c r="AE146" s="6">
        <v>8.5306932118174803</v>
      </c>
      <c r="AF146" s="6">
        <v>3826.0758151999999</v>
      </c>
      <c r="AG146" s="6">
        <v>8.1849786523632702</v>
      </c>
      <c r="AH146" s="6">
        <v>8.9826637914184495</v>
      </c>
      <c r="AI146" s="6">
        <v>8.5357034497223498</v>
      </c>
      <c r="AJ146" s="6">
        <v>3311.6659633999998</v>
      </c>
      <c r="AK146" s="6">
        <v>8.1667695012609105</v>
      </c>
      <c r="AL146" s="6">
        <v>7.7749588287107896</v>
      </c>
      <c r="AM146" s="6">
        <v>8.5432951649416395</v>
      </c>
      <c r="AN146" s="6">
        <v>3060.8689949999998</v>
      </c>
      <c r="AO146" s="6">
        <v>8.8504601518556196</v>
      </c>
      <c r="AP146" s="6">
        <v>7.1861506200249297</v>
      </c>
      <c r="AQ146" s="6">
        <v>8.4667735124832895</v>
      </c>
      <c r="AR146" s="6">
        <v>2898.1104872999999</v>
      </c>
      <c r="AS146" s="6">
        <v>8.6073719414603698</v>
      </c>
      <c r="AT146" s="6">
        <v>6.8040345762042804</v>
      </c>
      <c r="AU146" s="6">
        <v>7.8322957994906304</v>
      </c>
      <c r="AV146" s="6">
        <v>3676.0338434999999</v>
      </c>
      <c r="AW146" s="6">
        <v>7.7606666574547196</v>
      </c>
      <c r="AX146" s="6">
        <v>8.6304029760346399</v>
      </c>
      <c r="AY146" s="6">
        <v>7.2084423943602403</v>
      </c>
      <c r="AZ146" s="6">
        <v>3459.1293734999999</v>
      </c>
      <c r="BA146" s="6">
        <v>9.3651825875440409</v>
      </c>
      <c r="BB146" s="6">
        <v>8.1211658299421892</v>
      </c>
      <c r="BC146" s="6">
        <v>9.04595388457086</v>
      </c>
      <c r="BD146" s="6">
        <v>2730.9030388000001</v>
      </c>
      <c r="BE146" s="6">
        <v>9.2268512530048401</v>
      </c>
      <c r="BF146" s="6">
        <v>6.4114735382526904</v>
      </c>
      <c r="BG146" s="6">
        <v>8.7276722470985906</v>
      </c>
      <c r="BH146" s="6">
        <v>5229.9337451000001</v>
      </c>
      <c r="BI146" s="6">
        <v>7.7876241246370901</v>
      </c>
      <c r="BJ146" s="6">
        <v>12.2785691535419</v>
      </c>
      <c r="BK146" s="6">
        <v>7.3521091871028696</v>
      </c>
    </row>
    <row r="147" spans="1:63" x14ac:dyDescent="0.25">
      <c r="A147" s="6" t="s">
        <v>104</v>
      </c>
      <c r="B147" s="6" t="s">
        <v>105</v>
      </c>
      <c r="C147" s="6" t="s">
        <v>9</v>
      </c>
      <c r="D147" s="6">
        <v>984.56861819999995</v>
      </c>
      <c r="E147" s="6">
        <v>12.7549089320463</v>
      </c>
      <c r="F147" s="6">
        <v>3.23583863249014</v>
      </c>
      <c r="G147" s="6">
        <v>12.8193753370011</v>
      </c>
      <c r="H147" s="6">
        <v>888.64766229999998</v>
      </c>
      <c r="I147" s="6">
        <v>12.1788224108829</v>
      </c>
      <c r="J147" s="6">
        <v>2.9205891627944101</v>
      </c>
      <c r="K147" s="6">
        <v>11.6540357746634</v>
      </c>
      <c r="L147" s="6">
        <v>1543.7837202000001</v>
      </c>
      <c r="M147" s="6">
        <v>10.783922268949899</v>
      </c>
      <c r="N147" s="6">
        <v>5.0737296615904999</v>
      </c>
      <c r="O147" s="6">
        <v>9.45799348171108</v>
      </c>
      <c r="P147" s="6">
        <v>2203.440748</v>
      </c>
      <c r="Q147" s="6">
        <v>11.6740898056653</v>
      </c>
      <c r="R147" s="6">
        <v>7.2417285753190903</v>
      </c>
      <c r="S147" s="6">
        <v>9.7588413892463102</v>
      </c>
      <c r="T147" s="6">
        <v>2279.5592093999999</v>
      </c>
      <c r="U147" s="6">
        <v>11.192746530151</v>
      </c>
      <c r="V147" s="6">
        <v>7.4918960633852203</v>
      </c>
      <c r="W147" s="6">
        <v>9.6897542306030999</v>
      </c>
      <c r="X147" s="6">
        <v>3105.2894535</v>
      </c>
      <c r="Y147" s="6">
        <v>8.5175577342402509</v>
      </c>
      <c r="Z147" s="6">
        <v>10.20570368886</v>
      </c>
      <c r="AA147" s="6">
        <v>7.4943538250979103</v>
      </c>
      <c r="AB147" s="6">
        <v>2396.6179421000002</v>
      </c>
      <c r="AC147" s="6">
        <v>9.7886664493308206</v>
      </c>
      <c r="AD147" s="6">
        <v>7.8766159930468902</v>
      </c>
      <c r="AE147" s="6">
        <v>8.9036735075176505</v>
      </c>
      <c r="AF147" s="6">
        <v>2144.3804799</v>
      </c>
      <c r="AG147" s="6">
        <v>9.9801981527671995</v>
      </c>
      <c r="AH147" s="6">
        <v>7.0476237728396098</v>
      </c>
      <c r="AI147" s="6">
        <v>9.4020044378559202</v>
      </c>
      <c r="AJ147" s="6">
        <v>2513.2629668</v>
      </c>
      <c r="AK147" s="6">
        <v>9.2739691781678602</v>
      </c>
      <c r="AL147" s="6">
        <v>8.2599762487313306</v>
      </c>
      <c r="AM147" s="6">
        <v>8.5004006747867304</v>
      </c>
      <c r="AN147" s="6">
        <v>2214.013825</v>
      </c>
      <c r="AO147" s="6">
        <v>9.9067938491944094</v>
      </c>
      <c r="AP147" s="6">
        <v>7.27647757136514</v>
      </c>
      <c r="AQ147" s="6">
        <v>9.1595481776837406</v>
      </c>
      <c r="AR147" s="6">
        <v>1933.4352902999999</v>
      </c>
      <c r="AS147" s="6">
        <v>10.2602322777048</v>
      </c>
      <c r="AT147" s="6">
        <v>6.3543408657594096</v>
      </c>
      <c r="AU147" s="6">
        <v>10.1008175373199</v>
      </c>
      <c r="AV147" s="6">
        <v>1841.3535896999999</v>
      </c>
      <c r="AW147" s="6">
        <v>7.5959213713650904</v>
      </c>
      <c r="AX147" s="6">
        <v>6.0517093186645896</v>
      </c>
      <c r="AY147" s="6">
        <v>7.3192145650443203</v>
      </c>
      <c r="AZ147" s="6">
        <v>1863.2943574000001</v>
      </c>
      <c r="BA147" s="6">
        <v>8.6402406839368293</v>
      </c>
      <c r="BB147" s="6">
        <v>6.1238188521574903</v>
      </c>
      <c r="BC147" s="6">
        <v>8.9369437161724399</v>
      </c>
      <c r="BD147" s="6">
        <v>1545.8843185999999</v>
      </c>
      <c r="BE147" s="6">
        <v>8.9205567749403194</v>
      </c>
      <c r="BF147" s="6">
        <v>5.08063339316229</v>
      </c>
      <c r="BG147" s="6">
        <v>8.5984011801664195</v>
      </c>
      <c r="BH147" s="6">
        <v>2969.4677410999998</v>
      </c>
      <c r="BI147" s="6">
        <v>7.3384247468878998</v>
      </c>
      <c r="BJ147" s="6">
        <v>9.75931819983394</v>
      </c>
      <c r="BK147" s="6">
        <v>8.3519981149667597</v>
      </c>
    </row>
    <row r="148" spans="1:63" x14ac:dyDescent="0.25">
      <c r="A148" s="6" t="s">
        <v>106</v>
      </c>
      <c r="B148" s="6" t="s">
        <v>107</v>
      </c>
      <c r="C148" s="6" t="s">
        <v>9</v>
      </c>
      <c r="D148" s="6">
        <v>2252.2110256999999</v>
      </c>
      <c r="E148" s="6">
        <v>13.0879139802844</v>
      </c>
      <c r="F148" s="6">
        <v>3.7321961269330499</v>
      </c>
      <c r="G148" s="6">
        <v>12.0513412281105</v>
      </c>
      <c r="H148" s="6">
        <v>3383.0657667999999</v>
      </c>
      <c r="I148" s="6">
        <v>11.6416356156431</v>
      </c>
      <c r="J148" s="6">
        <v>5.6061642572264896</v>
      </c>
      <c r="K148" s="6">
        <v>10.762669061138499</v>
      </c>
      <c r="L148" s="6">
        <v>4258.7232063000001</v>
      </c>
      <c r="M148" s="6">
        <v>10.671908743863799</v>
      </c>
      <c r="N148" s="6">
        <v>7.0572384536181296</v>
      </c>
      <c r="O148" s="6">
        <v>9.1226923230780006</v>
      </c>
      <c r="P148" s="6">
        <v>4303.8031008999997</v>
      </c>
      <c r="Q148" s="6">
        <v>8.8032346233507894</v>
      </c>
      <c r="R148" s="6">
        <v>7.1319414925912996</v>
      </c>
      <c r="S148" s="6">
        <v>7.6333299182232004</v>
      </c>
      <c r="T148" s="6">
        <v>3979.8018293</v>
      </c>
      <c r="U148" s="6">
        <v>8.04799418378885</v>
      </c>
      <c r="V148" s="6">
        <v>6.5950307514625601</v>
      </c>
      <c r="W148" s="6">
        <v>7.5242161235787099</v>
      </c>
      <c r="X148" s="6">
        <v>4252.6881610999999</v>
      </c>
      <c r="Y148" s="6">
        <v>10.5912117057137</v>
      </c>
      <c r="Z148" s="6">
        <v>7.0472376268464396</v>
      </c>
      <c r="AA148" s="6">
        <v>10.1999468989604</v>
      </c>
      <c r="AB148" s="6">
        <v>4583.3668181000003</v>
      </c>
      <c r="AC148" s="6">
        <v>8.9981703817563901</v>
      </c>
      <c r="AD148" s="6">
        <v>7.5952136330163098</v>
      </c>
      <c r="AE148" s="6">
        <v>9.5314867016701204</v>
      </c>
      <c r="AF148" s="6">
        <v>5084.6946281999999</v>
      </c>
      <c r="AG148" s="6">
        <v>8.8878111341477108</v>
      </c>
      <c r="AH148" s="6">
        <v>8.4259766875562399</v>
      </c>
      <c r="AI148" s="6">
        <v>8.2383609706757301</v>
      </c>
      <c r="AJ148" s="6">
        <v>4699.2661841999998</v>
      </c>
      <c r="AK148" s="6">
        <v>8.7586430553035495</v>
      </c>
      <c r="AL148" s="6">
        <v>7.7872734179727203</v>
      </c>
      <c r="AM148" s="6">
        <v>8.3962366713197891</v>
      </c>
      <c r="AN148" s="6">
        <v>5089.7503810999997</v>
      </c>
      <c r="AO148" s="6">
        <v>8.9033853927474507</v>
      </c>
      <c r="AP148" s="6">
        <v>8.4343547041704898</v>
      </c>
      <c r="AQ148" s="6">
        <v>8.3570784448631308</v>
      </c>
      <c r="AR148" s="6">
        <v>4166.0917098999998</v>
      </c>
      <c r="AS148" s="6">
        <v>10.013061466854801</v>
      </c>
      <c r="AT148" s="6">
        <v>6.9037364468562803</v>
      </c>
      <c r="AU148" s="6">
        <v>9.4798769340507203</v>
      </c>
      <c r="AV148" s="6">
        <v>4446.9404979999999</v>
      </c>
      <c r="AW148" s="6">
        <v>7.7883289889653202</v>
      </c>
      <c r="AX148" s="6">
        <v>7.3691381109276497</v>
      </c>
      <c r="AY148" s="6">
        <v>8.6942249171541306</v>
      </c>
      <c r="AZ148" s="6">
        <v>3163.0167004999998</v>
      </c>
      <c r="BA148" s="6">
        <v>8.7364898521776606</v>
      </c>
      <c r="BB148" s="6">
        <v>5.2415153572750102</v>
      </c>
      <c r="BC148" s="6">
        <v>9.0355056455757392</v>
      </c>
      <c r="BD148" s="6">
        <v>2654.1178095</v>
      </c>
      <c r="BE148" s="6">
        <v>9.3253162602315296</v>
      </c>
      <c r="BF148" s="6">
        <v>4.3982060721691001</v>
      </c>
      <c r="BG148" s="6">
        <v>9.5884273178611092</v>
      </c>
      <c r="BH148" s="6">
        <v>4027.9249884000001</v>
      </c>
      <c r="BI148" s="6">
        <v>9.5777978386883298</v>
      </c>
      <c r="BJ148" s="6">
        <v>6.6747768613782501</v>
      </c>
      <c r="BK148" s="6">
        <v>10.137301206916399</v>
      </c>
    </row>
    <row r="149" spans="1:63" x14ac:dyDescent="0.25">
      <c r="A149" s="6" t="s">
        <v>108</v>
      </c>
      <c r="B149" s="6" t="s">
        <v>109</v>
      </c>
      <c r="C149" s="6" t="s">
        <v>9</v>
      </c>
      <c r="D149" s="6">
        <v>2300.7269953999999</v>
      </c>
      <c r="E149" s="6">
        <v>14.5491784237513</v>
      </c>
      <c r="F149" s="6">
        <v>2.7689244267695301</v>
      </c>
      <c r="G149" s="6">
        <v>13.436131669034699</v>
      </c>
      <c r="H149" s="6">
        <v>4231.5507668999999</v>
      </c>
      <c r="I149" s="6">
        <v>11.743958173790601</v>
      </c>
      <c r="J149" s="6">
        <v>5.09267040592432</v>
      </c>
      <c r="K149" s="6">
        <v>9.9699748159032708</v>
      </c>
      <c r="L149" s="6">
        <v>4228.7222359999996</v>
      </c>
      <c r="M149" s="6">
        <v>11.6735000290853</v>
      </c>
      <c r="N149" s="6">
        <v>5.0892662696158597</v>
      </c>
      <c r="O149" s="6">
        <v>10.168608456945799</v>
      </c>
      <c r="P149" s="6">
        <v>5054.1734692</v>
      </c>
      <c r="Q149" s="6">
        <v>9.9196213162677207</v>
      </c>
      <c r="R149" s="6">
        <v>6.0826966450077702</v>
      </c>
      <c r="S149" s="6">
        <v>8.3500343270564095</v>
      </c>
      <c r="T149" s="6">
        <v>5167.8265294000003</v>
      </c>
      <c r="U149" s="6">
        <v>8.9725846406708794</v>
      </c>
      <c r="V149" s="6">
        <v>6.2194780776567002</v>
      </c>
      <c r="W149" s="6">
        <v>7.88376691002206</v>
      </c>
      <c r="X149" s="6">
        <v>5622.0209181</v>
      </c>
      <c r="Y149" s="6">
        <v>13.283568916016</v>
      </c>
      <c r="Z149" s="6">
        <v>6.7661009233431102</v>
      </c>
      <c r="AA149" s="6">
        <v>11.6358150408744</v>
      </c>
      <c r="AB149" s="6">
        <v>5365.1503437000001</v>
      </c>
      <c r="AC149" s="6">
        <v>9.7569859701706196</v>
      </c>
      <c r="AD149" s="6">
        <v>6.4569572442379704</v>
      </c>
      <c r="AE149" s="6">
        <v>9.5287685238860504</v>
      </c>
      <c r="AF149" s="6">
        <v>4769.6479687000001</v>
      </c>
      <c r="AG149" s="6">
        <v>11.026642255973201</v>
      </c>
      <c r="AH149" s="6">
        <v>5.7402702684978903</v>
      </c>
      <c r="AI149" s="6">
        <v>10.476378955266</v>
      </c>
      <c r="AJ149" s="6">
        <v>6493.2993705999997</v>
      </c>
      <c r="AK149" s="6">
        <v>9.2437676314046993</v>
      </c>
      <c r="AL149" s="6">
        <v>7.8146843469603802</v>
      </c>
      <c r="AM149" s="6">
        <v>9.3049629403879592</v>
      </c>
      <c r="AN149" s="6">
        <v>6335.8506347000002</v>
      </c>
      <c r="AO149" s="6">
        <v>8.6262781103671191</v>
      </c>
      <c r="AP149" s="6">
        <v>7.6251948283564097</v>
      </c>
      <c r="AQ149" s="6">
        <v>7.6162897972746704</v>
      </c>
      <c r="AR149" s="6">
        <v>6314.0307622</v>
      </c>
      <c r="AS149" s="6">
        <v>8.4089031238509993</v>
      </c>
      <c r="AT149" s="6">
        <v>7.5989346166602703</v>
      </c>
      <c r="AU149" s="6">
        <v>8.2879685189745196</v>
      </c>
      <c r="AV149" s="6">
        <v>6185.4352116</v>
      </c>
      <c r="AW149" s="6">
        <v>9.1730177919369105</v>
      </c>
      <c r="AX149" s="6">
        <v>7.4441699001414703</v>
      </c>
      <c r="AY149" s="6">
        <v>8.4123256751497806</v>
      </c>
      <c r="AZ149" s="6">
        <v>5043.2418630000002</v>
      </c>
      <c r="BA149" s="6">
        <v>8.2507269001407995</v>
      </c>
      <c r="BB149" s="6">
        <v>6.0695404593796898</v>
      </c>
      <c r="BC149" s="6">
        <v>9.0159960077039596</v>
      </c>
      <c r="BD149" s="6">
        <v>4959.3663403</v>
      </c>
      <c r="BE149" s="6">
        <v>8.1156953865697403</v>
      </c>
      <c r="BF149" s="6">
        <v>5.9685962864828497</v>
      </c>
      <c r="BG149" s="6">
        <v>8.7347359436721899</v>
      </c>
      <c r="BH149" s="6">
        <v>11019.956588499999</v>
      </c>
      <c r="BI149" s="6">
        <v>8.1494571874310608</v>
      </c>
      <c r="BJ149" s="6">
        <v>13.2625153009658</v>
      </c>
      <c r="BK149" s="6">
        <v>8.7493054272529491</v>
      </c>
    </row>
    <row r="150" spans="1:63" x14ac:dyDescent="0.25">
      <c r="A150" s="6" t="s">
        <v>110</v>
      </c>
      <c r="B150" s="6" t="s">
        <v>111</v>
      </c>
      <c r="C150" s="6" t="s">
        <v>9</v>
      </c>
      <c r="D150" s="6">
        <v>1592.7138666999999</v>
      </c>
      <c r="E150" s="6">
        <v>13.889986184022799</v>
      </c>
      <c r="F150" s="6">
        <v>3.5224563572689802</v>
      </c>
      <c r="G150" s="6">
        <v>13.1357048426873</v>
      </c>
      <c r="H150" s="6">
        <v>2453.9901623000001</v>
      </c>
      <c r="I150" s="6">
        <v>11.054392892468799</v>
      </c>
      <c r="J150" s="6">
        <v>5.4272606201257796</v>
      </c>
      <c r="K150" s="6">
        <v>10.103802570227201</v>
      </c>
      <c r="L150" s="6">
        <v>2351.2959721000002</v>
      </c>
      <c r="M150" s="6">
        <v>11.0097106692966</v>
      </c>
      <c r="N150" s="6">
        <v>5.2001414804688402</v>
      </c>
      <c r="O150" s="6">
        <v>10.1835601284972</v>
      </c>
      <c r="P150" s="6">
        <v>2348.6135829999998</v>
      </c>
      <c r="Q150" s="6">
        <v>9.9367729953783108</v>
      </c>
      <c r="R150" s="6">
        <v>5.1942090912710599</v>
      </c>
      <c r="S150" s="6">
        <v>9.1718141435510496</v>
      </c>
      <c r="T150" s="6">
        <v>2740.3864173000002</v>
      </c>
      <c r="U150" s="6">
        <v>8.0046259263570008</v>
      </c>
      <c r="V150" s="6">
        <v>6.0606564423226397</v>
      </c>
      <c r="W150" s="6">
        <v>8.0219302535840402</v>
      </c>
      <c r="X150" s="6">
        <v>3212.2208076000002</v>
      </c>
      <c r="Y150" s="6">
        <v>8.1291518447923696</v>
      </c>
      <c r="Z150" s="6">
        <v>7.1041684518802297</v>
      </c>
      <c r="AA150" s="6">
        <v>8.3266802537433708</v>
      </c>
      <c r="AB150" s="6">
        <v>3026.0777355999999</v>
      </c>
      <c r="AC150" s="6">
        <v>8.7361572982156304</v>
      </c>
      <c r="AD150" s="6">
        <v>6.6924932219241402</v>
      </c>
      <c r="AE150" s="6">
        <v>8.8534902151331298</v>
      </c>
      <c r="AF150" s="6">
        <v>3692.4922772999998</v>
      </c>
      <c r="AG150" s="6">
        <v>9.5614201131777392</v>
      </c>
      <c r="AH150" s="6">
        <v>8.1663399611701308</v>
      </c>
      <c r="AI150" s="6">
        <v>9.3324432078451203</v>
      </c>
      <c r="AJ150" s="6">
        <v>4289.1540482999999</v>
      </c>
      <c r="AK150" s="6">
        <v>8.0794361651480493</v>
      </c>
      <c r="AL150" s="6">
        <v>9.4859210185969296</v>
      </c>
      <c r="AM150" s="6">
        <v>7.4326818003094299</v>
      </c>
      <c r="AN150" s="6">
        <v>3261.0813165</v>
      </c>
      <c r="AO150" s="6">
        <v>7.64868209017295</v>
      </c>
      <c r="AP150" s="6">
        <v>7.2122286714793802</v>
      </c>
      <c r="AQ150" s="6">
        <v>7.8925292733307701</v>
      </c>
      <c r="AR150" s="6">
        <v>3330.9738188000001</v>
      </c>
      <c r="AS150" s="6">
        <v>8.0965564404201107</v>
      </c>
      <c r="AT150" s="6">
        <v>7.3668033846148697</v>
      </c>
      <c r="AU150" s="6">
        <v>8.0921255131390897</v>
      </c>
      <c r="AV150" s="6">
        <v>2882.256155</v>
      </c>
      <c r="AW150" s="6">
        <v>8.7234881466215608</v>
      </c>
      <c r="AX150" s="6">
        <v>6.37441647789064</v>
      </c>
      <c r="AY150" s="6">
        <v>8.5042188051230792</v>
      </c>
      <c r="AZ150" s="6">
        <v>3014.1661346000001</v>
      </c>
      <c r="BA150" s="6">
        <v>9.7396096412487907</v>
      </c>
      <c r="BB150" s="6">
        <v>6.6661494475997296</v>
      </c>
      <c r="BC150" s="6">
        <v>9.5734836595135899</v>
      </c>
      <c r="BD150" s="6">
        <v>2339.6902967000001</v>
      </c>
      <c r="BE150" s="6">
        <v>12.049036455472701</v>
      </c>
      <c r="BF150" s="6">
        <v>5.17447429319318</v>
      </c>
      <c r="BG150" s="6">
        <v>12.0877800273772</v>
      </c>
      <c r="BH150" s="6">
        <v>4680.8874138000001</v>
      </c>
      <c r="BI150" s="6">
        <v>9.3491647056468405</v>
      </c>
      <c r="BJ150" s="6">
        <v>10.352281080193499</v>
      </c>
      <c r="BK150" s="6">
        <v>9.0011011097702092</v>
      </c>
    </row>
    <row r="151" spans="1:63" x14ac:dyDescent="0.25">
      <c r="A151" s="6" t="s">
        <v>112</v>
      </c>
      <c r="B151" s="6" t="s">
        <v>113</v>
      </c>
      <c r="C151" s="6" t="s">
        <v>9</v>
      </c>
      <c r="D151" s="6">
        <v>4156.8525741000003</v>
      </c>
      <c r="E151" s="6">
        <v>12.2576875371978</v>
      </c>
      <c r="F151" s="6">
        <v>4.1185500584819801</v>
      </c>
      <c r="G151" s="6">
        <v>11.4167760834203</v>
      </c>
      <c r="H151" s="6">
        <v>5291.8236248000003</v>
      </c>
      <c r="I151" s="6">
        <v>9.5309403607383096</v>
      </c>
      <c r="J151" s="6">
        <v>5.2430631375266303</v>
      </c>
      <c r="K151" s="6">
        <v>8.6865661738066695</v>
      </c>
      <c r="L151" s="6">
        <v>5365.3238005000003</v>
      </c>
      <c r="M151" s="6">
        <v>11.100960347020701</v>
      </c>
      <c r="N151" s="6">
        <v>5.3158860600458899</v>
      </c>
      <c r="O151" s="6">
        <v>10.269932018265701</v>
      </c>
      <c r="P151" s="6">
        <v>6447.9394220000004</v>
      </c>
      <c r="Q151" s="6">
        <v>9.4924740115790094</v>
      </c>
      <c r="R151" s="6">
        <v>6.38852612888636</v>
      </c>
      <c r="S151" s="6">
        <v>8.5784923762122993</v>
      </c>
      <c r="T151" s="6">
        <v>8051.0605784999998</v>
      </c>
      <c r="U151" s="6">
        <v>9.7853654149042804</v>
      </c>
      <c r="V151" s="6">
        <v>7.9768756349513703</v>
      </c>
      <c r="W151" s="6">
        <v>8.7480236505767301</v>
      </c>
      <c r="X151" s="6">
        <v>8637.7931270000008</v>
      </c>
      <c r="Y151" s="6">
        <v>8.0363757285979602</v>
      </c>
      <c r="Z151" s="6">
        <v>8.5582018496442593</v>
      </c>
      <c r="AA151" s="6">
        <v>7.0622821225597399</v>
      </c>
      <c r="AB151" s="6">
        <v>9049.7693878999999</v>
      </c>
      <c r="AC151" s="6">
        <v>7.5776298669079303</v>
      </c>
      <c r="AD151" s="6">
        <v>8.9663820348148295</v>
      </c>
      <c r="AE151" s="6">
        <v>7.1342863687664497</v>
      </c>
      <c r="AF151" s="6">
        <v>7742.4308062999999</v>
      </c>
      <c r="AG151" s="6">
        <v>8.6026302663645993</v>
      </c>
      <c r="AH151" s="6">
        <v>7.6710896722103596</v>
      </c>
      <c r="AI151" s="6">
        <v>8.5353585377208496</v>
      </c>
      <c r="AJ151" s="6">
        <v>7547.6059465999997</v>
      </c>
      <c r="AK151" s="6">
        <v>8.8482832049826605</v>
      </c>
      <c r="AL151" s="6">
        <v>7.4780599885716796</v>
      </c>
      <c r="AM151" s="6">
        <v>8.3950394282330798</v>
      </c>
      <c r="AN151" s="6">
        <v>6095.7699671</v>
      </c>
      <c r="AO151" s="6">
        <v>9.86615581793221</v>
      </c>
      <c r="AP151" s="6">
        <v>6.0396016714468299</v>
      </c>
      <c r="AQ151" s="6">
        <v>9.5436066979039094</v>
      </c>
      <c r="AR151" s="6">
        <v>7383.6307672000003</v>
      </c>
      <c r="AS151" s="6">
        <v>8.47684591921759</v>
      </c>
      <c r="AT151" s="6">
        <v>7.3155957268089997</v>
      </c>
      <c r="AU151" s="6">
        <v>7.9736970351588203</v>
      </c>
      <c r="AV151" s="6">
        <v>6926.3766536000003</v>
      </c>
      <c r="AW151" s="6">
        <v>8.0057371444937608</v>
      </c>
      <c r="AX151" s="6">
        <v>6.8625548929718398</v>
      </c>
      <c r="AY151" s="6">
        <v>8.5128882447748406</v>
      </c>
      <c r="AZ151" s="6">
        <v>5822.6156676000001</v>
      </c>
      <c r="BA151" s="6">
        <v>9.3810565819695402</v>
      </c>
      <c r="BB151" s="6">
        <v>5.76896429951071</v>
      </c>
      <c r="BC151" s="6">
        <v>9.8073445875059804</v>
      </c>
      <c r="BD151" s="6">
        <v>4292.5339034999997</v>
      </c>
      <c r="BE151" s="6">
        <v>10.925944823534801</v>
      </c>
      <c r="BF151" s="6">
        <v>4.2529811784637301</v>
      </c>
      <c r="BG151" s="6">
        <v>11.377169775223701</v>
      </c>
      <c r="BH151" s="6">
        <v>8118.4737751000002</v>
      </c>
      <c r="BI151" s="6">
        <v>7.0938560259480496</v>
      </c>
      <c r="BJ151" s="6">
        <v>8.0436676656645307</v>
      </c>
      <c r="BK151" s="6">
        <v>7.14337928303003</v>
      </c>
    </row>
    <row r="152" spans="1:63" x14ac:dyDescent="0.25">
      <c r="A152" s="6" t="s">
        <v>114</v>
      </c>
      <c r="B152" s="6" t="s">
        <v>115</v>
      </c>
      <c r="C152" s="6" t="s">
        <v>9</v>
      </c>
      <c r="D152" s="6">
        <v>7737.3560880000005</v>
      </c>
      <c r="E152" s="6">
        <v>13.2531939737722</v>
      </c>
      <c r="F152" s="6">
        <v>4.2686637516732597</v>
      </c>
      <c r="G152" s="6">
        <v>12.5042906244917</v>
      </c>
      <c r="H152" s="6">
        <v>12263.0634703</v>
      </c>
      <c r="I152" s="6">
        <v>10.3050550988106</v>
      </c>
      <c r="J152" s="6">
        <v>6.7654756902456299</v>
      </c>
      <c r="K152" s="6">
        <v>8.9067487850294</v>
      </c>
      <c r="L152" s="6">
        <v>11732.5804407</v>
      </c>
      <c r="M152" s="6">
        <v>10.559994897737001</v>
      </c>
      <c r="N152" s="6">
        <v>6.4728106437391997</v>
      </c>
      <c r="O152" s="6">
        <v>9.0620030422386897</v>
      </c>
      <c r="P152" s="6">
        <v>12047.7671751</v>
      </c>
      <c r="Q152" s="6">
        <v>9.7802751208950198</v>
      </c>
      <c r="R152" s="6">
        <v>6.6466977148316397</v>
      </c>
      <c r="S152" s="6">
        <v>8.8248436027159993</v>
      </c>
      <c r="T152" s="6">
        <v>15754.2328246</v>
      </c>
      <c r="U152" s="6">
        <v>8.2865041191170494</v>
      </c>
      <c r="V152" s="6">
        <v>8.6915377590142793</v>
      </c>
      <c r="W152" s="6">
        <v>7.8289474226831004</v>
      </c>
      <c r="X152" s="6">
        <v>13186.442399699999</v>
      </c>
      <c r="Y152" s="6">
        <v>8.0572389097171708</v>
      </c>
      <c r="Z152" s="6">
        <v>7.2748995968306902</v>
      </c>
      <c r="AA152" s="6">
        <v>7.84185527587334</v>
      </c>
      <c r="AB152" s="6">
        <v>16896.808233899999</v>
      </c>
      <c r="AC152" s="6">
        <v>8.8274491096240695</v>
      </c>
      <c r="AD152" s="6">
        <v>9.3218913549663096</v>
      </c>
      <c r="AE152" s="6">
        <v>8.0522129093785395</v>
      </c>
      <c r="AF152" s="6">
        <v>16661.2834348</v>
      </c>
      <c r="AG152" s="6">
        <v>8.5954978815093597</v>
      </c>
      <c r="AH152" s="6">
        <v>9.1919534070285707</v>
      </c>
      <c r="AI152" s="6">
        <v>7.9460733584623702</v>
      </c>
      <c r="AJ152" s="6">
        <v>15443.058142600001</v>
      </c>
      <c r="AK152" s="6">
        <v>8.1455113712865401</v>
      </c>
      <c r="AL152" s="6">
        <v>8.5198641187701707</v>
      </c>
      <c r="AM152" s="6">
        <v>7.6947892060417997</v>
      </c>
      <c r="AN152" s="6">
        <v>12430.020559299999</v>
      </c>
      <c r="AO152" s="6">
        <v>9.5766087562523392</v>
      </c>
      <c r="AP152" s="6">
        <v>6.8575851480234</v>
      </c>
      <c r="AQ152" s="6">
        <v>9.2954295993237803</v>
      </c>
      <c r="AR152" s="6">
        <v>12592.088736399999</v>
      </c>
      <c r="AS152" s="6">
        <v>7.7851327690241297</v>
      </c>
      <c r="AT152" s="6">
        <v>6.9469974156014</v>
      </c>
      <c r="AU152" s="6">
        <v>7.8307754621657502</v>
      </c>
      <c r="AV152" s="6">
        <v>9546.5338971000001</v>
      </c>
      <c r="AW152" s="6">
        <v>7.5159313831627896</v>
      </c>
      <c r="AX152" s="6">
        <v>5.2667788243418396</v>
      </c>
      <c r="AY152" s="6">
        <v>7.8731984144864704</v>
      </c>
      <c r="AZ152" s="6">
        <v>8413.0239261000006</v>
      </c>
      <c r="BA152" s="6">
        <v>9.2719457437196695</v>
      </c>
      <c r="BB152" s="6">
        <v>4.6414265889869002</v>
      </c>
      <c r="BC152" s="6">
        <v>9.1768368563948304</v>
      </c>
      <c r="BD152" s="6">
        <v>7160.2718355999996</v>
      </c>
      <c r="BE152" s="6">
        <v>12.8476596125527</v>
      </c>
      <c r="BF152" s="6">
        <v>3.9502890249753499</v>
      </c>
      <c r="BG152" s="6">
        <v>13.014518320945699</v>
      </c>
      <c r="BH152" s="6">
        <v>9394.9106217000008</v>
      </c>
      <c r="BI152" s="6">
        <v>9.8438275742623098</v>
      </c>
      <c r="BJ152" s="6">
        <v>5.1831289609713602</v>
      </c>
      <c r="BK152" s="6">
        <v>10.664173871592</v>
      </c>
    </row>
    <row r="153" spans="1:63" x14ac:dyDescent="0.25">
      <c r="A153" s="6" t="s">
        <v>116</v>
      </c>
      <c r="B153" s="6" t="s">
        <v>117</v>
      </c>
      <c r="C153" s="6" t="s">
        <v>9</v>
      </c>
      <c r="D153" s="6">
        <v>18541.751688</v>
      </c>
      <c r="E153" s="6">
        <v>10.1199131456478</v>
      </c>
      <c r="F153" s="6">
        <v>6.42040060777523</v>
      </c>
      <c r="G153" s="6">
        <v>8.7405060732894508</v>
      </c>
      <c r="H153" s="6">
        <v>18995.105750399998</v>
      </c>
      <c r="I153" s="6">
        <v>8.7395826523189495</v>
      </c>
      <c r="J153" s="6">
        <v>6.5773822536708604</v>
      </c>
      <c r="K153" s="6">
        <v>7.5823366044892797</v>
      </c>
      <c r="L153" s="6">
        <v>18847.142562199999</v>
      </c>
      <c r="M153" s="6">
        <v>8.7585109644486803</v>
      </c>
      <c r="N153" s="6">
        <v>6.5261474534517196</v>
      </c>
      <c r="O153" s="6">
        <v>7.3867872792410996</v>
      </c>
      <c r="P153" s="6">
        <v>22572.535930400001</v>
      </c>
      <c r="Q153" s="6">
        <v>8.4810650318066099</v>
      </c>
      <c r="R153" s="6">
        <v>7.8161290176462597</v>
      </c>
      <c r="S153" s="6">
        <v>7.5518707256735604</v>
      </c>
      <c r="T153" s="6">
        <v>23952.774906300001</v>
      </c>
      <c r="U153" s="6">
        <v>10.2547888961114</v>
      </c>
      <c r="V153" s="6">
        <v>8.2940605156437606</v>
      </c>
      <c r="W153" s="6">
        <v>8.6509465636039096</v>
      </c>
      <c r="X153" s="6">
        <v>27315.424187299999</v>
      </c>
      <c r="Y153" s="6">
        <v>7.3457227278814301</v>
      </c>
      <c r="Z153" s="6">
        <v>9.4584356971666494</v>
      </c>
      <c r="AA153" s="6">
        <v>6.5453790753638597</v>
      </c>
      <c r="AB153" s="6">
        <v>21868.919330299999</v>
      </c>
      <c r="AC153" s="6">
        <v>9.0679954285031403</v>
      </c>
      <c r="AD153" s="6">
        <v>7.57248966129319</v>
      </c>
      <c r="AE153" s="6">
        <v>8.8045857061980399</v>
      </c>
      <c r="AF153" s="6">
        <v>24804.899798099999</v>
      </c>
      <c r="AG153" s="6">
        <v>7.5560589246232199</v>
      </c>
      <c r="AH153" s="6">
        <v>8.5891234236835494</v>
      </c>
      <c r="AI153" s="6">
        <v>7.9268714955578696</v>
      </c>
      <c r="AJ153" s="6">
        <v>22327.033945300002</v>
      </c>
      <c r="AK153" s="6">
        <v>7.4741919409092796</v>
      </c>
      <c r="AL153" s="6">
        <v>7.7311197304511303</v>
      </c>
      <c r="AM153" s="6">
        <v>6.9281479612594996</v>
      </c>
      <c r="AN153" s="6">
        <v>20116.821608999999</v>
      </c>
      <c r="AO153" s="6">
        <v>9.9302039977266805</v>
      </c>
      <c r="AP153" s="6">
        <v>6.9657956733677402</v>
      </c>
      <c r="AQ153" s="6">
        <v>9.2806620413435805</v>
      </c>
      <c r="AR153" s="6">
        <v>16023.901128699999</v>
      </c>
      <c r="AS153" s="6">
        <v>9.1845850660920192</v>
      </c>
      <c r="AT153" s="6">
        <v>5.5485515218186396</v>
      </c>
      <c r="AU153" s="6">
        <v>9.2832668652493702</v>
      </c>
      <c r="AV153" s="6">
        <v>14825.4419698</v>
      </c>
      <c r="AW153" s="6">
        <v>8.4160010467330295</v>
      </c>
      <c r="AX153" s="6">
        <v>5.1335644137141099</v>
      </c>
      <c r="AY153" s="6">
        <v>8.8765481695303805</v>
      </c>
      <c r="AZ153" s="6">
        <v>10867.8450022</v>
      </c>
      <c r="BA153" s="6">
        <v>11.1313050087214</v>
      </c>
      <c r="BB153" s="6">
        <v>3.7631783572255499</v>
      </c>
      <c r="BC153" s="6">
        <v>11.705472909206501</v>
      </c>
      <c r="BD153" s="6">
        <v>8925.7822238999997</v>
      </c>
      <c r="BE153" s="6">
        <v>13.2102848594613</v>
      </c>
      <c r="BF153" s="6">
        <v>3.0907056991969801</v>
      </c>
      <c r="BG153" s="6">
        <v>13.6298884011123</v>
      </c>
      <c r="BH153" s="6">
        <v>18808.930801999999</v>
      </c>
      <c r="BI153" s="6">
        <v>7.2737751850477599</v>
      </c>
      <c r="BJ153" s="6">
        <v>6.5129159738946401</v>
      </c>
      <c r="BK153" s="6">
        <v>7.7337425245414497</v>
      </c>
    </row>
    <row r="154" spans="1:63" x14ac:dyDescent="0.25">
      <c r="A154" s="6" t="s">
        <v>118</v>
      </c>
      <c r="B154" s="6" t="s">
        <v>119</v>
      </c>
      <c r="C154" s="6" t="s">
        <v>9</v>
      </c>
      <c r="D154" s="6">
        <v>4404.1191691000004</v>
      </c>
      <c r="E154" s="6">
        <v>11.0903769751782</v>
      </c>
      <c r="F154" s="6">
        <v>3.9866122515756701</v>
      </c>
      <c r="G154" s="6">
        <v>10.310143960441099</v>
      </c>
      <c r="H154" s="6">
        <v>5546.3307403999997</v>
      </c>
      <c r="I154" s="6">
        <v>10.289077805470599</v>
      </c>
      <c r="J154" s="6">
        <v>5.0205430943159204</v>
      </c>
      <c r="K154" s="6">
        <v>9.3249338357044405</v>
      </c>
      <c r="L154" s="6">
        <v>7068.5500891000002</v>
      </c>
      <c r="M154" s="6">
        <v>9.3098849899099605</v>
      </c>
      <c r="N154" s="6">
        <v>6.3984572860322801</v>
      </c>
      <c r="O154" s="6">
        <v>8.4215226456005094</v>
      </c>
      <c r="P154" s="6">
        <v>6423.0485099999996</v>
      </c>
      <c r="Q154" s="6">
        <v>9.2386847405671197</v>
      </c>
      <c r="R154" s="6">
        <v>5.8141487319616703</v>
      </c>
      <c r="S154" s="6">
        <v>8.8447247917276197</v>
      </c>
      <c r="T154" s="6">
        <v>9573.2389454000004</v>
      </c>
      <c r="U154" s="6">
        <v>8.73882871209433</v>
      </c>
      <c r="V154" s="6">
        <v>8.6657036745879203</v>
      </c>
      <c r="W154" s="6">
        <v>7.7663287955792599</v>
      </c>
      <c r="X154" s="6">
        <v>9807.2236654000008</v>
      </c>
      <c r="Y154" s="6">
        <v>7.5277320836042296</v>
      </c>
      <c r="Z154" s="6">
        <v>8.8775068333167297</v>
      </c>
      <c r="AA154" s="6">
        <v>7.1741103095438996</v>
      </c>
      <c r="AB154" s="6">
        <v>8520.1392520000009</v>
      </c>
      <c r="AC154" s="6">
        <v>8.4591006426356206</v>
      </c>
      <c r="AD154" s="6">
        <v>7.7124369761536498</v>
      </c>
      <c r="AE154" s="6">
        <v>8.0001495070378308</v>
      </c>
      <c r="AF154" s="6">
        <v>7979.8147870000003</v>
      </c>
      <c r="AG154" s="6">
        <v>8.3033172534402304</v>
      </c>
      <c r="AH154" s="6">
        <v>7.2233348312552303</v>
      </c>
      <c r="AI154" s="6">
        <v>7.5512199446470696</v>
      </c>
      <c r="AJ154" s="6">
        <v>8056.6018986999998</v>
      </c>
      <c r="AK154" s="6">
        <v>8.9131503445684395</v>
      </c>
      <c r="AL154" s="6">
        <v>7.2928425871793001</v>
      </c>
      <c r="AM154" s="6">
        <v>8.4423613849826005</v>
      </c>
      <c r="AN154" s="6">
        <v>6912.9759248999999</v>
      </c>
      <c r="AO154" s="6">
        <v>8.8431571445027206</v>
      </c>
      <c r="AP154" s="6">
        <v>6.2576314261464097</v>
      </c>
      <c r="AQ154" s="6">
        <v>8.9588432301223708</v>
      </c>
      <c r="AR154" s="6">
        <v>8049.2444684000002</v>
      </c>
      <c r="AS154" s="6">
        <v>9.46943851948628</v>
      </c>
      <c r="AT154" s="6">
        <v>7.28618263529156</v>
      </c>
      <c r="AU154" s="6">
        <v>9.0762811238992001</v>
      </c>
      <c r="AV154" s="6">
        <v>7096.8741034000004</v>
      </c>
      <c r="AW154" s="6">
        <v>8.6741553777054907</v>
      </c>
      <c r="AX154" s="6">
        <v>6.4240962067986498</v>
      </c>
      <c r="AY154" s="6">
        <v>9.1141400275406301</v>
      </c>
      <c r="AZ154" s="6">
        <v>5173.0978316000001</v>
      </c>
      <c r="BA154" s="6">
        <v>11.0739101795079</v>
      </c>
      <c r="BB154" s="6">
        <v>4.6826923619032099</v>
      </c>
      <c r="BC154" s="6">
        <v>10.467348883029301</v>
      </c>
      <c r="BD154" s="6">
        <v>4777.6710289000002</v>
      </c>
      <c r="BE154" s="6">
        <v>9.7118198503809907</v>
      </c>
      <c r="BF154" s="6">
        <v>4.3247516986928298</v>
      </c>
      <c r="BG154" s="6">
        <v>10.010599944203401</v>
      </c>
      <c r="BH154" s="6">
        <v>11083.794073999999</v>
      </c>
      <c r="BI154" s="6">
        <v>8.7562859323239692</v>
      </c>
      <c r="BJ154" s="6">
        <v>10.033059404789</v>
      </c>
      <c r="BK154" s="6">
        <v>8.8104636157133207</v>
      </c>
    </row>
    <row r="155" spans="1:63" x14ac:dyDescent="0.25">
      <c r="A155" s="6" t="s">
        <v>120</v>
      </c>
      <c r="B155" s="6" t="s">
        <v>121</v>
      </c>
      <c r="C155" s="6" t="s">
        <v>9</v>
      </c>
      <c r="D155" s="6">
        <v>5228.6870083000003</v>
      </c>
      <c r="E155" s="6">
        <v>12.4177824298321</v>
      </c>
      <c r="F155" s="6">
        <v>4.08617412162004</v>
      </c>
      <c r="G155" s="6">
        <v>11.7589997333514</v>
      </c>
      <c r="H155" s="6">
        <v>6777.8705728000004</v>
      </c>
      <c r="I155" s="6">
        <v>10.4138589428452</v>
      </c>
      <c r="J155" s="6">
        <v>5.29684781098993</v>
      </c>
      <c r="K155" s="6">
        <v>9.2759759854145507</v>
      </c>
      <c r="L155" s="6">
        <v>8017.4424184999998</v>
      </c>
      <c r="M155" s="6">
        <v>9.9496927563301707</v>
      </c>
      <c r="N155" s="6">
        <v>6.2655625934482799</v>
      </c>
      <c r="O155" s="6">
        <v>8.4775220594909797</v>
      </c>
      <c r="P155" s="6">
        <v>8313.2305981999998</v>
      </c>
      <c r="Q155" s="6">
        <v>10.7414249922805</v>
      </c>
      <c r="R155" s="6">
        <v>6.4967185229297399</v>
      </c>
      <c r="S155" s="6">
        <v>9.6438296811080892</v>
      </c>
      <c r="T155" s="6">
        <v>10508.167672199999</v>
      </c>
      <c r="U155" s="6">
        <v>9.0770182384876907</v>
      </c>
      <c r="V155" s="6">
        <v>8.2120430501248105</v>
      </c>
      <c r="W155" s="6">
        <v>8.5037338203196704</v>
      </c>
      <c r="X155" s="6">
        <v>10794.504677200001</v>
      </c>
      <c r="Y155" s="6">
        <v>7.6766102352256302</v>
      </c>
      <c r="Z155" s="6">
        <v>8.4358129675124705</v>
      </c>
      <c r="AA155" s="6">
        <v>7.4830839337166903</v>
      </c>
      <c r="AB155" s="6">
        <v>10526.2613114</v>
      </c>
      <c r="AC155" s="6">
        <v>8.1873104260200709</v>
      </c>
      <c r="AD155" s="6">
        <v>8.2261830742164506</v>
      </c>
      <c r="AE155" s="6">
        <v>8.2116745924765304</v>
      </c>
      <c r="AF155" s="6">
        <v>10552.857721099999</v>
      </c>
      <c r="AG155" s="6">
        <v>9.2341005278824095</v>
      </c>
      <c r="AH155" s="6">
        <v>8.2469679406411593</v>
      </c>
      <c r="AI155" s="6">
        <v>9.0643156412498094</v>
      </c>
      <c r="AJ155" s="6">
        <v>9880.3889139000003</v>
      </c>
      <c r="AK155" s="6">
        <v>9.5128252973922294</v>
      </c>
      <c r="AL155" s="6">
        <v>7.7214393264373502</v>
      </c>
      <c r="AM155" s="6">
        <v>8.3464608133958897</v>
      </c>
      <c r="AN155" s="6">
        <v>9288.2460057000008</v>
      </c>
      <c r="AO155" s="6">
        <v>9.5361424836954907</v>
      </c>
      <c r="AP155" s="6">
        <v>7.2586847144388198</v>
      </c>
      <c r="AQ155" s="6">
        <v>8.1911987855036692</v>
      </c>
      <c r="AR155" s="6">
        <v>8727.7983509000005</v>
      </c>
      <c r="AS155" s="6">
        <v>8.7383096011140893</v>
      </c>
      <c r="AT155" s="6">
        <v>6.8206996715530703</v>
      </c>
      <c r="AU155" s="6">
        <v>8.8211691852298202</v>
      </c>
      <c r="AV155" s="6">
        <v>8349.3980343999992</v>
      </c>
      <c r="AW155" s="6">
        <v>7.8413053910120203</v>
      </c>
      <c r="AX155" s="6">
        <v>6.52498306460362</v>
      </c>
      <c r="AY155" s="6">
        <v>7.7069338509799197</v>
      </c>
      <c r="AZ155" s="6">
        <v>5834.9801946999996</v>
      </c>
      <c r="BA155" s="6">
        <v>9.3491100043904396</v>
      </c>
      <c r="BB155" s="6">
        <v>4.5599870548573103</v>
      </c>
      <c r="BC155" s="6">
        <v>9.8510524429210697</v>
      </c>
      <c r="BD155" s="6">
        <v>4660.8923347999998</v>
      </c>
      <c r="BE155" s="6">
        <v>10.815213460845801</v>
      </c>
      <c r="BF155" s="6">
        <v>3.6424474465357499</v>
      </c>
      <c r="BG155" s="6">
        <v>10.5570970247855</v>
      </c>
      <c r="BH155" s="6">
        <v>10499.7294351</v>
      </c>
      <c r="BI155" s="6">
        <v>8.1292495749142795</v>
      </c>
      <c r="BJ155" s="6">
        <v>8.2054486400912108</v>
      </c>
      <c r="BK155" s="6">
        <v>8.6953331120827198</v>
      </c>
    </row>
    <row r="156" spans="1:63" x14ac:dyDescent="0.25">
      <c r="A156" s="6" t="s">
        <v>122</v>
      </c>
      <c r="B156" s="6" t="s">
        <v>123</v>
      </c>
      <c r="C156" s="6" t="s">
        <v>9</v>
      </c>
      <c r="D156" s="6">
        <v>6580.9972613</v>
      </c>
      <c r="E156" s="6">
        <v>9.2942015859922495</v>
      </c>
      <c r="F156" s="6">
        <v>6.3589347055315697</v>
      </c>
      <c r="G156" s="6">
        <v>7.8734728390240898</v>
      </c>
      <c r="H156" s="6">
        <v>7600.0953728000004</v>
      </c>
      <c r="I156" s="6">
        <v>9.4997202693072502</v>
      </c>
      <c r="J156" s="6">
        <v>7.3436453948472096</v>
      </c>
      <c r="K156" s="6">
        <v>8.0524932057214809</v>
      </c>
      <c r="L156" s="6">
        <v>8471.9073661999992</v>
      </c>
      <c r="M156" s="6">
        <v>8.6531990576064306</v>
      </c>
      <c r="N156" s="6">
        <v>8.1860398407666093</v>
      </c>
      <c r="O156" s="6">
        <v>7.6321565883735696</v>
      </c>
      <c r="P156" s="6">
        <v>8313.3993585999997</v>
      </c>
      <c r="Q156" s="6">
        <v>7.8818531103851397</v>
      </c>
      <c r="R156" s="6">
        <v>8.0328803680283993</v>
      </c>
      <c r="S156" s="6">
        <v>7.2071582256397804</v>
      </c>
      <c r="T156" s="6">
        <v>9016.6006404</v>
      </c>
      <c r="U156" s="6">
        <v>8.0236275318171604</v>
      </c>
      <c r="V156" s="6">
        <v>8.7123535326972199</v>
      </c>
      <c r="W156" s="6">
        <v>7.5491674790696797</v>
      </c>
      <c r="X156" s="6">
        <v>8962.1331558000002</v>
      </c>
      <c r="Y156" s="6">
        <v>7.9591045188458098</v>
      </c>
      <c r="Z156" s="6">
        <v>8.6597239441418896</v>
      </c>
      <c r="AA156" s="6">
        <v>7.1874170371951402</v>
      </c>
      <c r="AB156" s="6">
        <v>7932.9107234000003</v>
      </c>
      <c r="AC156" s="6">
        <v>9.2927186286731907</v>
      </c>
      <c r="AD156" s="6">
        <v>7.6652305588328202</v>
      </c>
      <c r="AE156" s="6">
        <v>8.3319896180098301</v>
      </c>
      <c r="AF156" s="6">
        <v>7954.2973232000004</v>
      </c>
      <c r="AG156" s="6">
        <v>9.2470495962975896</v>
      </c>
      <c r="AH156" s="6">
        <v>7.68589551070892</v>
      </c>
      <c r="AI156" s="6">
        <v>8.6611488007859894</v>
      </c>
      <c r="AJ156" s="6">
        <v>7905.5121599000004</v>
      </c>
      <c r="AK156" s="6">
        <v>8.98424259233974</v>
      </c>
      <c r="AL156" s="6">
        <v>7.6387565049160404</v>
      </c>
      <c r="AM156" s="6">
        <v>8.5288860647153708</v>
      </c>
      <c r="AN156" s="6">
        <v>5789.9515023000004</v>
      </c>
      <c r="AO156" s="6">
        <v>10.397563429222201</v>
      </c>
      <c r="AP156" s="6">
        <v>5.5945811993921399</v>
      </c>
      <c r="AQ156" s="6">
        <v>10.560288674250399</v>
      </c>
      <c r="AR156" s="6">
        <v>6541.3296859000002</v>
      </c>
      <c r="AS156" s="6">
        <v>8.5175664448922106</v>
      </c>
      <c r="AT156" s="6">
        <v>6.3206056329184204</v>
      </c>
      <c r="AU156" s="6">
        <v>8.1548366366651308</v>
      </c>
      <c r="AV156" s="6">
        <v>4590.9755033000001</v>
      </c>
      <c r="AW156" s="6">
        <v>9.04405352665853</v>
      </c>
      <c r="AX156" s="6">
        <v>4.4360622411827002</v>
      </c>
      <c r="AY156" s="6">
        <v>9.5899523608874908</v>
      </c>
      <c r="AZ156" s="6">
        <v>4677.1311115999997</v>
      </c>
      <c r="BA156" s="6">
        <v>8.5528706953426106</v>
      </c>
      <c r="BB156" s="6">
        <v>4.5193107012476696</v>
      </c>
      <c r="BC156" s="6">
        <v>8.89152828688837</v>
      </c>
      <c r="BD156" s="6">
        <v>3780.2340820999998</v>
      </c>
      <c r="BE156" s="6">
        <v>10.412946249567799</v>
      </c>
      <c r="BF156" s="6">
        <v>3.65267766346867</v>
      </c>
      <c r="BG156" s="6">
        <v>10.9946187952852</v>
      </c>
      <c r="BH156" s="6">
        <v>5374.6593016999996</v>
      </c>
      <c r="BI156" s="6">
        <v>9.8962810710607698</v>
      </c>
      <c r="BJ156" s="6">
        <v>5.1933022013196997</v>
      </c>
      <c r="BK156" s="6">
        <v>10.624882603119</v>
      </c>
    </row>
    <row r="157" spans="1:63" x14ac:dyDescent="0.25">
      <c r="A157" s="6" t="s">
        <v>124</v>
      </c>
      <c r="B157" s="6" t="s">
        <v>125</v>
      </c>
      <c r="C157" s="6" t="s">
        <v>9</v>
      </c>
      <c r="D157" s="6">
        <v>1796.5519311</v>
      </c>
      <c r="E157" s="6">
        <v>12.5360275376201</v>
      </c>
      <c r="F157" s="6">
        <v>4.08047590401197</v>
      </c>
      <c r="G157" s="6">
        <v>11.375836425424501</v>
      </c>
      <c r="H157" s="6">
        <v>2452.0111809999999</v>
      </c>
      <c r="I157" s="6">
        <v>9.6980347291896898</v>
      </c>
      <c r="J157" s="6">
        <v>5.56920864197469</v>
      </c>
      <c r="K157" s="6">
        <v>8.9262495752458104</v>
      </c>
      <c r="L157" s="6">
        <v>3435.4368884</v>
      </c>
      <c r="M157" s="6">
        <v>10.1891905000361</v>
      </c>
      <c r="N157" s="6">
        <v>7.8028456624056099</v>
      </c>
      <c r="O157" s="6">
        <v>9.0760814144441309</v>
      </c>
      <c r="P157" s="6">
        <v>3049.4165957</v>
      </c>
      <c r="Q157" s="6">
        <v>9.0961076746416598</v>
      </c>
      <c r="R157" s="6">
        <v>6.9260847541597999</v>
      </c>
      <c r="S157" s="6">
        <v>8.0119085018018605</v>
      </c>
      <c r="T157" s="6">
        <v>3588.5834043999998</v>
      </c>
      <c r="U157" s="6">
        <v>8.2738773410208193</v>
      </c>
      <c r="V157" s="6">
        <v>8.1506845739915192</v>
      </c>
      <c r="W157" s="6">
        <v>7.4508986983845498</v>
      </c>
      <c r="X157" s="6">
        <v>3869.9467629000001</v>
      </c>
      <c r="Y157" s="6">
        <v>7.6533100863924002</v>
      </c>
      <c r="Z157" s="6">
        <v>8.7897400806854904</v>
      </c>
      <c r="AA157" s="6">
        <v>7.0249009189241098</v>
      </c>
      <c r="AB157" s="6">
        <v>3148.2599599</v>
      </c>
      <c r="AC157" s="6">
        <v>8.5149322243390593</v>
      </c>
      <c r="AD157" s="6">
        <v>7.1505858993299496</v>
      </c>
      <c r="AE157" s="6">
        <v>8.4420799922831993</v>
      </c>
      <c r="AF157" s="6">
        <v>3967.0921736999999</v>
      </c>
      <c r="AG157" s="6">
        <v>7.7564325653941202</v>
      </c>
      <c r="AH157" s="6">
        <v>9.0103846950117905</v>
      </c>
      <c r="AI157" s="6">
        <v>7.7070170846855897</v>
      </c>
      <c r="AJ157" s="6">
        <v>3492.1010302</v>
      </c>
      <c r="AK157" s="6">
        <v>7.9567014656305703</v>
      </c>
      <c r="AL157" s="6">
        <v>7.9315459027013899</v>
      </c>
      <c r="AM157" s="6">
        <v>7.9341291890919301</v>
      </c>
      <c r="AN157" s="6">
        <v>2722.626182</v>
      </c>
      <c r="AO157" s="6">
        <v>10.307685556394</v>
      </c>
      <c r="AP157" s="6">
        <v>6.1838515987015601</v>
      </c>
      <c r="AQ157" s="6">
        <v>9.7248591252283205</v>
      </c>
      <c r="AR157" s="6">
        <v>2864.9738917</v>
      </c>
      <c r="AS157" s="6">
        <v>9.0191152110580592</v>
      </c>
      <c r="AT157" s="6">
        <v>6.5071633768734802</v>
      </c>
      <c r="AU157" s="6">
        <v>8.75435776732688</v>
      </c>
      <c r="AV157" s="6">
        <v>2710.5792246999999</v>
      </c>
      <c r="AW157" s="6">
        <v>9.6922565450990898</v>
      </c>
      <c r="AX157" s="6">
        <v>6.15648956249857</v>
      </c>
      <c r="AY157" s="6">
        <v>9.7364406012237392</v>
      </c>
      <c r="AZ157" s="6">
        <v>1869.9397836999999</v>
      </c>
      <c r="BA157" s="6">
        <v>10.333266698508099</v>
      </c>
      <c r="BB157" s="6">
        <v>4.2471604061394004</v>
      </c>
      <c r="BC157" s="6">
        <v>10.1309857026815</v>
      </c>
      <c r="BD157" s="6">
        <v>1831.5948205</v>
      </c>
      <c r="BE157" s="6">
        <v>13.4464637936057</v>
      </c>
      <c r="BF157" s="6">
        <v>4.1600681848296501</v>
      </c>
      <c r="BG157" s="6">
        <v>13.561818809647299</v>
      </c>
      <c r="BH157" s="6">
        <v>3228.8861720999998</v>
      </c>
      <c r="BI157" s="6">
        <v>8.6754239740146808</v>
      </c>
      <c r="BJ157" s="6">
        <v>7.3337107566851198</v>
      </c>
      <c r="BK157" s="6">
        <v>8.9077012335649108</v>
      </c>
    </row>
    <row r="158" spans="1:63" x14ac:dyDescent="0.25">
      <c r="A158" s="6" t="s">
        <v>126</v>
      </c>
      <c r="B158" s="6" t="s">
        <v>127</v>
      </c>
      <c r="C158" s="6" t="s">
        <v>9</v>
      </c>
      <c r="D158" s="6">
        <v>3905.9119052999999</v>
      </c>
      <c r="E158" s="6">
        <v>10.464223022540301</v>
      </c>
      <c r="F158" s="6">
        <v>4.8541146636908001</v>
      </c>
      <c r="G158" s="6">
        <v>9.5193001869981995</v>
      </c>
      <c r="H158" s="6">
        <v>5399.5820216000002</v>
      </c>
      <c r="I158" s="6">
        <v>8.9851301673735104</v>
      </c>
      <c r="J158" s="6">
        <v>6.7103895080902101</v>
      </c>
      <c r="K158" s="6">
        <v>7.8112726246750803</v>
      </c>
      <c r="L158" s="6">
        <v>6054.5060722999997</v>
      </c>
      <c r="M158" s="6">
        <v>7.9491231493497203</v>
      </c>
      <c r="N158" s="6">
        <v>7.5243035223292196</v>
      </c>
      <c r="O158" s="6">
        <v>6.8950833412307997</v>
      </c>
      <c r="P158" s="6">
        <v>6158.0799638999997</v>
      </c>
      <c r="Q158" s="6">
        <v>7.3402136594996499</v>
      </c>
      <c r="R158" s="6">
        <v>7.6530211068986196</v>
      </c>
      <c r="S158" s="6">
        <v>6.3180875124680798</v>
      </c>
      <c r="T158" s="6">
        <v>6617.9200360000004</v>
      </c>
      <c r="U158" s="6">
        <v>7.8982969960543103</v>
      </c>
      <c r="V158" s="6">
        <v>8.2244923768738705</v>
      </c>
      <c r="W158" s="6">
        <v>7.3249396530476396</v>
      </c>
      <c r="X158" s="6">
        <v>6504.2591340999998</v>
      </c>
      <c r="Y158" s="6">
        <v>7.9005113074407198</v>
      </c>
      <c r="Z158" s="6">
        <v>8.0832390501276894</v>
      </c>
      <c r="AA158" s="6">
        <v>7.1667672694612303</v>
      </c>
      <c r="AB158" s="6">
        <v>6904.2068705000002</v>
      </c>
      <c r="AC158" s="6">
        <v>7.3309366125518203</v>
      </c>
      <c r="AD158" s="6">
        <v>8.5802784660282096</v>
      </c>
      <c r="AE158" s="6">
        <v>7.0084237638486604</v>
      </c>
      <c r="AF158" s="6">
        <v>6154.5977511999999</v>
      </c>
      <c r="AG158" s="6">
        <v>7.6204899743222096</v>
      </c>
      <c r="AH158" s="6">
        <v>7.6486935490481098</v>
      </c>
      <c r="AI158" s="6">
        <v>7.1138004882218704</v>
      </c>
      <c r="AJ158" s="6">
        <v>5612.4117485999996</v>
      </c>
      <c r="AK158" s="6">
        <v>7.6889633663208699</v>
      </c>
      <c r="AL158" s="6">
        <v>6.9748859749199399</v>
      </c>
      <c r="AM158" s="6">
        <v>6.9830426666317598</v>
      </c>
      <c r="AN158" s="6">
        <v>5114.2315399999998</v>
      </c>
      <c r="AO158" s="6">
        <v>8.0474563909886694</v>
      </c>
      <c r="AP158" s="6">
        <v>6.3557670817251202</v>
      </c>
      <c r="AQ158" s="6">
        <v>7.7477016920794499</v>
      </c>
      <c r="AR158" s="6">
        <v>4982.2929545999996</v>
      </c>
      <c r="AS158" s="6">
        <v>9.4450620015176501</v>
      </c>
      <c r="AT158" s="6">
        <v>6.19179896425997</v>
      </c>
      <c r="AU158" s="6">
        <v>8.9541623533629302</v>
      </c>
      <c r="AV158" s="6">
        <v>5557.2338871000002</v>
      </c>
      <c r="AW158" s="6">
        <v>7.2200269979678202</v>
      </c>
      <c r="AX158" s="6">
        <v>6.9063130851282297</v>
      </c>
      <c r="AY158" s="6">
        <v>7.3321839417025902</v>
      </c>
      <c r="AZ158" s="6">
        <v>3964.9971648999999</v>
      </c>
      <c r="BA158" s="6">
        <v>8.6184928595857304</v>
      </c>
      <c r="BB158" s="6">
        <v>4.9275435151308802</v>
      </c>
      <c r="BC158" s="6">
        <v>8.6433228414945091</v>
      </c>
      <c r="BD158" s="6">
        <v>2504.9786558000001</v>
      </c>
      <c r="BE158" s="6">
        <v>10.863856026849099</v>
      </c>
      <c r="BF158" s="6">
        <v>3.1130895729757402</v>
      </c>
      <c r="BG158" s="6">
        <v>10.760160300217301</v>
      </c>
      <c r="BH158" s="6">
        <v>5030.7902943999998</v>
      </c>
      <c r="BI158" s="6">
        <v>8.9898681457185301</v>
      </c>
      <c r="BJ158" s="6">
        <v>6.2520695627734</v>
      </c>
      <c r="BK158" s="6">
        <v>9.0210598253285994</v>
      </c>
    </row>
    <row r="159" spans="1:63" x14ac:dyDescent="0.25">
      <c r="A159" s="6" t="s">
        <v>128</v>
      </c>
      <c r="B159" s="6" t="s">
        <v>129</v>
      </c>
      <c r="C159" s="6" t="s">
        <v>9</v>
      </c>
      <c r="D159" s="6">
        <v>1268.7318393</v>
      </c>
      <c r="E159" s="6">
        <v>12.888746668626901</v>
      </c>
      <c r="F159" s="6">
        <v>4.8121822084638799</v>
      </c>
      <c r="G159" s="6">
        <v>11.204953391225001</v>
      </c>
      <c r="H159" s="6">
        <v>1495.1845847</v>
      </c>
      <c r="I159" s="6">
        <v>11.934281594522201</v>
      </c>
      <c r="J159" s="6">
        <v>5.6710964712862904</v>
      </c>
      <c r="K159" s="6">
        <v>10.210585269792899</v>
      </c>
      <c r="L159" s="6">
        <v>1890.0835755999999</v>
      </c>
      <c r="M159" s="6">
        <v>9.6265185668153102</v>
      </c>
      <c r="N159" s="6">
        <v>7.1689117221416598</v>
      </c>
      <c r="O159" s="6">
        <v>8.4105407686758298</v>
      </c>
      <c r="P159" s="6">
        <v>1904.9929918</v>
      </c>
      <c r="Q159" s="6">
        <v>8.5037008934035399</v>
      </c>
      <c r="R159" s="6">
        <v>7.2254617551382401</v>
      </c>
      <c r="S159" s="6">
        <v>7.5592071888706904</v>
      </c>
      <c r="T159" s="6">
        <v>2139.0070089000001</v>
      </c>
      <c r="U159" s="6">
        <v>9.2577622695020807</v>
      </c>
      <c r="V159" s="6">
        <v>8.1130552203113808</v>
      </c>
      <c r="W159" s="6">
        <v>8.7644113514856699</v>
      </c>
      <c r="X159" s="6">
        <v>2062.7256062000001</v>
      </c>
      <c r="Y159" s="6">
        <v>9.1807341420257202</v>
      </c>
      <c r="Z159" s="6">
        <v>7.8237269339556601</v>
      </c>
      <c r="AA159" s="6">
        <v>8.3912798229443304</v>
      </c>
      <c r="AB159" s="6">
        <v>2185.2579995000001</v>
      </c>
      <c r="AC159" s="6">
        <v>8.6789569255454602</v>
      </c>
      <c r="AD159" s="6">
        <v>8.2884809384930502</v>
      </c>
      <c r="AE159" s="6">
        <v>8.1893273398814408</v>
      </c>
      <c r="AF159" s="6">
        <v>2003.8425585</v>
      </c>
      <c r="AG159" s="6">
        <v>10.184515449382699</v>
      </c>
      <c r="AH159" s="6">
        <v>7.6003889946489496</v>
      </c>
      <c r="AI159" s="6">
        <v>9.0269985738622598</v>
      </c>
      <c r="AJ159" s="6">
        <v>1998.3161857</v>
      </c>
      <c r="AK159" s="6">
        <v>7.8981145231593599</v>
      </c>
      <c r="AL159" s="6">
        <v>7.5794279751161202</v>
      </c>
      <c r="AM159" s="6">
        <v>7.8217248213316299</v>
      </c>
      <c r="AN159" s="6">
        <v>1619.1348857</v>
      </c>
      <c r="AO159" s="6">
        <v>9.2642258783508407</v>
      </c>
      <c r="AP159" s="6">
        <v>6.1412284682377001</v>
      </c>
      <c r="AQ159" s="6">
        <v>9.3921712946510691</v>
      </c>
      <c r="AR159" s="6">
        <v>1878.7227653</v>
      </c>
      <c r="AS159" s="6">
        <v>9.6922435545211894</v>
      </c>
      <c r="AT159" s="6">
        <v>7.1258212222377901</v>
      </c>
      <c r="AU159" s="6">
        <v>9.1185127211651107</v>
      </c>
      <c r="AV159" s="6">
        <v>1744.1531941999999</v>
      </c>
      <c r="AW159" s="6">
        <v>7.2246724478432203</v>
      </c>
      <c r="AX159" s="6">
        <v>6.6154113185931198</v>
      </c>
      <c r="AY159" s="6">
        <v>7.4648370016754297</v>
      </c>
      <c r="AZ159" s="6">
        <v>1304.6704678999999</v>
      </c>
      <c r="BA159" s="6">
        <v>8.8691809971286606</v>
      </c>
      <c r="BB159" s="6">
        <v>4.9484940939139497</v>
      </c>
      <c r="BC159" s="6">
        <v>9.1472749628242394</v>
      </c>
      <c r="BD159" s="6">
        <v>886.54939909999996</v>
      </c>
      <c r="BE159" s="6">
        <v>10.080644363529199</v>
      </c>
      <c r="BF159" s="6">
        <v>3.3625996551227</v>
      </c>
      <c r="BG159" s="6">
        <v>10.431972098044</v>
      </c>
      <c r="BH159" s="6">
        <v>1983.6269384</v>
      </c>
      <c r="BI159" s="6">
        <v>8.3040967989154009</v>
      </c>
      <c r="BJ159" s="6">
        <v>7.5237130223395097</v>
      </c>
      <c r="BK159" s="6">
        <v>8.4634618403469499</v>
      </c>
    </row>
    <row r="160" spans="1:63" x14ac:dyDescent="0.25">
      <c r="A160" s="6" t="s">
        <v>130</v>
      </c>
      <c r="B160" s="6" t="s">
        <v>131</v>
      </c>
      <c r="C160" s="6" t="s">
        <v>9</v>
      </c>
      <c r="D160" s="6">
        <v>2519.4005748</v>
      </c>
      <c r="E160" s="6">
        <v>11.608202784643501</v>
      </c>
      <c r="F160" s="6">
        <v>5.1775072080260403</v>
      </c>
      <c r="G160" s="6">
        <v>10.513450337811999</v>
      </c>
      <c r="H160" s="6">
        <v>2914.3591477999998</v>
      </c>
      <c r="I160" s="6">
        <v>8.4996542214637998</v>
      </c>
      <c r="J160" s="6">
        <v>5.9891688703409001</v>
      </c>
      <c r="K160" s="6">
        <v>8.1728656853008594</v>
      </c>
      <c r="L160" s="6">
        <v>3090.2402787000001</v>
      </c>
      <c r="M160" s="6">
        <v>8.7463806126864192</v>
      </c>
      <c r="N160" s="6">
        <v>6.3506142999002</v>
      </c>
      <c r="O160" s="6">
        <v>8.0885995992335804</v>
      </c>
      <c r="P160" s="6">
        <v>3310.5815665</v>
      </c>
      <c r="Q160" s="6">
        <v>8.4127056963948501</v>
      </c>
      <c r="R160" s="6">
        <v>6.8034278053114203</v>
      </c>
      <c r="S160" s="6">
        <v>8.1116827176214592</v>
      </c>
      <c r="T160" s="6">
        <v>3866.4184332999998</v>
      </c>
      <c r="U160" s="6">
        <v>8.1248429927274799</v>
      </c>
      <c r="V160" s="6">
        <v>7.9457032390510802</v>
      </c>
      <c r="W160" s="6">
        <v>7.8380189107889997</v>
      </c>
      <c r="X160" s="6">
        <v>4159.7769858000001</v>
      </c>
      <c r="Y160" s="6">
        <v>7.9589053995108197</v>
      </c>
      <c r="Z160" s="6">
        <v>8.5485712526957194</v>
      </c>
      <c r="AA160" s="6">
        <v>7.6983714154221703</v>
      </c>
      <c r="AB160" s="6">
        <v>3594.6855202000002</v>
      </c>
      <c r="AC160" s="6">
        <v>8.8882215186887201</v>
      </c>
      <c r="AD160" s="6">
        <v>7.3872771077302</v>
      </c>
      <c r="AE160" s="6">
        <v>8.5422183310810595</v>
      </c>
      <c r="AF160" s="6">
        <v>3500.7741672000002</v>
      </c>
      <c r="AG160" s="6">
        <v>8.9548953732669503</v>
      </c>
      <c r="AH160" s="6">
        <v>7.1942840950523399</v>
      </c>
      <c r="AI160" s="6">
        <v>8.9281258861188793</v>
      </c>
      <c r="AJ160" s="6">
        <v>3796.3556377999998</v>
      </c>
      <c r="AK160" s="6">
        <v>8.7109096913227209</v>
      </c>
      <c r="AL160" s="6">
        <v>7.80172032805865</v>
      </c>
      <c r="AM160" s="6">
        <v>8.3043980428625499</v>
      </c>
      <c r="AN160" s="6">
        <v>3272.6031281999999</v>
      </c>
      <c r="AO160" s="6">
        <v>9.3633941991052705</v>
      </c>
      <c r="AP160" s="6">
        <v>6.7253800188599104</v>
      </c>
      <c r="AQ160" s="6">
        <v>8.8805672376809195</v>
      </c>
      <c r="AR160" s="6">
        <v>3426.2983752999999</v>
      </c>
      <c r="AS160" s="6">
        <v>9.2093083193202805</v>
      </c>
      <c r="AT160" s="6">
        <v>7.0412322329377597</v>
      </c>
      <c r="AU160" s="6">
        <v>8.8825682085406008</v>
      </c>
      <c r="AV160" s="6">
        <v>2897.2826229000002</v>
      </c>
      <c r="AW160" s="6">
        <v>8.2843144691169801</v>
      </c>
      <c r="AX160" s="6">
        <v>5.9540756693461399</v>
      </c>
      <c r="AY160" s="6">
        <v>8.2322014846338991</v>
      </c>
      <c r="AZ160" s="6">
        <v>2631.3318964</v>
      </c>
      <c r="BA160" s="6">
        <v>9.3810727765785291</v>
      </c>
      <c r="BB160" s="6">
        <v>5.40753225056375</v>
      </c>
      <c r="BC160" s="6">
        <v>9.2205897380662307</v>
      </c>
      <c r="BD160" s="6">
        <v>1829.4158609999999</v>
      </c>
      <c r="BE160" s="6">
        <v>9.1762292838479702</v>
      </c>
      <c r="BF160" s="6">
        <v>3.7595505460883598</v>
      </c>
      <c r="BG160" s="6">
        <v>9.1689253272911007</v>
      </c>
      <c r="BH160" s="6">
        <v>3850.9696204000002</v>
      </c>
      <c r="BI160" s="6">
        <v>8.63423101831998</v>
      </c>
      <c r="BJ160" s="6">
        <v>7.9139550760375297</v>
      </c>
      <c r="BK160" s="6">
        <v>9.0391022432678394</v>
      </c>
    </row>
    <row r="161" spans="1:63" x14ac:dyDescent="0.25">
      <c r="A161" s="6" t="s">
        <v>132</v>
      </c>
      <c r="B161" s="6" t="s">
        <v>133</v>
      </c>
      <c r="C161" s="6" t="s">
        <v>9</v>
      </c>
      <c r="D161" s="6">
        <v>2442.5058938000002</v>
      </c>
      <c r="E161" s="6">
        <v>10.6752357174969</v>
      </c>
      <c r="F161" s="6">
        <v>5.5376831198006702</v>
      </c>
      <c r="G161" s="6">
        <v>9.7808348834420702</v>
      </c>
      <c r="H161" s="6">
        <v>2699.0936989000002</v>
      </c>
      <c r="I161" s="6">
        <v>11.108659359659001</v>
      </c>
      <c r="J161" s="6">
        <v>6.1194225377712703</v>
      </c>
      <c r="K161" s="6">
        <v>9.5194656769873998</v>
      </c>
      <c r="L161" s="6">
        <v>2201.4004061999999</v>
      </c>
      <c r="M161" s="6">
        <v>11.394395508855901</v>
      </c>
      <c r="N161" s="6">
        <v>4.99104542604403</v>
      </c>
      <c r="O161" s="6">
        <v>10.1444329626868</v>
      </c>
      <c r="P161" s="6">
        <v>2414.6053725000002</v>
      </c>
      <c r="Q161" s="6">
        <v>10.3995774600325</v>
      </c>
      <c r="R161" s="6">
        <v>5.4744266723018802</v>
      </c>
      <c r="S161" s="6">
        <v>9.1471534628462905</v>
      </c>
      <c r="T161" s="6">
        <v>4191.3946282999996</v>
      </c>
      <c r="U161" s="6">
        <v>7.9982966961271504</v>
      </c>
      <c r="V161" s="6">
        <v>9.5027878296946593</v>
      </c>
      <c r="W161" s="6">
        <v>7.6925954074990397</v>
      </c>
      <c r="X161" s="6">
        <v>4630.7393596000002</v>
      </c>
      <c r="Y161" s="6">
        <v>7.5038107300514199</v>
      </c>
      <c r="Z161" s="6">
        <v>10.498876276592201</v>
      </c>
      <c r="AA161" s="6">
        <v>7.0023745599130702</v>
      </c>
      <c r="AB161" s="6">
        <v>3789.0954824999999</v>
      </c>
      <c r="AC161" s="6">
        <v>8.4727187387178606</v>
      </c>
      <c r="AD161" s="6">
        <v>8.5906896462422093</v>
      </c>
      <c r="AE161" s="6">
        <v>7.6589075252074901</v>
      </c>
      <c r="AF161" s="6">
        <v>3790.3905396999999</v>
      </c>
      <c r="AG161" s="6">
        <v>7.55737545048187</v>
      </c>
      <c r="AH161" s="6">
        <v>8.5936258178247709</v>
      </c>
      <c r="AI161" s="6">
        <v>6.7751538079242701</v>
      </c>
      <c r="AJ161" s="6">
        <v>2980.9592013000001</v>
      </c>
      <c r="AK161" s="6">
        <v>8.7072362760567596</v>
      </c>
      <c r="AL161" s="6">
        <v>6.7584719004183498</v>
      </c>
      <c r="AM161" s="6">
        <v>8.3942626947100791</v>
      </c>
      <c r="AN161" s="6">
        <v>2856.6871787</v>
      </c>
      <c r="AO161" s="6">
        <v>9.3409371600814293</v>
      </c>
      <c r="AP161" s="6">
        <v>6.4767206532412702</v>
      </c>
      <c r="AQ161" s="6">
        <v>8.2105478552967295</v>
      </c>
      <c r="AR161" s="6">
        <v>3312.1282382999998</v>
      </c>
      <c r="AS161" s="6">
        <v>8.6645442970739701</v>
      </c>
      <c r="AT161" s="6">
        <v>7.5093029181246704</v>
      </c>
      <c r="AU161" s="6">
        <v>8.3805588169443102</v>
      </c>
      <c r="AV161" s="6">
        <v>2223.2204197999999</v>
      </c>
      <c r="AW161" s="6">
        <v>8.6374280388650195</v>
      </c>
      <c r="AX161" s="6">
        <v>5.0405160624479297</v>
      </c>
      <c r="AY161" s="6">
        <v>8.8113646570163109</v>
      </c>
      <c r="AZ161" s="6">
        <v>1874.5778932000001</v>
      </c>
      <c r="BA161" s="6">
        <v>6.6707415743035803</v>
      </c>
      <c r="BB161" s="6">
        <v>4.2500689076229401</v>
      </c>
      <c r="BC161" s="6">
        <v>6.4827624688891001</v>
      </c>
      <c r="BD161" s="6">
        <v>1687.0220474</v>
      </c>
      <c r="BE161" s="6">
        <v>9.2193789273182905</v>
      </c>
      <c r="BF161" s="6">
        <v>3.8248397018539699</v>
      </c>
      <c r="BG161" s="6">
        <v>9.4038883441692995</v>
      </c>
      <c r="BH161" s="6">
        <v>3013.1796425000002</v>
      </c>
      <c r="BI161" s="6">
        <v>9.0188489924354602</v>
      </c>
      <c r="BJ161" s="6">
        <v>6.8315225300191598</v>
      </c>
      <c r="BK161" s="6">
        <v>9.4093348253981706</v>
      </c>
    </row>
    <row r="162" spans="1:63" x14ac:dyDescent="0.25">
      <c r="A162" s="6" t="s">
        <v>134</v>
      </c>
      <c r="B162" s="6" t="s">
        <v>135</v>
      </c>
      <c r="C162" s="6" t="s">
        <v>9</v>
      </c>
      <c r="D162" s="6">
        <v>2191.3598975999998</v>
      </c>
      <c r="E162" s="6">
        <v>15.6165518786484</v>
      </c>
      <c r="F162" s="6">
        <v>3.91203890029914</v>
      </c>
      <c r="G162" s="6">
        <v>14.138139152781701</v>
      </c>
      <c r="H162" s="6">
        <v>3623.5115454000002</v>
      </c>
      <c r="I162" s="6">
        <v>9.1819168971769205</v>
      </c>
      <c r="J162" s="6">
        <v>6.4687311914454702</v>
      </c>
      <c r="K162" s="6">
        <v>8.1480422391919003</v>
      </c>
      <c r="L162" s="6">
        <v>4043.128557</v>
      </c>
      <c r="M162" s="6">
        <v>11.6295667366778</v>
      </c>
      <c r="N162" s="6">
        <v>7.2178359251792203</v>
      </c>
      <c r="O162" s="6">
        <v>9.6965873804748508</v>
      </c>
      <c r="P162" s="6">
        <v>3964.9707364999999</v>
      </c>
      <c r="Q162" s="6">
        <v>9.0687670681702404</v>
      </c>
      <c r="R162" s="6">
        <v>7.0783077561671597</v>
      </c>
      <c r="S162" s="6">
        <v>8.0445055419698104</v>
      </c>
      <c r="T162" s="6">
        <v>4546.0292630000004</v>
      </c>
      <c r="U162" s="6">
        <v>9.9494997173483792</v>
      </c>
      <c r="V162" s="6">
        <v>8.1156195923050891</v>
      </c>
      <c r="W162" s="6">
        <v>8.3070231325669894</v>
      </c>
      <c r="X162" s="6">
        <v>4750.3310283000001</v>
      </c>
      <c r="Y162" s="6">
        <v>9.2699791652486194</v>
      </c>
      <c r="Z162" s="6">
        <v>8.4803412677034196</v>
      </c>
      <c r="AA162" s="6">
        <v>8.4778487159116906</v>
      </c>
      <c r="AB162" s="6">
        <v>4383.1997985999997</v>
      </c>
      <c r="AC162" s="6">
        <v>9.9217024475748499</v>
      </c>
      <c r="AD162" s="6">
        <v>7.8249347077522096</v>
      </c>
      <c r="AE162" s="6">
        <v>9.8071897882844006</v>
      </c>
      <c r="AF162" s="6">
        <v>3887.8588814999998</v>
      </c>
      <c r="AG162" s="6">
        <v>8.5319416201118692</v>
      </c>
      <c r="AH162" s="6">
        <v>6.9406468558446601</v>
      </c>
      <c r="AI162" s="6">
        <v>8.06821833973083</v>
      </c>
      <c r="AJ162" s="6">
        <v>4205.2266229999996</v>
      </c>
      <c r="AK162" s="6">
        <v>10.8394543318273</v>
      </c>
      <c r="AL162" s="6">
        <v>7.5072151095613799</v>
      </c>
      <c r="AM162" s="6">
        <v>9.2995415797969798</v>
      </c>
      <c r="AN162" s="6">
        <v>3801.4437146</v>
      </c>
      <c r="AO162" s="6">
        <v>9.4508761723371109</v>
      </c>
      <c r="AP162" s="6">
        <v>6.7863775845766696</v>
      </c>
      <c r="AQ162" s="6">
        <v>8.19602898873298</v>
      </c>
      <c r="AR162" s="6">
        <v>3780.7402424000002</v>
      </c>
      <c r="AS162" s="6">
        <v>9.2601615321272703</v>
      </c>
      <c r="AT162" s="6">
        <v>6.74941752671198</v>
      </c>
      <c r="AU162" s="6">
        <v>10.136549583947099</v>
      </c>
      <c r="AV162" s="6">
        <v>3191.6900271</v>
      </c>
      <c r="AW162" s="6">
        <v>7.0489500003739698</v>
      </c>
      <c r="AX162" s="6">
        <v>5.6978388430795102</v>
      </c>
      <c r="AY162" s="6">
        <v>7.2072579135988004</v>
      </c>
      <c r="AZ162" s="6">
        <v>2842.9295894000002</v>
      </c>
      <c r="BA162" s="6">
        <v>8.3698516524799391</v>
      </c>
      <c r="BB162" s="6">
        <v>5.0752280155919696</v>
      </c>
      <c r="BC162" s="6">
        <v>9.2310837320541701</v>
      </c>
      <c r="BD162" s="6">
        <v>2370.2772983</v>
      </c>
      <c r="BE162" s="6">
        <v>10.3299483901532</v>
      </c>
      <c r="BF162" s="6">
        <v>4.2314441391398203</v>
      </c>
      <c r="BG162" s="6">
        <v>10.885973018324901</v>
      </c>
      <c r="BH162" s="6">
        <v>4433.1030858000004</v>
      </c>
      <c r="BI162" s="6">
        <v>6.8938665485478996</v>
      </c>
      <c r="BJ162" s="6">
        <v>7.9140225846422698</v>
      </c>
      <c r="BK162" s="6">
        <v>7.8947352273389102</v>
      </c>
    </row>
    <row r="163" spans="1:63" x14ac:dyDescent="0.25">
      <c r="A163" s="6" t="s">
        <v>136</v>
      </c>
      <c r="B163" s="6" t="s">
        <v>137</v>
      </c>
      <c r="C163" s="6" t="s">
        <v>9</v>
      </c>
      <c r="D163" s="6">
        <v>5081.0827871000001</v>
      </c>
      <c r="E163" s="6">
        <v>10.5605511715966</v>
      </c>
      <c r="F163" s="6">
        <v>5.4966200973261996</v>
      </c>
      <c r="G163" s="6">
        <v>9.4558291242387806</v>
      </c>
      <c r="H163" s="6">
        <v>5633.8015756000004</v>
      </c>
      <c r="I163" s="6">
        <v>10.270312461205499</v>
      </c>
      <c r="J163" s="6">
        <v>6.0945409201775904</v>
      </c>
      <c r="K163" s="6">
        <v>8.9465666279663694</v>
      </c>
      <c r="L163" s="6">
        <v>5986.1156357999998</v>
      </c>
      <c r="M163" s="6">
        <v>10.172472360886699</v>
      </c>
      <c r="N163" s="6">
        <v>6.4756676652057301</v>
      </c>
      <c r="O163" s="6">
        <v>9.1040912747314895</v>
      </c>
      <c r="P163" s="6">
        <v>6065.8500242</v>
      </c>
      <c r="Q163" s="6">
        <v>9.2254376288287805</v>
      </c>
      <c r="R163" s="6">
        <v>6.56192283169114</v>
      </c>
      <c r="S163" s="6">
        <v>8.7886287436430806</v>
      </c>
      <c r="T163" s="6">
        <v>7605.1499764999999</v>
      </c>
      <c r="U163" s="6">
        <v>8.3837367532998908</v>
      </c>
      <c r="V163" s="6">
        <v>8.2271086608034594</v>
      </c>
      <c r="W163" s="6">
        <v>7.6135624817031697</v>
      </c>
      <c r="X163" s="6">
        <v>8027.3864761000004</v>
      </c>
      <c r="Y163" s="6">
        <v>7.66824739473733</v>
      </c>
      <c r="Z163" s="6">
        <v>8.6838761898463499</v>
      </c>
      <c r="AA163" s="6">
        <v>7.6590635858020502</v>
      </c>
      <c r="AB163" s="6">
        <v>7609.4936378000002</v>
      </c>
      <c r="AC163" s="6">
        <v>8.7085525723640806</v>
      </c>
      <c r="AD163" s="6">
        <v>8.2318075521614507</v>
      </c>
      <c r="AE163" s="6">
        <v>7.5486571490046099</v>
      </c>
      <c r="AF163" s="6">
        <v>6002.4243058000002</v>
      </c>
      <c r="AG163" s="6">
        <v>8.9775980741205696</v>
      </c>
      <c r="AH163" s="6">
        <v>6.4933100786515903</v>
      </c>
      <c r="AI163" s="6">
        <v>7.8874894835032103</v>
      </c>
      <c r="AJ163" s="6">
        <v>6098.9087612000003</v>
      </c>
      <c r="AK163" s="6">
        <v>9.2503673781621405</v>
      </c>
      <c r="AL163" s="6">
        <v>6.5976851535820096</v>
      </c>
      <c r="AM163" s="6">
        <v>9.0853181142889508</v>
      </c>
      <c r="AN163" s="6">
        <v>6261.5407386999996</v>
      </c>
      <c r="AO163" s="6">
        <v>9.0802814912552794</v>
      </c>
      <c r="AP163" s="6">
        <v>6.7736173777653903</v>
      </c>
      <c r="AQ163" s="6">
        <v>8.6648502457711203</v>
      </c>
      <c r="AR163" s="6">
        <v>6266.3765096999996</v>
      </c>
      <c r="AS163" s="6">
        <v>8.3226280310858893</v>
      </c>
      <c r="AT163" s="6">
        <v>6.7788486241706103</v>
      </c>
      <c r="AU163" s="6">
        <v>7.8852113961645003</v>
      </c>
      <c r="AV163" s="6">
        <v>6018.0385612999999</v>
      </c>
      <c r="AW163" s="6">
        <v>7.4632402228656796</v>
      </c>
      <c r="AX163" s="6">
        <v>6.5102012875104496</v>
      </c>
      <c r="AY163" s="6">
        <v>7.7064648165633001</v>
      </c>
      <c r="AZ163" s="6">
        <v>5026.5924545999997</v>
      </c>
      <c r="BA163" s="6">
        <v>7.7524070870574198</v>
      </c>
      <c r="BB163" s="6">
        <v>5.4376734772298096</v>
      </c>
      <c r="BC163" s="6">
        <v>7.8126498812486203</v>
      </c>
      <c r="BD163" s="6">
        <v>3951.5553129</v>
      </c>
      <c r="BE163" s="6">
        <v>9.8553319678291107</v>
      </c>
      <c r="BF163" s="6">
        <v>4.2747184524775204</v>
      </c>
      <c r="BG163" s="6">
        <v>10.799406141838199</v>
      </c>
      <c r="BH163" s="6">
        <v>6805.8136707000003</v>
      </c>
      <c r="BI163" s="6">
        <v>6.9468780322806598</v>
      </c>
      <c r="BJ163" s="6">
        <v>7.3624016314006901</v>
      </c>
      <c r="BK163" s="6">
        <v>7.7433496968389504</v>
      </c>
    </row>
    <row r="164" spans="1:63" x14ac:dyDescent="0.25">
      <c r="A164" s="6" t="s">
        <v>138</v>
      </c>
      <c r="B164" s="6" t="s">
        <v>139</v>
      </c>
      <c r="C164" s="6" t="s">
        <v>9</v>
      </c>
      <c r="D164" s="6">
        <v>3678.6006978999999</v>
      </c>
      <c r="E164" s="6">
        <v>14.8977274327166</v>
      </c>
      <c r="F164" s="6">
        <v>3.5945598877952398</v>
      </c>
      <c r="G164" s="6">
        <v>13.9479805899685</v>
      </c>
      <c r="H164" s="6">
        <v>5614.1601917999997</v>
      </c>
      <c r="I164" s="6">
        <v>11.6886492283748</v>
      </c>
      <c r="J164" s="6">
        <v>5.48589985333866</v>
      </c>
      <c r="K164" s="6">
        <v>10.728512240652799</v>
      </c>
      <c r="L164" s="6">
        <v>6371.2391107000003</v>
      </c>
      <c r="M164" s="6">
        <v>9.4007581659181891</v>
      </c>
      <c r="N164" s="6">
        <v>6.2256826504568297</v>
      </c>
      <c r="O164" s="6">
        <v>8.3960159356233302</v>
      </c>
      <c r="P164" s="6">
        <v>5665.0615687</v>
      </c>
      <c r="Q164" s="6">
        <v>9.7565649552039098</v>
      </c>
      <c r="R164" s="6">
        <v>5.5356383443204997</v>
      </c>
      <c r="S164" s="6">
        <v>9.0959530109535294</v>
      </c>
      <c r="T164" s="6">
        <v>8725.9384305999993</v>
      </c>
      <c r="U164" s="6">
        <v>7.77515499615998</v>
      </c>
      <c r="V164" s="6">
        <v>8.5265868306694799</v>
      </c>
      <c r="W164" s="6">
        <v>7.0985620828890799</v>
      </c>
      <c r="X164" s="6">
        <v>9504.9324354</v>
      </c>
      <c r="Y164" s="6">
        <v>7.8032183297026698</v>
      </c>
      <c r="Z164" s="6">
        <v>9.2877840446224802</v>
      </c>
      <c r="AA164" s="6">
        <v>7.3185868788978796</v>
      </c>
      <c r="AB164" s="6">
        <v>8615.2166352000004</v>
      </c>
      <c r="AC164" s="6">
        <v>7.1233839582353102</v>
      </c>
      <c r="AD164" s="6">
        <v>8.4183945703144207</v>
      </c>
      <c r="AE164" s="6">
        <v>6.6798801520594902</v>
      </c>
      <c r="AF164" s="6">
        <v>7428.2209309</v>
      </c>
      <c r="AG164" s="6">
        <v>8.0065871295938091</v>
      </c>
      <c r="AH164" s="6">
        <v>7.2585168080724403</v>
      </c>
      <c r="AI164" s="6">
        <v>7.0081663699749601</v>
      </c>
      <c r="AJ164" s="6">
        <v>7491.7631135000001</v>
      </c>
      <c r="AK164" s="6">
        <v>7.96408080006423</v>
      </c>
      <c r="AL164" s="6">
        <v>7.3206073146303501</v>
      </c>
      <c r="AM164" s="6">
        <v>7.5640529051299703</v>
      </c>
      <c r="AN164" s="6">
        <v>6641.4720325999997</v>
      </c>
      <c r="AO164" s="6">
        <v>8.6863049208407208</v>
      </c>
      <c r="AP164" s="6">
        <v>6.4897418678592498</v>
      </c>
      <c r="AQ164" s="6">
        <v>8.5486949731545092</v>
      </c>
      <c r="AR164" s="6">
        <v>6885.3948516999999</v>
      </c>
      <c r="AS164" s="6">
        <v>9.3953849829825806</v>
      </c>
      <c r="AT164" s="6">
        <v>6.7280920594838296</v>
      </c>
      <c r="AU164" s="6">
        <v>9.2891616022216201</v>
      </c>
      <c r="AV164" s="6">
        <v>6719.8029173000004</v>
      </c>
      <c r="AW164" s="6">
        <v>8.3630773625678092</v>
      </c>
      <c r="AX164" s="6">
        <v>6.5662832158448703</v>
      </c>
      <c r="AY164" s="6">
        <v>8.5687357448546404</v>
      </c>
      <c r="AZ164" s="6">
        <v>5319.0058855999996</v>
      </c>
      <c r="BA164" s="6">
        <v>9.0533075062028505</v>
      </c>
      <c r="BB164" s="6">
        <v>5.1974886021848699</v>
      </c>
      <c r="BC164" s="6">
        <v>9.6615786069914495</v>
      </c>
      <c r="BD164" s="6">
        <v>4549.089903</v>
      </c>
      <c r="BE164" s="6">
        <v>9.2567722328242503</v>
      </c>
      <c r="BF164" s="6">
        <v>4.4451620151741302</v>
      </c>
      <c r="BG164" s="6">
        <v>9.5841715397051299</v>
      </c>
      <c r="BH164" s="6">
        <v>9128.1012931000005</v>
      </c>
      <c r="BI164" s="6">
        <v>8.5503644509017995</v>
      </c>
      <c r="BJ164" s="6">
        <v>8.9195619352326503</v>
      </c>
      <c r="BK164" s="6">
        <v>8.4110104213218904</v>
      </c>
    </row>
    <row r="165" spans="1:63" x14ac:dyDescent="0.25">
      <c r="A165" s="6" t="s">
        <v>140</v>
      </c>
      <c r="B165" s="6" t="s">
        <v>141</v>
      </c>
      <c r="C165" s="6" t="s">
        <v>9</v>
      </c>
      <c r="D165" s="6">
        <v>2383.3964015000001</v>
      </c>
      <c r="E165" s="6">
        <v>11.1046771871864</v>
      </c>
      <c r="F165" s="6">
        <v>4.0131950387651498</v>
      </c>
      <c r="G165" s="6">
        <v>10.5585358305771</v>
      </c>
      <c r="H165" s="6">
        <v>3045.5073655000001</v>
      </c>
      <c r="I165" s="6">
        <v>9.8676600508152408</v>
      </c>
      <c r="J165" s="6">
        <v>5.12806641902087</v>
      </c>
      <c r="K165" s="6">
        <v>9.2325357072256509</v>
      </c>
      <c r="L165" s="6">
        <v>3736.0962322999999</v>
      </c>
      <c r="M165" s="6">
        <v>9.8002237877442102</v>
      </c>
      <c r="N165" s="6">
        <v>6.2908892764876301</v>
      </c>
      <c r="O165" s="6">
        <v>9.2608550771141296</v>
      </c>
      <c r="P165" s="6">
        <v>3841.0556400999999</v>
      </c>
      <c r="Q165" s="6">
        <v>10.306776418494801</v>
      </c>
      <c r="R165" s="6">
        <v>6.46762134438434</v>
      </c>
      <c r="S165" s="6">
        <v>9.3880362979192906</v>
      </c>
      <c r="T165" s="6">
        <v>4474.9443584000001</v>
      </c>
      <c r="U165" s="6">
        <v>8.7640969496157499</v>
      </c>
      <c r="V165" s="6">
        <v>7.5349717263055904</v>
      </c>
      <c r="W165" s="6">
        <v>7.9824974959104402</v>
      </c>
      <c r="X165" s="6">
        <v>4591.5602551000002</v>
      </c>
      <c r="Y165" s="6">
        <v>8.9216759887224093</v>
      </c>
      <c r="Z165" s="6">
        <v>7.7313311475848501</v>
      </c>
      <c r="AA165" s="6">
        <v>8.0552773769150896</v>
      </c>
      <c r="AB165" s="6">
        <v>5617.9493779000004</v>
      </c>
      <c r="AC165" s="6">
        <v>8.4081007496693907</v>
      </c>
      <c r="AD165" s="6">
        <v>9.4595790096992207</v>
      </c>
      <c r="AE165" s="6">
        <v>7.6452644663777702</v>
      </c>
      <c r="AF165" s="6">
        <v>4402.5174213</v>
      </c>
      <c r="AG165" s="6">
        <v>9.1358384900133895</v>
      </c>
      <c r="AH165" s="6">
        <v>7.4130182717901203</v>
      </c>
      <c r="AI165" s="6">
        <v>8.7828368028012402</v>
      </c>
      <c r="AJ165" s="6">
        <v>3894.3292151999999</v>
      </c>
      <c r="AK165" s="6">
        <v>9.2579585055593299</v>
      </c>
      <c r="AL165" s="6">
        <v>6.5573241093772099</v>
      </c>
      <c r="AM165" s="6">
        <v>9.3502732448390198</v>
      </c>
      <c r="AN165" s="6">
        <v>4196.9772345000001</v>
      </c>
      <c r="AO165" s="6">
        <v>9.8974147926225395</v>
      </c>
      <c r="AP165" s="6">
        <v>7.0669269302854101</v>
      </c>
      <c r="AQ165" s="6">
        <v>9.2024407809163602</v>
      </c>
      <c r="AR165" s="6">
        <v>4265.6664956000004</v>
      </c>
      <c r="AS165" s="6">
        <v>8.9626600014100202</v>
      </c>
      <c r="AT165" s="6">
        <v>7.1825868354902198</v>
      </c>
      <c r="AU165" s="6">
        <v>8.3326445792169803</v>
      </c>
      <c r="AV165" s="6">
        <v>3985.0035195999999</v>
      </c>
      <c r="AW165" s="6">
        <v>10.738386488057801</v>
      </c>
      <c r="AX165" s="6">
        <v>6.7100027273077201</v>
      </c>
      <c r="AY165" s="6">
        <v>10.550877352266999</v>
      </c>
      <c r="AZ165" s="6">
        <v>3515.8375366999999</v>
      </c>
      <c r="BA165" s="6">
        <v>8.7993492863762803</v>
      </c>
      <c r="BB165" s="6">
        <v>5.9200147111528398</v>
      </c>
      <c r="BC165" s="6">
        <v>8.6023062990539305</v>
      </c>
      <c r="BD165" s="6">
        <v>2110.9524176999998</v>
      </c>
      <c r="BE165" s="6">
        <v>10.8686683342361</v>
      </c>
      <c r="BF165" s="6">
        <v>3.5544501806125401</v>
      </c>
      <c r="BG165" s="6">
        <v>11.169213433467799</v>
      </c>
      <c r="BH165" s="6">
        <v>5327.2065267999997</v>
      </c>
      <c r="BI165" s="6">
        <v>6.7872026300838897</v>
      </c>
      <c r="BJ165" s="6">
        <v>8.9700222717362799</v>
      </c>
      <c r="BK165" s="6">
        <v>6.4726620033849098</v>
      </c>
    </row>
    <row r="166" spans="1:63" x14ac:dyDescent="0.25">
      <c r="A166" s="6" t="s">
        <v>142</v>
      </c>
      <c r="B166" s="6" t="s">
        <v>143</v>
      </c>
      <c r="C166" s="6" t="s">
        <v>9</v>
      </c>
      <c r="D166" s="6">
        <v>7849.3494995000001</v>
      </c>
      <c r="E166" s="6">
        <v>15.1702899703693</v>
      </c>
      <c r="F166" s="6">
        <v>5.63106095125009</v>
      </c>
      <c r="G166" s="6">
        <v>13.0809716679125</v>
      </c>
      <c r="H166" s="6">
        <v>8982.6723548999998</v>
      </c>
      <c r="I166" s="6">
        <v>10.748006665929999</v>
      </c>
      <c r="J166" s="6">
        <v>6.4440977610658301</v>
      </c>
      <c r="K166" s="6">
        <v>9.1169335907368296</v>
      </c>
      <c r="L166" s="6">
        <v>10224.978146199999</v>
      </c>
      <c r="M166" s="6">
        <v>10.411057957290099</v>
      </c>
      <c r="N166" s="6">
        <v>7.3353180629961798</v>
      </c>
      <c r="O166" s="6">
        <v>8.7733037571504706</v>
      </c>
      <c r="P166" s="6">
        <v>9690.8679596000002</v>
      </c>
      <c r="Q166" s="6">
        <v>8.7422597887705003</v>
      </c>
      <c r="R166" s="6">
        <v>6.9521516597649704</v>
      </c>
      <c r="S166" s="6">
        <v>8.4901835431063297</v>
      </c>
      <c r="T166" s="6">
        <v>11879.9259817</v>
      </c>
      <c r="U166" s="6">
        <v>7.8568025619326898</v>
      </c>
      <c r="V166" s="6">
        <v>8.5225644881214109</v>
      </c>
      <c r="W166" s="6">
        <v>7.4595647059030803</v>
      </c>
      <c r="X166" s="6">
        <v>13726.7541212</v>
      </c>
      <c r="Y166" s="6">
        <v>7.7600915688219896</v>
      </c>
      <c r="Z166" s="6">
        <v>9.8474643184412098</v>
      </c>
      <c r="AA166" s="6">
        <v>6.7999234706533001</v>
      </c>
      <c r="AB166" s="6">
        <v>10633.3179122</v>
      </c>
      <c r="AC166" s="6">
        <v>8.4722900066329707</v>
      </c>
      <c r="AD166" s="6">
        <v>7.62825776600108</v>
      </c>
      <c r="AE166" s="6">
        <v>7.9512319800903599</v>
      </c>
      <c r="AF166" s="6">
        <v>9538.9401240999996</v>
      </c>
      <c r="AG166" s="6">
        <v>9.6340501591764998</v>
      </c>
      <c r="AH166" s="6">
        <v>6.8431598379654002</v>
      </c>
      <c r="AI166" s="6">
        <v>8.3734836067021803</v>
      </c>
      <c r="AJ166" s="6">
        <v>9743.6349914000002</v>
      </c>
      <c r="AK166" s="6">
        <v>8.8220913793924893</v>
      </c>
      <c r="AL166" s="6">
        <v>6.9900063090325597</v>
      </c>
      <c r="AM166" s="6">
        <v>8.6520170019678293</v>
      </c>
      <c r="AN166" s="6">
        <v>9187.6215162000008</v>
      </c>
      <c r="AO166" s="6">
        <v>10.1058321139889</v>
      </c>
      <c r="AP166" s="6">
        <v>6.5911266606276797</v>
      </c>
      <c r="AQ166" s="6">
        <v>10.2128470847549</v>
      </c>
      <c r="AR166" s="6">
        <v>10166.7313366</v>
      </c>
      <c r="AS166" s="6">
        <v>8.6330759311823808</v>
      </c>
      <c r="AT166" s="6">
        <v>7.2935322646833001</v>
      </c>
      <c r="AU166" s="6">
        <v>8.5419143273475004</v>
      </c>
      <c r="AV166" s="6">
        <v>8529.1661468000002</v>
      </c>
      <c r="AW166" s="6">
        <v>8.1433011891662392</v>
      </c>
      <c r="AX166" s="6">
        <v>6.1187560114413397</v>
      </c>
      <c r="AY166" s="6">
        <v>8.3013697051494209</v>
      </c>
      <c r="AZ166" s="6">
        <v>6636.1043214000001</v>
      </c>
      <c r="BA166" s="6">
        <v>7.9689934160150502</v>
      </c>
      <c r="BB166" s="6">
        <v>4.7606885022813499</v>
      </c>
      <c r="BC166" s="6">
        <v>8.3347745183954292</v>
      </c>
      <c r="BD166" s="6">
        <v>4279.6173882000003</v>
      </c>
      <c r="BE166" s="6">
        <v>12.486020679353601</v>
      </c>
      <c r="BF166" s="6">
        <v>3.0701635036787498</v>
      </c>
      <c r="BG166" s="6">
        <v>12.4517635636664</v>
      </c>
      <c r="BH166" s="6">
        <v>8324.1121485000003</v>
      </c>
      <c r="BI166" s="6">
        <v>9.11627354903192</v>
      </c>
      <c r="BJ166" s="6">
        <v>5.9716519026488397</v>
      </c>
      <c r="BK166" s="6">
        <v>9.5021193227947993</v>
      </c>
    </row>
    <row r="167" spans="1:63" x14ac:dyDescent="0.25">
      <c r="A167" s="6" t="s">
        <v>144</v>
      </c>
      <c r="B167" s="6" t="s">
        <v>145</v>
      </c>
      <c r="C167" s="6" t="s">
        <v>9</v>
      </c>
      <c r="D167" s="6">
        <v>3157.7558125999999</v>
      </c>
      <c r="E167" s="6">
        <v>9.1357201828598296</v>
      </c>
      <c r="F167" s="6">
        <v>4.2857706467058296</v>
      </c>
      <c r="G167" s="6">
        <v>8.8588308474651498</v>
      </c>
      <c r="H167" s="6">
        <v>4421.3626210000002</v>
      </c>
      <c r="I167" s="6">
        <v>7.9197827862424797</v>
      </c>
      <c r="J167" s="6">
        <v>6.0007636005021396</v>
      </c>
      <c r="K167" s="6">
        <v>7.2977057580433096</v>
      </c>
      <c r="L167" s="6">
        <v>4277.881566</v>
      </c>
      <c r="M167" s="6">
        <v>9.0710032462112409</v>
      </c>
      <c r="N167" s="6">
        <v>5.8060281838420904</v>
      </c>
      <c r="O167" s="6">
        <v>8.0962584931011801</v>
      </c>
      <c r="P167" s="6">
        <v>4869.5296469000004</v>
      </c>
      <c r="Q167" s="6">
        <v>7.3532512570581599</v>
      </c>
      <c r="R167" s="6">
        <v>6.6090250362849803</v>
      </c>
      <c r="S167" s="6">
        <v>6.74600664316071</v>
      </c>
      <c r="T167" s="6">
        <v>5304.4703534999999</v>
      </c>
      <c r="U167" s="6">
        <v>7.41221858729073</v>
      </c>
      <c r="V167" s="6">
        <v>7.1993354415309696</v>
      </c>
      <c r="W167" s="6">
        <v>7.2338490370385804</v>
      </c>
      <c r="X167" s="6">
        <v>6222.6748889</v>
      </c>
      <c r="Y167" s="6">
        <v>8.2016636856824299</v>
      </c>
      <c r="Z167" s="6">
        <v>8.44554137987088</v>
      </c>
      <c r="AA167" s="6">
        <v>7.6035270376165096</v>
      </c>
      <c r="AB167" s="6">
        <v>5286.9163356999998</v>
      </c>
      <c r="AC167" s="6">
        <v>8.3492019320376603</v>
      </c>
      <c r="AD167" s="6">
        <v>7.1755107702505603</v>
      </c>
      <c r="AE167" s="6">
        <v>8.2459388656605999</v>
      </c>
      <c r="AF167" s="6">
        <v>5899.5549862999997</v>
      </c>
      <c r="AG167" s="6">
        <v>7.9651711409093497</v>
      </c>
      <c r="AH167" s="6">
        <v>8.0069964523613297</v>
      </c>
      <c r="AI167" s="6">
        <v>7.4549222637232999</v>
      </c>
      <c r="AJ167" s="6">
        <v>5941.7767678999999</v>
      </c>
      <c r="AK167" s="6">
        <v>7.4405447691790103</v>
      </c>
      <c r="AL167" s="6">
        <v>8.0643007162030305</v>
      </c>
      <c r="AM167" s="6">
        <v>7.0195956116430702</v>
      </c>
      <c r="AN167" s="6">
        <v>5197.7024840000004</v>
      </c>
      <c r="AO167" s="6">
        <v>7.7089252483856301</v>
      </c>
      <c r="AP167" s="6">
        <v>7.0544279096412001</v>
      </c>
      <c r="AQ167" s="6">
        <v>7.2114085550754998</v>
      </c>
      <c r="AR167" s="6">
        <v>5098.3745375999997</v>
      </c>
      <c r="AS167" s="6">
        <v>7.8564106112349696</v>
      </c>
      <c r="AT167" s="6">
        <v>6.9196179932505597</v>
      </c>
      <c r="AU167" s="6">
        <v>7.5250397464452101</v>
      </c>
      <c r="AV167" s="6">
        <v>4640.1179208000003</v>
      </c>
      <c r="AW167" s="6">
        <v>7.8951688697895603</v>
      </c>
      <c r="AX167" s="6">
        <v>6.2976627587439697</v>
      </c>
      <c r="AY167" s="6">
        <v>8.0546904429580604</v>
      </c>
      <c r="AZ167" s="6">
        <v>3798.8882450000001</v>
      </c>
      <c r="BA167" s="6">
        <v>8.5956528491508593</v>
      </c>
      <c r="BB167" s="6">
        <v>5.1559286711062704</v>
      </c>
      <c r="BC167" s="6">
        <v>8.7307517948538607</v>
      </c>
      <c r="BD167" s="6">
        <v>2990.2061279999998</v>
      </c>
      <c r="BE167" s="6">
        <v>10.0901051127963</v>
      </c>
      <c r="BF167" s="6">
        <v>4.05836879465057</v>
      </c>
      <c r="BG167" s="6">
        <v>10.0565561365775</v>
      </c>
      <c r="BH167" s="6">
        <v>6572.7877083000003</v>
      </c>
      <c r="BI167" s="6">
        <v>7.8327989679640497</v>
      </c>
      <c r="BJ167" s="6">
        <v>8.9207216450556199</v>
      </c>
      <c r="BK167" s="6">
        <v>7.9541676017581304</v>
      </c>
    </row>
    <row r="168" spans="1:63" x14ac:dyDescent="0.25">
      <c r="A168" s="6" t="s">
        <v>146</v>
      </c>
      <c r="B168" s="6" t="s">
        <v>147</v>
      </c>
      <c r="C168" s="6" t="s">
        <v>9</v>
      </c>
      <c r="D168" s="6">
        <v>2494.1116615999999</v>
      </c>
      <c r="E168" s="6">
        <v>13.8589360755114</v>
      </c>
      <c r="F168" s="6">
        <v>3.1609044565995599</v>
      </c>
      <c r="G168" s="6">
        <v>13.140400536111001</v>
      </c>
      <c r="H168" s="6">
        <v>4376.100582</v>
      </c>
      <c r="I168" s="6">
        <v>10.9651254718845</v>
      </c>
      <c r="J168" s="6">
        <v>5.5460371101821799</v>
      </c>
      <c r="K168" s="6">
        <v>10.150063473927201</v>
      </c>
      <c r="L168" s="6">
        <v>5363.7877577999998</v>
      </c>
      <c r="M168" s="6">
        <v>9.4421658290415102</v>
      </c>
      <c r="N168" s="6">
        <v>6.7977793011110599</v>
      </c>
      <c r="O168" s="6">
        <v>8.1737110012183702</v>
      </c>
      <c r="P168" s="6">
        <v>5085.3857742999999</v>
      </c>
      <c r="Q168" s="6">
        <v>8.8956855779855797</v>
      </c>
      <c r="R168" s="6">
        <v>6.4449474355935497</v>
      </c>
      <c r="S168" s="6">
        <v>7.78295616672919</v>
      </c>
      <c r="T168" s="6">
        <v>6085.6142261000005</v>
      </c>
      <c r="U168" s="6">
        <v>7.9514367625597098</v>
      </c>
      <c r="V168" s="6">
        <v>7.7125837726467497</v>
      </c>
      <c r="W168" s="6">
        <v>6.94551628558325</v>
      </c>
      <c r="X168" s="6">
        <v>6204.2622836</v>
      </c>
      <c r="Y168" s="6">
        <v>9.0664138755439208</v>
      </c>
      <c r="Z168" s="6">
        <v>7.8629520097601002</v>
      </c>
      <c r="AA168" s="6">
        <v>8.0636148544704902</v>
      </c>
      <c r="AB168" s="6">
        <v>5592.1442643999999</v>
      </c>
      <c r="AC168" s="6">
        <v>7.7662771117637996</v>
      </c>
      <c r="AD168" s="6">
        <v>7.0871861911547898</v>
      </c>
      <c r="AE168" s="6">
        <v>7.7477351328144701</v>
      </c>
      <c r="AF168" s="6">
        <v>6790.4189687999997</v>
      </c>
      <c r="AG168" s="6">
        <v>8.3408212630162701</v>
      </c>
      <c r="AH168" s="6">
        <v>8.6058158145529209</v>
      </c>
      <c r="AI168" s="6">
        <v>7.9038296800780197</v>
      </c>
      <c r="AJ168" s="6">
        <v>6375.5788387000002</v>
      </c>
      <c r="AK168" s="6">
        <v>8.3112535891929493</v>
      </c>
      <c r="AL168" s="6">
        <v>8.0800694992623505</v>
      </c>
      <c r="AM168" s="6">
        <v>7.9589210594938402</v>
      </c>
      <c r="AN168" s="6">
        <v>6064.3078912999999</v>
      </c>
      <c r="AO168" s="6">
        <v>7.6185287498241898</v>
      </c>
      <c r="AP168" s="6">
        <v>7.6855812572181099</v>
      </c>
      <c r="AQ168" s="6">
        <v>7.3584361444645703</v>
      </c>
      <c r="AR168" s="6">
        <v>5506.2877544000003</v>
      </c>
      <c r="AS168" s="6">
        <v>7.98658973034137</v>
      </c>
      <c r="AT168" s="6">
        <v>6.9783762171406396</v>
      </c>
      <c r="AU168" s="6">
        <v>7.3951686186272303</v>
      </c>
      <c r="AV168" s="6">
        <v>5387.5543177999998</v>
      </c>
      <c r="AW168" s="6">
        <v>8.1926558885923093</v>
      </c>
      <c r="AX168" s="6">
        <v>6.82789977509732</v>
      </c>
      <c r="AY168" s="6">
        <v>8.2268404355163298</v>
      </c>
      <c r="AZ168" s="6">
        <v>4080.5724805999998</v>
      </c>
      <c r="BA168" s="6">
        <v>10.003033265141299</v>
      </c>
      <c r="BB168" s="6">
        <v>5.1715005137868104</v>
      </c>
      <c r="BC168" s="6">
        <v>10.1648386176245</v>
      </c>
      <c r="BD168" s="6">
        <v>3565.7469596000001</v>
      </c>
      <c r="BE168" s="6">
        <v>9.6056841473260999</v>
      </c>
      <c r="BF168" s="6">
        <v>4.5190380323531798</v>
      </c>
      <c r="BG168" s="6">
        <v>10.2237791328933</v>
      </c>
      <c r="BH168" s="6">
        <v>5933.1262428</v>
      </c>
      <c r="BI168" s="6">
        <v>9.0020265609170504</v>
      </c>
      <c r="BJ168" s="6">
        <v>7.5193286135406696</v>
      </c>
      <c r="BK168" s="6">
        <v>9.2747901382169893</v>
      </c>
    </row>
    <row r="169" spans="1:63" x14ac:dyDescent="0.25">
      <c r="A169" s="6" t="s">
        <v>148</v>
      </c>
      <c r="B169" s="6" t="s">
        <v>149</v>
      </c>
      <c r="C169" s="6" t="s">
        <v>9</v>
      </c>
      <c r="D169" s="6">
        <v>4117.5991729999996</v>
      </c>
      <c r="E169" s="6">
        <v>10.5047531891272</v>
      </c>
      <c r="F169" s="6">
        <v>4.6017492071536603</v>
      </c>
      <c r="G169" s="6">
        <v>9.5316241991515298</v>
      </c>
      <c r="H169" s="6">
        <v>5333.4563121000001</v>
      </c>
      <c r="I169" s="6">
        <v>8.6959026115635396</v>
      </c>
      <c r="J169" s="6">
        <v>5.9605676328405597</v>
      </c>
      <c r="K169" s="6">
        <v>7.9461482724336001</v>
      </c>
      <c r="L169" s="6">
        <v>5655.9445142000004</v>
      </c>
      <c r="M169" s="6">
        <v>7.9607107954343697</v>
      </c>
      <c r="N169" s="6">
        <v>6.3209742110381404</v>
      </c>
      <c r="O169" s="6">
        <v>7.4839170411776204</v>
      </c>
      <c r="P169" s="6">
        <v>6178.3687323000004</v>
      </c>
      <c r="Q169" s="6">
        <v>8.3488063647586301</v>
      </c>
      <c r="R169" s="6">
        <v>6.9048254142352601</v>
      </c>
      <c r="S169" s="6">
        <v>7.9878763819443996</v>
      </c>
      <c r="T169" s="6">
        <v>7580.6312679000002</v>
      </c>
      <c r="U169" s="6">
        <v>6.9309874514441399</v>
      </c>
      <c r="V169" s="6">
        <v>8.4719669062317209</v>
      </c>
      <c r="W169" s="6">
        <v>6.3349992071725199</v>
      </c>
      <c r="X169" s="6">
        <v>8402.4454497999996</v>
      </c>
      <c r="Y169" s="6">
        <v>8.2948293582851793</v>
      </c>
      <c r="Z169" s="6">
        <v>9.3904105431898603</v>
      </c>
      <c r="AA169" s="6">
        <v>7.7232678741423397</v>
      </c>
      <c r="AB169" s="6">
        <v>7557.7173412000002</v>
      </c>
      <c r="AC169" s="6">
        <v>8.9762953585928003</v>
      </c>
      <c r="AD169" s="6">
        <v>8.4463587448749902</v>
      </c>
      <c r="AE169" s="6">
        <v>8.4878172139968004</v>
      </c>
      <c r="AF169" s="6">
        <v>6852.8308201</v>
      </c>
      <c r="AG169" s="6">
        <v>8.9688972326599803</v>
      </c>
      <c r="AH169" s="6">
        <v>7.6585912004100196</v>
      </c>
      <c r="AI169" s="6">
        <v>8.5802532593044507</v>
      </c>
      <c r="AJ169" s="6">
        <v>6529.8891948999999</v>
      </c>
      <c r="AK169" s="6">
        <v>7.57510760462565</v>
      </c>
      <c r="AL169" s="6">
        <v>7.2976778853244504</v>
      </c>
      <c r="AM169" s="6">
        <v>6.9772088237835996</v>
      </c>
      <c r="AN169" s="6">
        <v>5688.4307464000003</v>
      </c>
      <c r="AO169" s="6">
        <v>8.8595227377495096</v>
      </c>
      <c r="AP169" s="6">
        <v>6.3572801959067</v>
      </c>
      <c r="AQ169" s="6">
        <v>9.0066871589751898</v>
      </c>
      <c r="AR169" s="6">
        <v>5349.6864470999999</v>
      </c>
      <c r="AS169" s="6">
        <v>12.1851894444784</v>
      </c>
      <c r="AT169" s="6">
        <v>5.9787061178485201</v>
      </c>
      <c r="AU169" s="6">
        <v>11.4349999904524</v>
      </c>
      <c r="AV169" s="6">
        <v>5707.0267348999996</v>
      </c>
      <c r="AW169" s="6">
        <v>8.6932972721691399</v>
      </c>
      <c r="AX169" s="6">
        <v>6.3780627130339704</v>
      </c>
      <c r="AY169" s="6">
        <v>8.26913895077322</v>
      </c>
      <c r="AZ169" s="6">
        <v>3996.3475127000002</v>
      </c>
      <c r="BA169" s="6">
        <v>10.8506512483322</v>
      </c>
      <c r="BB169" s="6">
        <v>4.4662406964393799</v>
      </c>
      <c r="BC169" s="6">
        <v>11.5514869753054</v>
      </c>
      <c r="BD169" s="6">
        <v>3178.7381180000002</v>
      </c>
      <c r="BE169" s="6">
        <v>11.0300498462096</v>
      </c>
      <c r="BF169" s="6">
        <v>3.5524962483412699</v>
      </c>
      <c r="BG169" s="6">
        <v>11.461202198316</v>
      </c>
      <c r="BH169" s="6">
        <v>7349.8876338999999</v>
      </c>
      <c r="BI169" s="6">
        <v>7.7394590787452797</v>
      </c>
      <c r="BJ169" s="6">
        <v>8.2140922831314693</v>
      </c>
      <c r="BK169" s="6">
        <v>7.7135552149466697</v>
      </c>
    </row>
    <row r="170" spans="1:63" x14ac:dyDescent="0.25">
      <c r="A170" s="6" t="s">
        <v>150</v>
      </c>
      <c r="B170" s="6" t="s">
        <v>151</v>
      </c>
      <c r="C170" s="6" t="s">
        <v>9</v>
      </c>
      <c r="D170" s="6">
        <v>3347.8012199</v>
      </c>
      <c r="E170" s="6">
        <v>11.4009926982183</v>
      </c>
      <c r="F170" s="6">
        <v>3.5789446827129199</v>
      </c>
      <c r="G170" s="6">
        <v>10.8632312031589</v>
      </c>
      <c r="H170" s="6">
        <v>5755.0303758</v>
      </c>
      <c r="I170" s="6">
        <v>11.049729658346701</v>
      </c>
      <c r="J170" s="6">
        <v>6.1523770407539304</v>
      </c>
      <c r="K170" s="6">
        <v>9.7821044397704107</v>
      </c>
      <c r="L170" s="6">
        <v>5654.1684050000003</v>
      </c>
      <c r="M170" s="6">
        <v>9.7120686695832905</v>
      </c>
      <c r="N170" s="6">
        <v>6.0445512200520097</v>
      </c>
      <c r="O170" s="6">
        <v>8.8027936627840209</v>
      </c>
      <c r="P170" s="6">
        <v>5588.6591298000003</v>
      </c>
      <c r="Q170" s="6">
        <v>9.3275189810188905</v>
      </c>
      <c r="R170" s="6">
        <v>5.9745189640292198</v>
      </c>
      <c r="S170" s="6">
        <v>8.7127212139573391</v>
      </c>
      <c r="T170" s="6">
        <v>7714.9157346000002</v>
      </c>
      <c r="U170" s="6">
        <v>7.6093597903749304</v>
      </c>
      <c r="V170" s="6">
        <v>8.2475794804655909</v>
      </c>
      <c r="W170" s="6">
        <v>7.2175200824065602</v>
      </c>
      <c r="X170" s="6">
        <v>8252.3597976000001</v>
      </c>
      <c r="Y170" s="6">
        <v>7.6317262389745499</v>
      </c>
      <c r="Z170" s="6">
        <v>8.8221304902734303</v>
      </c>
      <c r="AA170" s="6">
        <v>7.7614639820251003</v>
      </c>
      <c r="AB170" s="6">
        <v>7266.6890574999998</v>
      </c>
      <c r="AC170" s="6">
        <v>9.8815298988024693</v>
      </c>
      <c r="AD170" s="6">
        <v>7.7684057251298304</v>
      </c>
      <c r="AE170" s="6">
        <v>9.2423933901650308</v>
      </c>
      <c r="AF170" s="6">
        <v>7211.2157079999997</v>
      </c>
      <c r="AG170" s="6">
        <v>7.5559919734062504</v>
      </c>
      <c r="AH170" s="6">
        <v>7.7091023088919801</v>
      </c>
      <c r="AI170" s="6">
        <v>7.3953384656003696</v>
      </c>
      <c r="AJ170" s="6">
        <v>6434.6933722000003</v>
      </c>
      <c r="AK170" s="6">
        <v>7.3754729880132102</v>
      </c>
      <c r="AL170" s="6">
        <v>6.8789662577430901</v>
      </c>
      <c r="AM170" s="6">
        <v>6.9471755247542797</v>
      </c>
      <c r="AN170" s="6">
        <v>4844.4207048999997</v>
      </c>
      <c r="AO170" s="6">
        <v>9.7730034553772906</v>
      </c>
      <c r="AP170" s="6">
        <v>5.1788958136361902</v>
      </c>
      <c r="AQ170" s="6">
        <v>9.2181858335795699</v>
      </c>
      <c r="AR170" s="6">
        <v>6329.6213626999997</v>
      </c>
      <c r="AS170" s="6">
        <v>9.8319083637611993</v>
      </c>
      <c r="AT170" s="6">
        <v>6.7666397231009796</v>
      </c>
      <c r="AU170" s="6">
        <v>9.7095612621900607</v>
      </c>
      <c r="AV170" s="6">
        <v>5901.3372502000002</v>
      </c>
      <c r="AW170" s="6">
        <v>8.5806170460792401</v>
      </c>
      <c r="AX170" s="6">
        <v>6.3087854341393204</v>
      </c>
      <c r="AY170" s="6">
        <v>8.2347899572867007</v>
      </c>
      <c r="AZ170" s="6">
        <v>5693.2197718999996</v>
      </c>
      <c r="BA170" s="6">
        <v>8.0068789699351104</v>
      </c>
      <c r="BB170" s="6">
        <v>6.0862988247450902</v>
      </c>
      <c r="BC170" s="6">
        <v>8.4958233455856291</v>
      </c>
      <c r="BD170" s="6">
        <v>4505.9941996999996</v>
      </c>
      <c r="BE170" s="6">
        <v>9.5792205678227607</v>
      </c>
      <c r="BF170" s="6">
        <v>4.8171032035866501</v>
      </c>
      <c r="BG170" s="6">
        <v>9.7409091814087301</v>
      </c>
      <c r="BH170" s="6">
        <v>9041.4487792</v>
      </c>
      <c r="BI170" s="6">
        <v>7.48457113246823</v>
      </c>
      <c r="BJ170" s="6">
        <v>9.6657008307397696</v>
      </c>
      <c r="BK170" s="6">
        <v>7.74603433350768</v>
      </c>
    </row>
    <row r="171" spans="1:63" x14ac:dyDescent="0.25">
      <c r="A171" s="6" t="s">
        <v>152</v>
      </c>
      <c r="B171" s="6" t="s">
        <v>153</v>
      </c>
      <c r="C171" s="6" t="s">
        <v>9</v>
      </c>
      <c r="D171" s="6">
        <v>6239.4513479999996</v>
      </c>
      <c r="E171" s="6">
        <v>9.6576886244821001</v>
      </c>
      <c r="F171" s="6">
        <v>4.4438637578894298</v>
      </c>
      <c r="G171" s="6">
        <v>9.2723454391705094</v>
      </c>
      <c r="H171" s="6">
        <v>8474.8993009000005</v>
      </c>
      <c r="I171" s="6">
        <v>8.9652661835734406</v>
      </c>
      <c r="J171" s="6">
        <v>6.0359951147153303</v>
      </c>
      <c r="K171" s="6">
        <v>8.3734389665767104</v>
      </c>
      <c r="L171" s="6">
        <v>10258.649351399999</v>
      </c>
      <c r="M171" s="6">
        <v>8.7660305267171097</v>
      </c>
      <c r="N171" s="6">
        <v>7.3064180670621299</v>
      </c>
      <c r="O171" s="6">
        <v>8.07215336308359</v>
      </c>
      <c r="P171" s="6">
        <v>10208.9204747</v>
      </c>
      <c r="Q171" s="6">
        <v>7.0996296574665001</v>
      </c>
      <c r="R171" s="6">
        <v>7.2710001527997701</v>
      </c>
      <c r="S171" s="6">
        <v>6.5000270263737496</v>
      </c>
      <c r="T171" s="6">
        <v>11173.079525499999</v>
      </c>
      <c r="U171" s="6">
        <v>9.40019573990166</v>
      </c>
      <c r="V171" s="6">
        <v>7.9576937775628798</v>
      </c>
      <c r="W171" s="6">
        <v>8.5143825902754902</v>
      </c>
      <c r="X171" s="6">
        <v>11543.5585491</v>
      </c>
      <c r="Y171" s="6">
        <v>8.0002471138013203</v>
      </c>
      <c r="Z171" s="6">
        <v>8.2215564498092206</v>
      </c>
      <c r="AA171" s="6">
        <v>7.4368256944732201</v>
      </c>
      <c r="AB171" s="6">
        <v>11125.382651399999</v>
      </c>
      <c r="AC171" s="6">
        <v>7.8523907958034602</v>
      </c>
      <c r="AD171" s="6">
        <v>7.9237230967520498</v>
      </c>
      <c r="AE171" s="6">
        <v>7.8470377544418399</v>
      </c>
      <c r="AF171" s="6">
        <v>11228.6890757</v>
      </c>
      <c r="AG171" s="6">
        <v>7.3618343167424696</v>
      </c>
      <c r="AH171" s="6">
        <v>7.9973000267253997</v>
      </c>
      <c r="AI171" s="6">
        <v>7.3203382489177997</v>
      </c>
      <c r="AJ171" s="6">
        <v>10311.874013000001</v>
      </c>
      <c r="AK171" s="6">
        <v>7.7939018039618597</v>
      </c>
      <c r="AL171" s="6">
        <v>7.3443257502089798</v>
      </c>
      <c r="AM171" s="6">
        <v>7.4456750558660501</v>
      </c>
      <c r="AN171" s="6">
        <v>9238.0330646999992</v>
      </c>
      <c r="AO171" s="6">
        <v>8.4602953818048405</v>
      </c>
      <c r="AP171" s="6">
        <v>6.5795144541937303</v>
      </c>
      <c r="AQ171" s="6">
        <v>8.0592026903513396</v>
      </c>
      <c r="AR171" s="6">
        <v>9883.4626485000008</v>
      </c>
      <c r="AS171" s="6">
        <v>8.6575300406879503</v>
      </c>
      <c r="AT171" s="6">
        <v>7.0392024901678996</v>
      </c>
      <c r="AU171" s="6">
        <v>8.2499947231875108</v>
      </c>
      <c r="AV171" s="6">
        <v>6995.8194623999998</v>
      </c>
      <c r="AW171" s="6">
        <v>10.1770244610842</v>
      </c>
      <c r="AX171" s="6">
        <v>4.98256446468839</v>
      </c>
      <c r="AY171" s="6">
        <v>9.7912152654359499</v>
      </c>
      <c r="AZ171" s="6">
        <v>7869.9251250999996</v>
      </c>
      <c r="BA171" s="6">
        <v>7.7139850550228699</v>
      </c>
      <c r="BB171" s="6">
        <v>5.6051202405714102</v>
      </c>
      <c r="BC171" s="6">
        <v>7.5950760000921598</v>
      </c>
      <c r="BD171" s="6">
        <v>5281.2442782999997</v>
      </c>
      <c r="BE171" s="6">
        <v>11.2844383210312</v>
      </c>
      <c r="BF171" s="6">
        <v>3.76140925474499</v>
      </c>
      <c r="BG171" s="6">
        <v>10.990079124595001</v>
      </c>
      <c r="BH171" s="6">
        <v>10573.0111335</v>
      </c>
      <c r="BI171" s="6">
        <v>9.49400760856145</v>
      </c>
      <c r="BJ171" s="6">
        <v>7.5303129021084096</v>
      </c>
      <c r="BK171" s="6">
        <v>9.2141637520871509</v>
      </c>
    </row>
    <row r="172" spans="1:63" x14ac:dyDescent="0.25">
      <c r="A172" s="6" t="s">
        <v>154</v>
      </c>
      <c r="B172" s="6" t="s">
        <v>155</v>
      </c>
      <c r="C172" s="6" t="s">
        <v>9</v>
      </c>
      <c r="D172" s="6">
        <v>1613.3046165999999</v>
      </c>
      <c r="E172" s="6">
        <v>11.284911834284401</v>
      </c>
      <c r="F172" s="6">
        <v>4.4486983424527002</v>
      </c>
      <c r="G172" s="6">
        <v>9.8886883111860993</v>
      </c>
      <c r="H172" s="6">
        <v>2436.6967341999998</v>
      </c>
      <c r="I172" s="6">
        <v>9.6621676957988303</v>
      </c>
      <c r="J172" s="6">
        <v>6.7192076505308398</v>
      </c>
      <c r="K172" s="6">
        <v>8.0774637451392604</v>
      </c>
      <c r="L172" s="6">
        <v>2253.9986503</v>
      </c>
      <c r="M172" s="6">
        <v>8.3612381025899403</v>
      </c>
      <c r="N172" s="6">
        <v>6.2154164540932397</v>
      </c>
      <c r="O172" s="6">
        <v>7.3090512018491802</v>
      </c>
      <c r="P172" s="6">
        <v>2361.2140770000001</v>
      </c>
      <c r="Q172" s="6">
        <v>9.5465112716107203</v>
      </c>
      <c r="R172" s="6">
        <v>6.51106371508655</v>
      </c>
      <c r="S172" s="6">
        <v>8.65856173637723</v>
      </c>
      <c r="T172" s="6">
        <v>2930.7859231000002</v>
      </c>
      <c r="U172" s="6">
        <v>7.4378874529241497</v>
      </c>
      <c r="V172" s="6">
        <v>8.0816619155633003</v>
      </c>
      <c r="W172" s="6">
        <v>6.5633242661165703</v>
      </c>
      <c r="X172" s="6">
        <v>3181.0950412000002</v>
      </c>
      <c r="Y172" s="6">
        <v>7.1452880354533397</v>
      </c>
      <c r="Z172" s="6">
        <v>8.7718909940240408</v>
      </c>
      <c r="AA172" s="6">
        <v>6.8501070157157598</v>
      </c>
      <c r="AB172" s="6">
        <v>2559.5488592000002</v>
      </c>
      <c r="AC172" s="6">
        <v>8.0427184847338893</v>
      </c>
      <c r="AD172" s="6">
        <v>7.0579732123663304</v>
      </c>
      <c r="AE172" s="6">
        <v>7.0281823994361901</v>
      </c>
      <c r="AF172" s="6">
        <v>2935.4927974000002</v>
      </c>
      <c r="AG172" s="6">
        <v>7.1162625569201499</v>
      </c>
      <c r="AH172" s="6">
        <v>8.0946411531363491</v>
      </c>
      <c r="AI172" s="6">
        <v>6.3850516341712202</v>
      </c>
      <c r="AJ172" s="6">
        <v>2540.2140850000001</v>
      </c>
      <c r="AK172" s="6">
        <v>7.2985031916269598</v>
      </c>
      <c r="AL172" s="6">
        <v>7.0046574423312196</v>
      </c>
      <c r="AM172" s="6">
        <v>6.3889135070299004</v>
      </c>
      <c r="AN172" s="6">
        <v>2314.8173305999999</v>
      </c>
      <c r="AO172" s="6">
        <v>8.4699252278440706</v>
      </c>
      <c r="AP172" s="6">
        <v>6.3831243745050603</v>
      </c>
      <c r="AQ172" s="6">
        <v>8.1080932179136695</v>
      </c>
      <c r="AR172" s="6">
        <v>2195.4758892999998</v>
      </c>
      <c r="AS172" s="6">
        <v>7.2497956986443404</v>
      </c>
      <c r="AT172" s="6">
        <v>6.0540395466093102</v>
      </c>
      <c r="AU172" s="6">
        <v>6.7476918895315201</v>
      </c>
      <c r="AV172" s="6">
        <v>2200.8007591999999</v>
      </c>
      <c r="AW172" s="6">
        <v>8.3145963930329305</v>
      </c>
      <c r="AX172" s="6">
        <v>6.0687229112102496</v>
      </c>
      <c r="AY172" s="6">
        <v>8.5452670392368599</v>
      </c>
      <c r="AZ172" s="6">
        <v>1661.0722711000001</v>
      </c>
      <c r="BA172" s="6">
        <v>9.8675782838030806</v>
      </c>
      <c r="BB172" s="6">
        <v>4.5804179713500899</v>
      </c>
      <c r="BC172" s="6">
        <v>10.246183668043701</v>
      </c>
      <c r="BD172" s="6">
        <v>1890.448695</v>
      </c>
      <c r="BE172" s="6">
        <v>9.6245813297106508</v>
      </c>
      <c r="BF172" s="6">
        <v>5.2129250046171096</v>
      </c>
      <c r="BG172" s="6">
        <v>10.0101324776534</v>
      </c>
      <c r="BH172" s="6">
        <v>3189.6782724999998</v>
      </c>
      <c r="BI172" s="6">
        <v>7.5621396118641098</v>
      </c>
      <c r="BJ172" s="6">
        <v>8.7955593121236095</v>
      </c>
      <c r="BK172" s="6">
        <v>7.9662002688967899</v>
      </c>
    </row>
    <row r="173" spans="1:63" x14ac:dyDescent="0.25">
      <c r="A173" s="6" t="s">
        <v>156</v>
      </c>
      <c r="B173" s="6" t="s">
        <v>157</v>
      </c>
      <c r="C173" s="6" t="s">
        <v>9</v>
      </c>
      <c r="D173" s="6">
        <v>5369.0185676999999</v>
      </c>
      <c r="E173" s="6">
        <v>10.6198318158562</v>
      </c>
      <c r="F173" s="6">
        <v>5.5886818285937698</v>
      </c>
      <c r="G173" s="6">
        <v>9.5222892870456501</v>
      </c>
      <c r="H173" s="6">
        <v>7643.0405113999996</v>
      </c>
      <c r="I173" s="6">
        <v>8.6346033187149196</v>
      </c>
      <c r="J173" s="6">
        <v>7.9557410879965396</v>
      </c>
      <c r="K173" s="6">
        <v>7.3446730720361</v>
      </c>
      <c r="L173" s="6">
        <v>8128.9409218999999</v>
      </c>
      <c r="M173" s="6">
        <v>8.5576286972382807</v>
      </c>
      <c r="N173" s="6">
        <v>8.46152119667493</v>
      </c>
      <c r="O173" s="6">
        <v>6.9804031222975604</v>
      </c>
      <c r="P173" s="6">
        <v>7934.6125542999998</v>
      </c>
      <c r="Q173" s="6">
        <v>10.3400166996829</v>
      </c>
      <c r="R173" s="6">
        <v>8.2592422507014494</v>
      </c>
      <c r="S173" s="6">
        <v>8.7673211131406799</v>
      </c>
      <c r="T173" s="6">
        <v>8420.3874465999997</v>
      </c>
      <c r="U173" s="6">
        <v>9.0948777449966105</v>
      </c>
      <c r="V173" s="6">
        <v>8.7648917058396005</v>
      </c>
      <c r="W173" s="6">
        <v>7.83937422584685</v>
      </c>
      <c r="X173" s="6">
        <v>8215.3125354000003</v>
      </c>
      <c r="Y173" s="6">
        <v>5.8600987301960199</v>
      </c>
      <c r="Z173" s="6">
        <v>8.5514265417183903</v>
      </c>
      <c r="AA173" s="6">
        <v>5.19539871796679</v>
      </c>
      <c r="AB173" s="6">
        <v>7526.535817</v>
      </c>
      <c r="AC173" s="6">
        <v>8.1485704119693203</v>
      </c>
      <c r="AD173" s="6">
        <v>7.8344698239230297</v>
      </c>
      <c r="AE173" s="6">
        <v>7.7863770815604099</v>
      </c>
      <c r="AF173" s="6">
        <v>6265.0082479000002</v>
      </c>
      <c r="AG173" s="6">
        <v>10.764049607712399</v>
      </c>
      <c r="AH173" s="6">
        <v>6.52132923541516</v>
      </c>
      <c r="AI173" s="6">
        <v>9.1988445038211797</v>
      </c>
      <c r="AJ173" s="6">
        <v>6889.4177933999999</v>
      </c>
      <c r="AK173" s="6">
        <v>8.0851363002638497</v>
      </c>
      <c r="AL173" s="6">
        <v>7.17128531892173</v>
      </c>
      <c r="AM173" s="6">
        <v>8.0636126641893604</v>
      </c>
      <c r="AN173" s="6">
        <v>5984.0686680999997</v>
      </c>
      <c r="AO173" s="6">
        <v>8.8603653705242795</v>
      </c>
      <c r="AP173" s="6">
        <v>6.2288955429696502</v>
      </c>
      <c r="AQ173" s="6">
        <v>8.0543537182325498</v>
      </c>
      <c r="AR173" s="6">
        <v>6301.1547586999995</v>
      </c>
      <c r="AS173" s="6">
        <v>7.5708572813468598</v>
      </c>
      <c r="AT173" s="6">
        <v>6.5589546124794804</v>
      </c>
      <c r="AU173" s="6">
        <v>8.1062195360731106</v>
      </c>
      <c r="AV173" s="6">
        <v>4651.6745689999998</v>
      </c>
      <c r="AW173" s="6">
        <v>9.3083290609435405</v>
      </c>
      <c r="AX173" s="6">
        <v>4.8419890541445199</v>
      </c>
      <c r="AY173" s="6">
        <v>9.2799446078933592</v>
      </c>
      <c r="AZ173" s="6">
        <v>3962.8985932999999</v>
      </c>
      <c r="BA173" s="6">
        <v>9.5057370247717596</v>
      </c>
      <c r="BB173" s="6">
        <v>4.1250331094353303</v>
      </c>
      <c r="BC173" s="6">
        <v>10.268852393585201</v>
      </c>
      <c r="BD173" s="6">
        <v>3353.3107085000001</v>
      </c>
      <c r="BE173" s="6">
        <v>11.473347383749999</v>
      </c>
      <c r="BF173" s="6">
        <v>3.4905050869010199</v>
      </c>
      <c r="BG173" s="6">
        <v>11.693373697693501</v>
      </c>
      <c r="BH173" s="6">
        <v>5424.1161306000004</v>
      </c>
      <c r="BI173" s="6">
        <v>8.6352638436327904</v>
      </c>
      <c r="BJ173" s="6">
        <v>5.64603360428542</v>
      </c>
      <c r="BK173" s="6">
        <v>8.5766051011545894</v>
      </c>
    </row>
    <row r="174" spans="1:63" x14ac:dyDescent="0.25">
      <c r="A174" s="6" t="s">
        <v>158</v>
      </c>
      <c r="B174" s="6" t="s">
        <v>159</v>
      </c>
      <c r="C174" s="6" t="s">
        <v>9</v>
      </c>
      <c r="D174" s="6">
        <v>4620.1124927999999</v>
      </c>
      <c r="E174" s="6">
        <v>9.7644952878691598</v>
      </c>
      <c r="F174" s="6">
        <v>5.9455650192329204</v>
      </c>
      <c r="G174" s="6">
        <v>8.5896578035903595</v>
      </c>
      <c r="H174" s="6">
        <v>6748.9466831999998</v>
      </c>
      <c r="I174" s="6">
        <v>7.4223366794743999</v>
      </c>
      <c r="J174" s="6">
        <v>8.6851351301153308</v>
      </c>
      <c r="K174" s="6">
        <v>6.1846021443539296</v>
      </c>
      <c r="L174" s="6">
        <v>6798.9408230999998</v>
      </c>
      <c r="M174" s="6">
        <v>7.7572014261426103</v>
      </c>
      <c r="N174" s="6">
        <v>8.7494719638654406</v>
      </c>
      <c r="O174" s="6">
        <v>6.4167316717811902</v>
      </c>
      <c r="P174" s="6">
        <v>6551.0786350999997</v>
      </c>
      <c r="Q174" s="6">
        <v>8.1487964677562008</v>
      </c>
      <c r="R174" s="6">
        <v>8.4305012122095206</v>
      </c>
      <c r="S174" s="6">
        <v>6.6306317440692597</v>
      </c>
      <c r="T174" s="6">
        <v>6854.9213642000004</v>
      </c>
      <c r="U174" s="6">
        <v>6.4241374393940802</v>
      </c>
      <c r="V174" s="6">
        <v>8.8215126224945504</v>
      </c>
      <c r="W174" s="6">
        <v>5.8894048543269397</v>
      </c>
      <c r="X174" s="6">
        <v>7030.5100124999999</v>
      </c>
      <c r="Y174" s="6">
        <v>7.9757834951731299</v>
      </c>
      <c r="Z174" s="6">
        <v>9.0474754592726097</v>
      </c>
      <c r="AA174" s="6">
        <v>7.8106696972791996</v>
      </c>
      <c r="AB174" s="6">
        <v>6233.9290254999996</v>
      </c>
      <c r="AC174" s="6">
        <v>7.2251070445511498</v>
      </c>
      <c r="AD174" s="6">
        <v>8.0223653437345099</v>
      </c>
      <c r="AE174" s="6">
        <v>6.9137896674493202</v>
      </c>
      <c r="AF174" s="6">
        <v>5764.5319743999999</v>
      </c>
      <c r="AG174" s="6">
        <v>9.5399652689847105</v>
      </c>
      <c r="AH174" s="6">
        <v>7.4183041457657399</v>
      </c>
      <c r="AI174" s="6">
        <v>8.4250888507532693</v>
      </c>
      <c r="AJ174" s="6">
        <v>5137.0436454000001</v>
      </c>
      <c r="AK174" s="6">
        <v>8.7280062676844494</v>
      </c>
      <c r="AL174" s="6">
        <v>6.6107972582833803</v>
      </c>
      <c r="AM174" s="6">
        <v>8.3168402709757903</v>
      </c>
      <c r="AN174" s="6">
        <v>4148.1406465999999</v>
      </c>
      <c r="AO174" s="6">
        <v>9.0729150060438393</v>
      </c>
      <c r="AP174" s="6">
        <v>5.3381903496328702</v>
      </c>
      <c r="AQ174" s="6">
        <v>8.4397438119514305</v>
      </c>
      <c r="AR174" s="6">
        <v>4806.7149096000003</v>
      </c>
      <c r="AS174" s="6">
        <v>8.7694082988555095</v>
      </c>
      <c r="AT174" s="6">
        <v>6.1857013370302498</v>
      </c>
      <c r="AU174" s="6">
        <v>8.4165524219872303</v>
      </c>
      <c r="AV174" s="6">
        <v>4405.8545483999997</v>
      </c>
      <c r="AW174" s="6">
        <v>7.9822454252548898</v>
      </c>
      <c r="AX174" s="6">
        <v>5.6698391486393804</v>
      </c>
      <c r="AY174" s="6">
        <v>8.3640685612189998</v>
      </c>
      <c r="AZ174" s="6">
        <v>3115.8388024000001</v>
      </c>
      <c r="BA174" s="6">
        <v>9.8694787089435803</v>
      </c>
      <c r="BB174" s="6">
        <v>4.00973400928833</v>
      </c>
      <c r="BC174" s="6">
        <v>10.3678063582405</v>
      </c>
      <c r="BD174" s="6">
        <v>2126.7037743999999</v>
      </c>
      <c r="BE174" s="6">
        <v>13.774783683782299</v>
      </c>
      <c r="BF174" s="6">
        <v>2.7368285051605201</v>
      </c>
      <c r="BG174" s="6">
        <v>13.817014416332899</v>
      </c>
      <c r="BH174" s="6">
        <v>3363.6028732999998</v>
      </c>
      <c r="BI174" s="6">
        <v>9.6372896614752506</v>
      </c>
      <c r="BJ174" s="6">
        <v>4.32857849527465</v>
      </c>
      <c r="BK174" s="6">
        <v>9.6549215085845095</v>
      </c>
    </row>
    <row r="175" spans="1:63" x14ac:dyDescent="0.25">
      <c r="A175" s="6" t="s">
        <v>160</v>
      </c>
      <c r="B175" s="6" t="s">
        <v>161</v>
      </c>
      <c r="C175" s="6" t="s">
        <v>9</v>
      </c>
      <c r="D175" s="6">
        <v>1310.9671416000001</v>
      </c>
      <c r="E175" s="6">
        <v>11.0117397323472</v>
      </c>
      <c r="F175" s="6">
        <v>6.6787260741713599</v>
      </c>
      <c r="G175" s="6">
        <v>9.5820858497441908</v>
      </c>
      <c r="H175" s="6">
        <v>1954.5457134999999</v>
      </c>
      <c r="I175" s="6">
        <v>8.1016815537531599</v>
      </c>
      <c r="J175" s="6">
        <v>9.9574390582973802</v>
      </c>
      <c r="K175" s="6">
        <v>6.7757387361474102</v>
      </c>
      <c r="L175" s="6">
        <v>1943.4871473999999</v>
      </c>
      <c r="M175" s="6">
        <v>9.0458003521140498</v>
      </c>
      <c r="N175" s="6">
        <v>9.9011011598013994</v>
      </c>
      <c r="O175" s="6">
        <v>7.4681452404066899</v>
      </c>
      <c r="P175" s="6">
        <v>1771.4388494</v>
      </c>
      <c r="Q175" s="6">
        <v>7.7016819815059403</v>
      </c>
      <c r="R175" s="6">
        <v>9.0246005844574597</v>
      </c>
      <c r="S175" s="6">
        <v>6.9022748448233298</v>
      </c>
      <c r="T175" s="6">
        <v>1784.5611515000001</v>
      </c>
      <c r="U175" s="6">
        <v>8.2226764320423307</v>
      </c>
      <c r="V175" s="6">
        <v>9.0914521922570692</v>
      </c>
      <c r="W175" s="6">
        <v>7.2071047282227996</v>
      </c>
      <c r="X175" s="6">
        <v>1711.2630220000001</v>
      </c>
      <c r="Y175" s="6">
        <v>9.4702425618275896</v>
      </c>
      <c r="Z175" s="6">
        <v>8.7180346494785592</v>
      </c>
      <c r="AA175" s="6">
        <v>8.5012473230004399</v>
      </c>
      <c r="AB175" s="6">
        <v>1545.7878035000001</v>
      </c>
      <c r="AC175" s="6">
        <v>10.5023911059057</v>
      </c>
      <c r="AD175" s="6">
        <v>7.87502064755909</v>
      </c>
      <c r="AE175" s="6">
        <v>9.2910738053441992</v>
      </c>
      <c r="AF175" s="6">
        <v>1545.4512993999999</v>
      </c>
      <c r="AG175" s="6">
        <v>8.9612632980794</v>
      </c>
      <c r="AH175" s="6">
        <v>7.87330632640227</v>
      </c>
      <c r="AI175" s="6">
        <v>8.7742061355882601</v>
      </c>
      <c r="AJ175" s="6">
        <v>1119.1611958000001</v>
      </c>
      <c r="AK175" s="6">
        <v>7.70497594102899</v>
      </c>
      <c r="AL175" s="6">
        <v>5.7015701022588097</v>
      </c>
      <c r="AM175" s="6">
        <v>7.85421834767783</v>
      </c>
      <c r="AN175" s="6">
        <v>1018.1102873</v>
      </c>
      <c r="AO175" s="6">
        <v>10.353118610138401</v>
      </c>
      <c r="AP175" s="6">
        <v>5.18676594279379</v>
      </c>
      <c r="AQ175" s="6">
        <v>9.9923151532651797</v>
      </c>
      <c r="AR175" s="6">
        <v>985.22639479999998</v>
      </c>
      <c r="AS175" s="6">
        <v>11.051475284677</v>
      </c>
      <c r="AT175" s="6">
        <v>5.0192388528379297</v>
      </c>
      <c r="AU175" s="6">
        <v>10.732584745288101</v>
      </c>
      <c r="AV175" s="6">
        <v>1030.1448118000001</v>
      </c>
      <c r="AW175" s="6">
        <v>11.1515609399661</v>
      </c>
      <c r="AX175" s="6">
        <v>5.2480758643150196</v>
      </c>
      <c r="AY175" s="6">
        <v>11.543764377874</v>
      </c>
      <c r="AZ175" s="6">
        <v>638.80564890000005</v>
      </c>
      <c r="BA175" s="6">
        <v>13.372962985119401</v>
      </c>
      <c r="BB175" s="6">
        <v>3.2543973134439899</v>
      </c>
      <c r="BC175" s="6">
        <v>13.0954775631666</v>
      </c>
      <c r="BD175" s="6">
        <v>640.10258099999999</v>
      </c>
      <c r="BE175" s="6">
        <v>12.297927714069701</v>
      </c>
      <c r="BF175" s="6">
        <v>3.26100453795621</v>
      </c>
      <c r="BG175" s="6">
        <v>12.9438393151288</v>
      </c>
      <c r="BH175" s="6">
        <v>629.94695960000001</v>
      </c>
      <c r="BI175" s="6">
        <v>12.7002921365339</v>
      </c>
      <c r="BJ175" s="6">
        <v>3.2092666939696599</v>
      </c>
      <c r="BK175" s="6">
        <v>13.0175606381015</v>
      </c>
    </row>
    <row r="176" spans="1:63" x14ac:dyDescent="0.25">
      <c r="A176" s="6" t="s">
        <v>162</v>
      </c>
      <c r="B176" s="6" t="s">
        <v>163</v>
      </c>
      <c r="C176" s="6" t="s">
        <v>9</v>
      </c>
      <c r="D176" s="6">
        <v>3045.0154401</v>
      </c>
      <c r="E176" s="6">
        <v>9.2350242903710598</v>
      </c>
      <c r="F176" s="6">
        <v>6.4208757527609501</v>
      </c>
      <c r="G176" s="6">
        <v>8.5140986955331197</v>
      </c>
      <c r="H176" s="6">
        <v>3680.8806453000002</v>
      </c>
      <c r="I176" s="6">
        <v>8.0955692633354399</v>
      </c>
      <c r="J176" s="6">
        <v>7.7616937415061704</v>
      </c>
      <c r="K176" s="6">
        <v>7.66025980399177</v>
      </c>
      <c r="L176" s="6">
        <v>3715.1039131000002</v>
      </c>
      <c r="M176" s="6">
        <v>9.25194002617976</v>
      </c>
      <c r="N176" s="6">
        <v>7.83385867949087</v>
      </c>
      <c r="O176" s="6">
        <v>8.0376866486044793</v>
      </c>
      <c r="P176" s="6">
        <v>3015.9585526999999</v>
      </c>
      <c r="Q176" s="6">
        <v>12.240546461298401</v>
      </c>
      <c r="R176" s="6">
        <v>6.3596049095000504</v>
      </c>
      <c r="S176" s="6">
        <v>11.130487807818101</v>
      </c>
      <c r="T176" s="6">
        <v>4726.7194227</v>
      </c>
      <c r="U176" s="6">
        <v>8.4859909198908792</v>
      </c>
      <c r="V176" s="6">
        <v>9.9670030344154696</v>
      </c>
      <c r="W176" s="6">
        <v>7.9559181753193302</v>
      </c>
      <c r="X176" s="6">
        <v>4222.8698178000004</v>
      </c>
      <c r="Y176" s="6">
        <v>8.0585323681753707</v>
      </c>
      <c r="Z176" s="6">
        <v>8.9045599122766994</v>
      </c>
      <c r="AA176" s="6">
        <v>7.7526234954762803</v>
      </c>
      <c r="AB176" s="6">
        <v>3771.0733851999998</v>
      </c>
      <c r="AC176" s="6">
        <v>8.70820283516694</v>
      </c>
      <c r="AD176" s="6">
        <v>7.95187877934623</v>
      </c>
      <c r="AE176" s="6">
        <v>8.8488838882953793</v>
      </c>
      <c r="AF176" s="6">
        <v>2993.5128878</v>
      </c>
      <c r="AG176" s="6">
        <v>9.4887504490290695</v>
      </c>
      <c r="AH176" s="6">
        <v>6.3122748291290103</v>
      </c>
      <c r="AI176" s="6">
        <v>9.2479757780926501</v>
      </c>
      <c r="AJ176" s="6">
        <v>3296.0505134</v>
      </c>
      <c r="AK176" s="6">
        <v>11.492683754013701</v>
      </c>
      <c r="AL176" s="6">
        <v>6.95022118530549</v>
      </c>
      <c r="AM176" s="6">
        <v>10.4902409183507</v>
      </c>
      <c r="AN176" s="6">
        <v>2655.5113772999998</v>
      </c>
      <c r="AO176" s="6">
        <v>9.01178029418789</v>
      </c>
      <c r="AP176" s="6">
        <v>5.5995475061126303</v>
      </c>
      <c r="AQ176" s="6">
        <v>8.6271005515947206</v>
      </c>
      <c r="AR176" s="6">
        <v>3556.9820162999999</v>
      </c>
      <c r="AS176" s="6">
        <v>9.7552644300234999</v>
      </c>
      <c r="AT176" s="6">
        <v>7.5004347369474704</v>
      </c>
      <c r="AU176" s="6">
        <v>9.1260564475443307</v>
      </c>
      <c r="AV176" s="6">
        <v>2418.8444307</v>
      </c>
      <c r="AW176" s="6">
        <v>11.6873730512346</v>
      </c>
      <c r="AX176" s="6">
        <v>5.10049944254878</v>
      </c>
      <c r="AY176" s="6">
        <v>11.4651728808103</v>
      </c>
      <c r="AZ176" s="6">
        <v>1894.0255122999999</v>
      </c>
      <c r="BA176" s="6">
        <v>9.1150241937465495</v>
      </c>
      <c r="BB176" s="6">
        <v>3.9938393503312799</v>
      </c>
      <c r="BC176" s="6">
        <v>9.8128972496228801</v>
      </c>
      <c r="BD176" s="6">
        <v>1476.4153664</v>
      </c>
      <c r="BE176" s="6">
        <v>10.2990718803654</v>
      </c>
      <c r="BF176" s="6">
        <v>3.1132451751410799</v>
      </c>
      <c r="BG176" s="6">
        <v>10.6627902892052</v>
      </c>
      <c r="BH176" s="6">
        <v>2954.7146929</v>
      </c>
      <c r="BI176" s="6">
        <v>9.0869807611688191</v>
      </c>
      <c r="BJ176" s="6">
        <v>6.2304629651878098</v>
      </c>
      <c r="BK176" s="6">
        <v>9.6951424536052908</v>
      </c>
    </row>
    <row r="177" spans="1:63" x14ac:dyDescent="0.25">
      <c r="A177" s="6" t="s">
        <v>164</v>
      </c>
      <c r="B177" s="6" t="s">
        <v>165</v>
      </c>
      <c r="C177" s="6" t="s">
        <v>9</v>
      </c>
      <c r="D177" s="6">
        <v>6601.9225122999997</v>
      </c>
      <c r="E177" s="6">
        <v>9.6608764222135708</v>
      </c>
      <c r="F177" s="6">
        <v>5.4628160984783696</v>
      </c>
      <c r="G177" s="6">
        <v>8.9795707900884505</v>
      </c>
      <c r="H177" s="6">
        <v>8510.9774894000002</v>
      </c>
      <c r="I177" s="6">
        <v>8.5414900154242606</v>
      </c>
      <c r="J177" s="6">
        <v>7.0424796347213796</v>
      </c>
      <c r="K177" s="6">
        <v>7.2969248505353104</v>
      </c>
      <c r="L177" s="6">
        <v>9497.1000022999997</v>
      </c>
      <c r="M177" s="6">
        <v>8.5012737638335292</v>
      </c>
      <c r="N177" s="6">
        <v>7.8584549704672302</v>
      </c>
      <c r="O177" s="6">
        <v>6.98703092956349</v>
      </c>
      <c r="P177" s="6">
        <v>10552.9390654</v>
      </c>
      <c r="Q177" s="6">
        <v>7.3882958242746897</v>
      </c>
      <c r="R177" s="6">
        <v>8.7321178498116794</v>
      </c>
      <c r="S177" s="6">
        <v>6.18473986061771</v>
      </c>
      <c r="T177" s="6">
        <v>9330.0609380000005</v>
      </c>
      <c r="U177" s="6">
        <v>7.7507060582726002</v>
      </c>
      <c r="V177" s="6">
        <v>7.7202370971382503</v>
      </c>
      <c r="W177" s="6">
        <v>6.8041237907450496</v>
      </c>
      <c r="X177" s="6">
        <v>12064.4125692</v>
      </c>
      <c r="Y177" s="6">
        <v>7.6269770903638596</v>
      </c>
      <c r="Z177" s="6">
        <v>9.9827992647478307</v>
      </c>
      <c r="AA177" s="6">
        <v>7.3839587903666404</v>
      </c>
      <c r="AB177" s="6">
        <v>9566.1954117000005</v>
      </c>
      <c r="AC177" s="6">
        <v>8.87728476859761</v>
      </c>
      <c r="AD177" s="6">
        <v>7.9156285459065101</v>
      </c>
      <c r="AE177" s="6">
        <v>7.68189747054475</v>
      </c>
      <c r="AF177" s="6">
        <v>10552.5612294</v>
      </c>
      <c r="AG177" s="6">
        <v>9.0261212534003104</v>
      </c>
      <c r="AH177" s="6">
        <v>8.7318052062476994</v>
      </c>
      <c r="AI177" s="6">
        <v>7.9312958887137199</v>
      </c>
      <c r="AJ177" s="6">
        <v>9057.4960960999997</v>
      </c>
      <c r="AK177" s="6">
        <v>8.3357947651762405</v>
      </c>
      <c r="AL177" s="6">
        <v>7.4947010349629597</v>
      </c>
      <c r="AM177" s="6">
        <v>7.3213142569230003</v>
      </c>
      <c r="AN177" s="6">
        <v>8461.3089486999997</v>
      </c>
      <c r="AO177" s="6">
        <v>8.5804788849508498</v>
      </c>
      <c r="AP177" s="6">
        <v>7.0013809845602504</v>
      </c>
      <c r="AQ177" s="6">
        <v>7.8114428219890897</v>
      </c>
      <c r="AR177" s="6">
        <v>7113.0257523</v>
      </c>
      <c r="AS177" s="6">
        <v>8.61017566325242</v>
      </c>
      <c r="AT177" s="6">
        <v>5.88573275680851</v>
      </c>
      <c r="AU177" s="6">
        <v>8.7337678640217096</v>
      </c>
      <c r="AV177" s="6">
        <v>5448.0842074000002</v>
      </c>
      <c r="AW177" s="6">
        <v>12.689974483873099</v>
      </c>
      <c r="AX177" s="6">
        <v>4.50806292539807</v>
      </c>
      <c r="AY177" s="6">
        <v>12.400219328852</v>
      </c>
      <c r="AZ177" s="6">
        <v>4838.9157232999996</v>
      </c>
      <c r="BA177" s="6">
        <v>12.165265419039899</v>
      </c>
      <c r="BB177" s="6">
        <v>4.0040013591759296</v>
      </c>
      <c r="BC177" s="6">
        <v>12.082504538458601</v>
      </c>
      <c r="BD177" s="6">
        <v>4268.6395178000002</v>
      </c>
      <c r="BE177" s="6">
        <v>12.4208571341583</v>
      </c>
      <c r="BF177" s="6">
        <v>3.5321215347489598</v>
      </c>
      <c r="BG177" s="6">
        <v>12.643838353012001</v>
      </c>
      <c r="BH177" s="6">
        <v>4988.3605544000002</v>
      </c>
      <c r="BI177" s="6">
        <v>11.1211412793406</v>
      </c>
      <c r="BJ177" s="6">
        <v>4.1276607368263702</v>
      </c>
      <c r="BK177" s="6">
        <v>11.433038699862699</v>
      </c>
    </row>
    <row r="178" spans="1:63" x14ac:dyDescent="0.25">
      <c r="A178" s="6" t="s">
        <v>166</v>
      </c>
      <c r="B178" s="6" t="s">
        <v>167</v>
      </c>
      <c r="C178" s="6" t="s">
        <v>9</v>
      </c>
      <c r="D178" s="6">
        <v>4740.3011135999996</v>
      </c>
      <c r="E178" s="6">
        <v>9.5711419088433605</v>
      </c>
      <c r="F178" s="6">
        <v>6.2873718247552697</v>
      </c>
      <c r="G178" s="6">
        <v>7.9267841358539597</v>
      </c>
      <c r="H178" s="6">
        <v>6344.2848830000003</v>
      </c>
      <c r="I178" s="6">
        <v>8.5845511854050702</v>
      </c>
      <c r="J178" s="6">
        <v>8.4148405482413704</v>
      </c>
      <c r="K178" s="6">
        <v>6.9391563785163699</v>
      </c>
      <c r="L178" s="6">
        <v>6866.4140041000001</v>
      </c>
      <c r="M178" s="6">
        <v>8.3202533019987897</v>
      </c>
      <c r="N178" s="6">
        <v>9.1073745974961504</v>
      </c>
      <c r="O178" s="6">
        <v>6.1891745628161603</v>
      </c>
      <c r="P178" s="6">
        <v>5981.6169257000001</v>
      </c>
      <c r="Q178" s="6">
        <v>8.4402053794592593</v>
      </c>
      <c r="R178" s="6">
        <v>7.9338102841664604</v>
      </c>
      <c r="S178" s="6">
        <v>6.9989596499516296</v>
      </c>
      <c r="T178" s="6">
        <v>6550.3830742999999</v>
      </c>
      <c r="U178" s="6">
        <v>7.2278926150573097</v>
      </c>
      <c r="V178" s="6">
        <v>8.6882020774056095</v>
      </c>
      <c r="W178" s="6">
        <v>6.5938506681637303</v>
      </c>
      <c r="X178" s="6">
        <v>6444.3056570999997</v>
      </c>
      <c r="Y178" s="6">
        <v>7.6095791280738396</v>
      </c>
      <c r="Z178" s="6">
        <v>8.5475046516170607</v>
      </c>
      <c r="AA178" s="6">
        <v>6.7096950312573904</v>
      </c>
      <c r="AB178" s="6">
        <v>6057.8923095</v>
      </c>
      <c r="AC178" s="6">
        <v>8.20202901722263</v>
      </c>
      <c r="AD178" s="6">
        <v>8.0349793212241796</v>
      </c>
      <c r="AE178" s="6">
        <v>7.4293536684658301</v>
      </c>
      <c r="AF178" s="6">
        <v>5886.6026449999999</v>
      </c>
      <c r="AG178" s="6">
        <v>7.0394532578067199</v>
      </c>
      <c r="AH178" s="6">
        <v>7.8077866208787796</v>
      </c>
      <c r="AI178" s="6">
        <v>6.0545754479227298</v>
      </c>
      <c r="AJ178" s="6">
        <v>4855.7015922000001</v>
      </c>
      <c r="AK178" s="6">
        <v>7.2454313696465604</v>
      </c>
      <c r="AL178" s="6">
        <v>6.4404350374763499</v>
      </c>
      <c r="AM178" s="6">
        <v>7.0731759449520402</v>
      </c>
      <c r="AN178" s="6">
        <v>4227.0376956999999</v>
      </c>
      <c r="AO178" s="6">
        <v>8.0936141137823601</v>
      </c>
      <c r="AP178" s="6">
        <v>5.6065969382984804</v>
      </c>
      <c r="AQ178" s="6">
        <v>8.2950575979402696</v>
      </c>
      <c r="AR178" s="6">
        <v>4412.4601025000002</v>
      </c>
      <c r="AS178" s="6">
        <v>9.3881394054353091</v>
      </c>
      <c r="AT178" s="6">
        <v>5.8525348203557703</v>
      </c>
      <c r="AU178" s="6">
        <v>9.4236522091377495</v>
      </c>
      <c r="AV178" s="6">
        <v>3206.9153593000001</v>
      </c>
      <c r="AW178" s="6">
        <v>11.210003500308799</v>
      </c>
      <c r="AX178" s="6">
        <v>4.2535418723906702</v>
      </c>
      <c r="AY178" s="6">
        <v>11.6428104718561</v>
      </c>
      <c r="AZ178" s="6">
        <v>2846.3482078000002</v>
      </c>
      <c r="BA178" s="6">
        <v>10.940205671387</v>
      </c>
      <c r="BB178" s="6">
        <v>3.7752980446369402</v>
      </c>
      <c r="BC178" s="6">
        <v>11.4877031055199</v>
      </c>
      <c r="BD178" s="6">
        <v>2992.5813733999998</v>
      </c>
      <c r="BE178" s="6">
        <v>9.0960292762310608</v>
      </c>
      <c r="BF178" s="6">
        <v>3.9692566694593898</v>
      </c>
      <c r="BG178" s="6">
        <v>10.104151755884599</v>
      </c>
      <c r="BH178" s="6">
        <v>3981.1550575000001</v>
      </c>
      <c r="BI178" s="6">
        <v>8.5088430805856596</v>
      </c>
      <c r="BJ178" s="6">
        <v>5.2804666915975202</v>
      </c>
      <c r="BK178" s="6">
        <v>8.9247580593719693</v>
      </c>
    </row>
    <row r="179" spans="1:63" x14ac:dyDescent="0.25">
      <c r="A179" s="6" t="s">
        <v>168</v>
      </c>
      <c r="B179" s="6" t="s">
        <v>169</v>
      </c>
      <c r="C179" s="6" t="s">
        <v>9</v>
      </c>
      <c r="D179" s="6">
        <v>8206.6175038000001</v>
      </c>
      <c r="E179" s="6">
        <v>8.9187395104889298</v>
      </c>
      <c r="F179" s="6">
        <v>6.2488521312009704</v>
      </c>
      <c r="G179" s="6">
        <v>7.7849718200389502</v>
      </c>
      <c r="H179" s="6">
        <v>10451.282806900001</v>
      </c>
      <c r="I179" s="6">
        <v>8.6424595664863606</v>
      </c>
      <c r="J179" s="6">
        <v>7.9580315289996904</v>
      </c>
      <c r="K179" s="6">
        <v>7.5599741785966499</v>
      </c>
      <c r="L179" s="6">
        <v>10652.099687899999</v>
      </c>
      <c r="M179" s="6">
        <v>7.4166803140424502</v>
      </c>
      <c r="N179" s="6">
        <v>8.1109416645380996</v>
      </c>
      <c r="O179" s="6">
        <v>6.5047512280476099</v>
      </c>
      <c r="P179" s="6">
        <v>10558.300286899999</v>
      </c>
      <c r="Q179" s="6">
        <v>7.6826159108387397</v>
      </c>
      <c r="R179" s="6">
        <v>8.0395189880733096</v>
      </c>
      <c r="S179" s="6">
        <v>7.1290086633627103</v>
      </c>
      <c r="T179" s="6">
        <v>11766.6997139</v>
      </c>
      <c r="U179" s="6">
        <v>6.94814414592304</v>
      </c>
      <c r="V179" s="6">
        <v>8.9596434280456201</v>
      </c>
      <c r="W179" s="6">
        <v>6.2688841904829298</v>
      </c>
      <c r="X179" s="6">
        <v>12007.466550200001</v>
      </c>
      <c r="Y179" s="6">
        <v>7.9209691943482197</v>
      </c>
      <c r="Z179" s="6">
        <v>9.1429730833438096</v>
      </c>
      <c r="AA179" s="6">
        <v>7.2501661721190498</v>
      </c>
      <c r="AB179" s="6">
        <v>9717.3411935000004</v>
      </c>
      <c r="AC179" s="6">
        <v>7.6853777654444499</v>
      </c>
      <c r="AD179" s="6">
        <v>7.3991785529778298</v>
      </c>
      <c r="AE179" s="6">
        <v>7.0889360019371104</v>
      </c>
      <c r="AF179" s="6">
        <v>10473.546821399999</v>
      </c>
      <c r="AG179" s="6">
        <v>8.3270569947811399</v>
      </c>
      <c r="AH179" s="6">
        <v>7.9749842545767002</v>
      </c>
      <c r="AI179" s="6">
        <v>7.5309150031348997</v>
      </c>
      <c r="AJ179" s="6">
        <v>9290.4404226000006</v>
      </c>
      <c r="AK179" s="6">
        <v>8.2544841043302295</v>
      </c>
      <c r="AL179" s="6">
        <v>7.0741189543289904</v>
      </c>
      <c r="AM179" s="6">
        <v>7.9239657533488002</v>
      </c>
      <c r="AN179" s="6">
        <v>8292.3691567000005</v>
      </c>
      <c r="AO179" s="6">
        <v>9.0201029418440495</v>
      </c>
      <c r="AP179" s="6">
        <v>6.3141469251559696</v>
      </c>
      <c r="AQ179" s="6">
        <v>8.8648948032493493</v>
      </c>
      <c r="AR179" s="6">
        <v>6714.8358538000002</v>
      </c>
      <c r="AS179" s="6">
        <v>10.0797854870929</v>
      </c>
      <c r="AT179" s="6">
        <v>5.1129489483643704</v>
      </c>
      <c r="AU179" s="6">
        <v>10.3871669062381</v>
      </c>
      <c r="AV179" s="6">
        <v>4817.3817920000001</v>
      </c>
      <c r="AW179" s="6">
        <v>11.814465593235999</v>
      </c>
      <c r="AX179" s="6">
        <v>3.66815030233942</v>
      </c>
      <c r="AY179" s="6">
        <v>11.741805430705099</v>
      </c>
      <c r="AZ179" s="6">
        <v>6462.0947888000001</v>
      </c>
      <c r="BA179" s="6">
        <v>10.88434050677</v>
      </c>
      <c r="BB179" s="6">
        <v>4.9205016286329499</v>
      </c>
      <c r="BC179" s="6">
        <v>10.649101399316001</v>
      </c>
      <c r="BD179" s="6">
        <v>5452.9997019000002</v>
      </c>
      <c r="BE179" s="6">
        <v>12.089039317778701</v>
      </c>
      <c r="BF179" s="6">
        <v>4.1521356140794801</v>
      </c>
      <c r="BG179" s="6">
        <v>12.217562975778099</v>
      </c>
      <c r="BH179" s="6">
        <v>6466.5237180000004</v>
      </c>
      <c r="BI179" s="6">
        <v>10.7155898172942</v>
      </c>
      <c r="BJ179" s="6">
        <v>4.9238739953428103</v>
      </c>
      <c r="BK179" s="6">
        <v>11.188676921044699</v>
      </c>
    </row>
    <row r="180" spans="1:63" x14ac:dyDescent="0.25">
      <c r="A180" s="6" t="s">
        <v>170</v>
      </c>
      <c r="B180" s="6" t="s">
        <v>171</v>
      </c>
      <c r="C180" s="6" t="s">
        <v>9</v>
      </c>
      <c r="D180" s="6">
        <v>6647.9228561999998</v>
      </c>
      <c r="E180" s="6">
        <v>10.218007231008601</v>
      </c>
      <c r="F180" s="6">
        <v>6.7293479666162401</v>
      </c>
      <c r="G180" s="6">
        <v>8.8282748067686807</v>
      </c>
      <c r="H180" s="6">
        <v>7839.4270635000003</v>
      </c>
      <c r="I180" s="6">
        <v>8.4980258162008493</v>
      </c>
      <c r="J180" s="6">
        <v>7.9354459596353903</v>
      </c>
      <c r="K180" s="6">
        <v>7.7873216781604597</v>
      </c>
      <c r="L180" s="6">
        <v>8425.6500801000002</v>
      </c>
      <c r="M180" s="6">
        <v>9.0029277910331906</v>
      </c>
      <c r="N180" s="6">
        <v>8.5288491548998806</v>
      </c>
      <c r="O180" s="6">
        <v>7.1153766002208299</v>
      </c>
      <c r="P180" s="6">
        <v>8138.0556778</v>
      </c>
      <c r="Q180" s="6">
        <v>7.9052052995805102</v>
      </c>
      <c r="R180" s="6">
        <v>8.2377322379033409</v>
      </c>
      <c r="S180" s="6">
        <v>7.3891424245686901</v>
      </c>
      <c r="T180" s="6">
        <v>9131.9443219000004</v>
      </c>
      <c r="U180" s="6">
        <v>8.6026121601602501</v>
      </c>
      <c r="V180" s="6">
        <v>9.2437942321365796</v>
      </c>
      <c r="W180" s="6">
        <v>8.1026639599560006</v>
      </c>
      <c r="X180" s="6">
        <v>10208.400474100001</v>
      </c>
      <c r="Y180" s="6">
        <v>6.3448816998590596</v>
      </c>
      <c r="Z180" s="6">
        <v>10.333435038091899</v>
      </c>
      <c r="AA180" s="6">
        <v>6.2846817988595403</v>
      </c>
      <c r="AB180" s="6">
        <v>7462.9571767999996</v>
      </c>
      <c r="AC180" s="6">
        <v>8.6007717233264405</v>
      </c>
      <c r="AD180" s="6">
        <v>7.5543649932408803</v>
      </c>
      <c r="AE180" s="6">
        <v>8.5040668679839797</v>
      </c>
      <c r="AF180" s="6">
        <v>7370.9775882000004</v>
      </c>
      <c r="AG180" s="6">
        <v>9.0645974977231401</v>
      </c>
      <c r="AH180" s="6">
        <v>7.4612588199437004</v>
      </c>
      <c r="AI180" s="6">
        <v>8.0575970257358005</v>
      </c>
      <c r="AJ180" s="6">
        <v>6522.7425110000004</v>
      </c>
      <c r="AK180" s="6">
        <v>9.3811164168891601</v>
      </c>
      <c r="AL180" s="6">
        <v>6.6026343871037598</v>
      </c>
      <c r="AM180" s="6">
        <v>8.4143605271378696</v>
      </c>
      <c r="AN180" s="6">
        <v>5347.5224678000004</v>
      </c>
      <c r="AO180" s="6">
        <v>9.4790654518236295</v>
      </c>
      <c r="AP180" s="6">
        <v>5.4130200099364698</v>
      </c>
      <c r="AQ180" s="6">
        <v>8.9657911857950108</v>
      </c>
      <c r="AR180" s="6">
        <v>5214.3997826000004</v>
      </c>
      <c r="AS180" s="6">
        <v>9.68374268619689</v>
      </c>
      <c r="AT180" s="6">
        <v>5.2782668110292903</v>
      </c>
      <c r="AU180" s="6">
        <v>10.2095942169186</v>
      </c>
      <c r="AV180" s="6">
        <v>4360.1231846999999</v>
      </c>
      <c r="AW180" s="6">
        <v>10.208474750557301</v>
      </c>
      <c r="AX180" s="6">
        <v>4.4135268597157999</v>
      </c>
      <c r="AY180" s="6">
        <v>10.6425858106526</v>
      </c>
      <c r="AZ180" s="6">
        <v>4637.3099141000002</v>
      </c>
      <c r="BA180" s="6">
        <v>9.4357408092579895</v>
      </c>
      <c r="BB180" s="6">
        <v>4.6941086285191602</v>
      </c>
      <c r="BC180" s="6">
        <v>9.7696902477893808</v>
      </c>
      <c r="BD180" s="6">
        <v>2948.2619592000001</v>
      </c>
      <c r="BE180" s="6">
        <v>13.3407483224701</v>
      </c>
      <c r="BF180" s="6">
        <v>2.98437287094742</v>
      </c>
      <c r="BG180" s="6">
        <v>13.5698132648319</v>
      </c>
      <c r="BH180" s="6">
        <v>4534.3049417000002</v>
      </c>
      <c r="BI180" s="6">
        <v>8.2666963653200902</v>
      </c>
      <c r="BJ180" s="6">
        <v>4.5898420302801597</v>
      </c>
      <c r="BK180" s="6">
        <v>8.6502470066824504</v>
      </c>
    </row>
    <row r="181" spans="1:63" x14ac:dyDescent="0.25">
      <c r="A181" s="6" t="s">
        <v>172</v>
      </c>
      <c r="B181" s="6" t="s">
        <v>173</v>
      </c>
      <c r="C181" s="6" t="s">
        <v>9</v>
      </c>
      <c r="D181" s="6">
        <v>2634.6399325000002</v>
      </c>
      <c r="E181" s="6">
        <v>9.8025271408086905</v>
      </c>
      <c r="F181" s="6">
        <v>6.4117201628778098</v>
      </c>
      <c r="G181" s="6">
        <v>9.2219249509935395</v>
      </c>
      <c r="H181" s="6">
        <v>2806.8170475000002</v>
      </c>
      <c r="I181" s="6">
        <v>10.0989494664506</v>
      </c>
      <c r="J181" s="6">
        <v>6.8307343386722597</v>
      </c>
      <c r="K181" s="6">
        <v>9.0308533540204792</v>
      </c>
      <c r="L181" s="6">
        <v>3336.5430203000001</v>
      </c>
      <c r="M181" s="6">
        <v>9.0217663794032195</v>
      </c>
      <c r="N181" s="6">
        <v>8.1198876148768502</v>
      </c>
      <c r="O181" s="6">
        <v>7.4364934298609304</v>
      </c>
      <c r="P181" s="6">
        <v>3083.0225009000001</v>
      </c>
      <c r="Q181" s="6">
        <v>9.7907125384974307</v>
      </c>
      <c r="R181" s="6">
        <v>7.5029142645952396</v>
      </c>
      <c r="S181" s="6">
        <v>8.5997771050018592</v>
      </c>
      <c r="T181" s="6">
        <v>3568.9775</v>
      </c>
      <c r="U181" s="6">
        <v>8.1188844918535104</v>
      </c>
      <c r="V181" s="6">
        <v>8.6855454953547895</v>
      </c>
      <c r="W181" s="6">
        <v>7.5663930994623003</v>
      </c>
      <c r="X181" s="6">
        <v>3336.8486290999999</v>
      </c>
      <c r="Y181" s="6">
        <v>8.6326219514531193</v>
      </c>
      <c r="Z181" s="6">
        <v>8.1206313514613999</v>
      </c>
      <c r="AA181" s="6">
        <v>8.1491457104523608</v>
      </c>
      <c r="AB181" s="6">
        <v>3263.2419435000002</v>
      </c>
      <c r="AC181" s="6">
        <v>7.8610237713228699</v>
      </c>
      <c r="AD181" s="6">
        <v>7.9415004332807504</v>
      </c>
      <c r="AE181" s="6">
        <v>7.3502200838994201</v>
      </c>
      <c r="AF181" s="6">
        <v>3353.8317645000002</v>
      </c>
      <c r="AG181" s="6">
        <v>8.6719479591789099</v>
      </c>
      <c r="AH181" s="6">
        <v>8.1619618992640905</v>
      </c>
      <c r="AI181" s="6">
        <v>7.2602374926157198</v>
      </c>
      <c r="AJ181" s="6">
        <v>2760.0614163999999</v>
      </c>
      <c r="AK181" s="6">
        <v>9.7926522496667197</v>
      </c>
      <c r="AL181" s="6">
        <v>6.7169487625280899</v>
      </c>
      <c r="AM181" s="6">
        <v>8.9847770725170406</v>
      </c>
      <c r="AN181" s="6">
        <v>2150.3383082999999</v>
      </c>
      <c r="AO181" s="6">
        <v>9.6337338708811195</v>
      </c>
      <c r="AP181" s="6">
        <v>5.2331126231935903</v>
      </c>
      <c r="AQ181" s="6">
        <v>9.4257773451777993</v>
      </c>
      <c r="AR181" s="6">
        <v>2905.6779408000002</v>
      </c>
      <c r="AS181" s="6">
        <v>8.5227627904787902</v>
      </c>
      <c r="AT181" s="6">
        <v>7.0713244758946301</v>
      </c>
      <c r="AU181" s="6">
        <v>8.8826978335900293</v>
      </c>
      <c r="AV181" s="6">
        <v>1973.4229736</v>
      </c>
      <c r="AW181" s="6">
        <v>7.7700523573395799</v>
      </c>
      <c r="AX181" s="6">
        <v>4.8025674072703302</v>
      </c>
      <c r="AY181" s="6">
        <v>7.9253563552508597</v>
      </c>
      <c r="AZ181" s="6">
        <v>1806.0420835</v>
      </c>
      <c r="BA181" s="6">
        <v>10.4465051547855</v>
      </c>
      <c r="BB181" s="6">
        <v>4.3952254343897099</v>
      </c>
      <c r="BC181" s="6">
        <v>10.359546094451501</v>
      </c>
      <c r="BD181" s="6">
        <v>1418.1261869</v>
      </c>
      <c r="BE181" s="6">
        <v>9.6115954941214898</v>
      </c>
      <c r="BF181" s="6">
        <v>3.45118441191461</v>
      </c>
      <c r="BG181" s="6">
        <v>9.7127880396212998</v>
      </c>
      <c r="BH181" s="6">
        <v>2693.408758</v>
      </c>
      <c r="BI181" s="6">
        <v>7.9645401920345398</v>
      </c>
      <c r="BJ181" s="6">
        <v>6.5547413244258497</v>
      </c>
      <c r="BK181" s="6">
        <v>9.1635146190136005</v>
      </c>
    </row>
    <row r="182" spans="1:63" x14ac:dyDescent="0.25">
      <c r="A182" s="6" t="s">
        <v>174</v>
      </c>
      <c r="B182" s="6" t="s">
        <v>175</v>
      </c>
      <c r="C182" s="6" t="s">
        <v>9</v>
      </c>
      <c r="D182" s="6">
        <v>4569.3509274999997</v>
      </c>
      <c r="E182" s="6">
        <v>8.0026615471414697</v>
      </c>
      <c r="F182" s="6">
        <v>5.48706205659765</v>
      </c>
      <c r="G182" s="6">
        <v>7.7230629895017699</v>
      </c>
      <c r="H182" s="6">
        <v>5732.4090364000003</v>
      </c>
      <c r="I182" s="6">
        <v>8.6052437427742792</v>
      </c>
      <c r="J182" s="6">
        <v>6.8837094404865899</v>
      </c>
      <c r="K182" s="6">
        <v>7.5068162736401902</v>
      </c>
      <c r="L182" s="6">
        <v>6112.2400366000002</v>
      </c>
      <c r="M182" s="6">
        <v>8.4938531760934701</v>
      </c>
      <c r="N182" s="6">
        <v>7.3398259222769804</v>
      </c>
      <c r="O182" s="6">
        <v>7.3567448493262297</v>
      </c>
      <c r="P182" s="6">
        <v>5892.5304056000004</v>
      </c>
      <c r="Q182" s="6">
        <v>8.2281442392547408</v>
      </c>
      <c r="R182" s="6">
        <v>7.07598967969958</v>
      </c>
      <c r="S182" s="6">
        <v>7.00296785364658</v>
      </c>
      <c r="T182" s="6">
        <v>6662.4695945000003</v>
      </c>
      <c r="U182" s="6">
        <v>8.6406136040247699</v>
      </c>
      <c r="V182" s="6">
        <v>8.0005639083662707</v>
      </c>
      <c r="W182" s="6">
        <v>7.7244324765151502</v>
      </c>
      <c r="X182" s="6">
        <v>7401.2983002999999</v>
      </c>
      <c r="Y182" s="6">
        <v>7.5991381624617498</v>
      </c>
      <c r="Z182" s="6">
        <v>8.8877794062003108</v>
      </c>
      <c r="AA182" s="6">
        <v>7.0946843637701296</v>
      </c>
      <c r="AB182" s="6">
        <v>7668.0287920000001</v>
      </c>
      <c r="AC182" s="6">
        <v>7.6285585152254196</v>
      </c>
      <c r="AD182" s="6">
        <v>9.2080802068099601</v>
      </c>
      <c r="AE182" s="6">
        <v>7.52421620724588</v>
      </c>
      <c r="AF182" s="6">
        <v>7963.4303897999998</v>
      </c>
      <c r="AG182" s="6">
        <v>9.5000689559155305</v>
      </c>
      <c r="AH182" s="6">
        <v>9.5628104353401504</v>
      </c>
      <c r="AI182" s="6">
        <v>9.5689541504257694</v>
      </c>
      <c r="AJ182" s="6">
        <v>7556.9712601000001</v>
      </c>
      <c r="AK182" s="6">
        <v>9.0899822840039093</v>
      </c>
      <c r="AL182" s="6">
        <v>9.0747178148517502</v>
      </c>
      <c r="AM182" s="6">
        <v>8.3995044097273404</v>
      </c>
      <c r="AN182" s="6">
        <v>4598.3761462000002</v>
      </c>
      <c r="AO182" s="6">
        <v>10.8955742256699</v>
      </c>
      <c r="AP182" s="6">
        <v>5.5219167173011403</v>
      </c>
      <c r="AQ182" s="6">
        <v>10.987430493880399</v>
      </c>
      <c r="AR182" s="6">
        <v>4860.8951091999998</v>
      </c>
      <c r="AS182" s="6">
        <v>10.5484789619954</v>
      </c>
      <c r="AT182" s="6">
        <v>5.8371601433084299</v>
      </c>
      <c r="AU182" s="6">
        <v>9.9508946640986693</v>
      </c>
      <c r="AV182" s="6">
        <v>4208.6333235000002</v>
      </c>
      <c r="AW182" s="6">
        <v>10.2404427764746</v>
      </c>
      <c r="AX182" s="6">
        <v>5.0538977167472803</v>
      </c>
      <c r="AY182" s="6">
        <v>10.439449543298799</v>
      </c>
      <c r="AZ182" s="6">
        <v>4020.1536741</v>
      </c>
      <c r="BA182" s="6">
        <v>10.8236124253783</v>
      </c>
      <c r="BB182" s="6">
        <v>4.8275637036515899</v>
      </c>
      <c r="BC182" s="6">
        <v>10.5091845378016</v>
      </c>
      <c r="BD182" s="6">
        <v>2414.8374450000001</v>
      </c>
      <c r="BE182" s="6">
        <v>13.432488215485</v>
      </c>
      <c r="BF182" s="6">
        <v>2.89983481845643</v>
      </c>
      <c r="BG182" s="6">
        <v>12.885358140308099</v>
      </c>
      <c r="BH182" s="6">
        <v>3613.3755568000001</v>
      </c>
      <c r="BI182" s="6">
        <v>11.6459703826674</v>
      </c>
      <c r="BJ182" s="6">
        <v>4.3390880299059003</v>
      </c>
      <c r="BK182" s="6">
        <v>11.6218338611906</v>
      </c>
    </row>
    <row r="183" spans="1:63" x14ac:dyDescent="0.25">
      <c r="A183" s="6" t="s">
        <v>176</v>
      </c>
      <c r="B183" s="6" t="s">
        <v>177</v>
      </c>
      <c r="C183" s="6" t="s">
        <v>9</v>
      </c>
      <c r="D183" s="6">
        <v>4562.5240456000001</v>
      </c>
      <c r="E183" s="6">
        <v>7.7574030739168203</v>
      </c>
      <c r="F183" s="6">
        <v>6.3985135133603697</v>
      </c>
      <c r="G183" s="6">
        <v>6.1855011533184401</v>
      </c>
      <c r="H183" s="6">
        <v>5297.4783416</v>
      </c>
      <c r="I183" s="6">
        <v>9.0130266110375796</v>
      </c>
      <c r="J183" s="6">
        <v>7.4292182170853502</v>
      </c>
      <c r="K183" s="6">
        <v>7.1423247362730597</v>
      </c>
      <c r="L183" s="6">
        <v>5714.9976135999996</v>
      </c>
      <c r="M183" s="6">
        <v>7.7377372714984496</v>
      </c>
      <c r="N183" s="6">
        <v>8.0147499704043792</v>
      </c>
      <c r="O183" s="6">
        <v>6.29952803216728</v>
      </c>
      <c r="P183" s="6">
        <v>5360.6201901000004</v>
      </c>
      <c r="Q183" s="6">
        <v>7.4450738190302097</v>
      </c>
      <c r="R183" s="6">
        <v>7.5177687577176604</v>
      </c>
      <c r="S183" s="6">
        <v>6.5358493667336504</v>
      </c>
      <c r="T183" s="6">
        <v>6607.3798096</v>
      </c>
      <c r="U183" s="6">
        <v>7.4518880136263004</v>
      </c>
      <c r="V183" s="6">
        <v>9.2662325890427901</v>
      </c>
      <c r="W183" s="6">
        <v>6.0111034117699997</v>
      </c>
      <c r="X183" s="6">
        <v>6617.0384760999996</v>
      </c>
      <c r="Y183" s="6">
        <v>7.7653944772783001</v>
      </c>
      <c r="Z183" s="6">
        <v>9.2797779660103696</v>
      </c>
      <c r="AA183" s="6">
        <v>6.6463548878625804</v>
      </c>
      <c r="AB183" s="6">
        <v>5889.7747077000004</v>
      </c>
      <c r="AC183" s="6">
        <v>7.1718632502381903</v>
      </c>
      <c r="AD183" s="6">
        <v>8.2598585084082892</v>
      </c>
      <c r="AE183" s="6">
        <v>5.7810566851014702</v>
      </c>
      <c r="AF183" s="6">
        <v>5628.5341189999999</v>
      </c>
      <c r="AG183" s="6">
        <v>8.8667964849769891</v>
      </c>
      <c r="AH183" s="6">
        <v>7.8934930009985997</v>
      </c>
      <c r="AI183" s="6">
        <v>7.4138012831314102</v>
      </c>
      <c r="AJ183" s="6">
        <v>4713.7824268000004</v>
      </c>
      <c r="AK183" s="6">
        <v>7.5812818122493599</v>
      </c>
      <c r="AL183" s="6">
        <v>6.6106392548237096</v>
      </c>
      <c r="AM183" s="6">
        <v>6.7617832371816</v>
      </c>
      <c r="AN183" s="6">
        <v>4798.3612142000002</v>
      </c>
      <c r="AO183" s="6">
        <v>7.6860843938600798</v>
      </c>
      <c r="AP183" s="6">
        <v>6.72925309854568</v>
      </c>
      <c r="AQ183" s="6">
        <v>7.4650955665752798</v>
      </c>
      <c r="AR183" s="6">
        <v>3549.5090549000001</v>
      </c>
      <c r="AS183" s="6">
        <v>8.8235052050808491</v>
      </c>
      <c r="AT183" s="6">
        <v>4.9778546757414297</v>
      </c>
      <c r="AU183" s="6">
        <v>8.3761959761653593</v>
      </c>
      <c r="AV183" s="6">
        <v>3669.0970791999998</v>
      </c>
      <c r="AW183" s="6">
        <v>8.6194002494401296</v>
      </c>
      <c r="AX183" s="6">
        <v>5.1455657018909902</v>
      </c>
      <c r="AY183" s="6">
        <v>8.9131374124844207</v>
      </c>
      <c r="AZ183" s="6">
        <v>2738.4049707999998</v>
      </c>
      <c r="BA183" s="6">
        <v>9.5564339896711807</v>
      </c>
      <c r="BB183" s="6">
        <v>3.8403570119514399</v>
      </c>
      <c r="BC183" s="6">
        <v>9.4162128467694099</v>
      </c>
      <c r="BD183" s="6">
        <v>1961.4251830999999</v>
      </c>
      <c r="BE183" s="6">
        <v>9.7522071377790702</v>
      </c>
      <c r="BF183" s="6">
        <v>2.7507154842534698</v>
      </c>
      <c r="BG183" s="6">
        <v>10.268066648026601</v>
      </c>
      <c r="BH183" s="6">
        <v>4197.0727639999996</v>
      </c>
      <c r="BI183" s="6">
        <v>9.11078415376641</v>
      </c>
      <c r="BJ183" s="6">
        <v>5.8860022497654896</v>
      </c>
      <c r="BK183" s="6">
        <v>9.9517657262672703</v>
      </c>
    </row>
    <row r="184" spans="1:63" x14ac:dyDescent="0.25">
      <c r="A184" s="6" t="s">
        <v>178</v>
      </c>
      <c r="B184" s="6" t="s">
        <v>179</v>
      </c>
      <c r="C184" s="6" t="s">
        <v>9</v>
      </c>
      <c r="D184" s="6">
        <v>13259.0523388</v>
      </c>
      <c r="E184" s="6">
        <v>9.2661620678461105</v>
      </c>
      <c r="F184" s="6">
        <v>8.1931473807560202</v>
      </c>
      <c r="G184" s="6">
        <v>7.6301085294954802</v>
      </c>
      <c r="H184" s="6">
        <v>14382.555555200001</v>
      </c>
      <c r="I184" s="6">
        <v>7.71014759868065</v>
      </c>
      <c r="J184" s="6">
        <v>8.8873921276284609</v>
      </c>
      <c r="K184" s="6">
        <v>6.00727039233848</v>
      </c>
      <c r="L184" s="6">
        <v>14546.3921099</v>
      </c>
      <c r="M184" s="6">
        <v>9.3801466444340793</v>
      </c>
      <c r="N184" s="6">
        <v>8.9886314171879604</v>
      </c>
      <c r="O184" s="6">
        <v>7.4207346381189598</v>
      </c>
      <c r="P184" s="6">
        <v>12748.6708624</v>
      </c>
      <c r="Q184" s="6">
        <v>7.1248650121638102</v>
      </c>
      <c r="R184" s="6">
        <v>7.8777680799053602</v>
      </c>
      <c r="S184" s="6">
        <v>6.0505762478085501</v>
      </c>
      <c r="T184" s="6">
        <v>15828.3291402</v>
      </c>
      <c r="U184" s="6">
        <v>7.9285487729045103</v>
      </c>
      <c r="V184" s="6">
        <v>9.7807769456705191</v>
      </c>
      <c r="W184" s="6">
        <v>6.6635395720947104</v>
      </c>
      <c r="X184" s="6">
        <v>14472.832044700001</v>
      </c>
      <c r="Y184" s="6">
        <v>7.2802712224012902</v>
      </c>
      <c r="Z184" s="6">
        <v>8.9431765505714402</v>
      </c>
      <c r="AA184" s="6">
        <v>7.4603671466454697</v>
      </c>
      <c r="AB184" s="6">
        <v>14205.656769900001</v>
      </c>
      <c r="AC184" s="6">
        <v>8.2179633872542102</v>
      </c>
      <c r="AD184" s="6">
        <v>8.7780813124657193</v>
      </c>
      <c r="AE184" s="6">
        <v>7.5888712787055104</v>
      </c>
      <c r="AF184" s="6">
        <v>10908.560286600001</v>
      </c>
      <c r="AG184" s="6">
        <v>10.3546015455017</v>
      </c>
      <c r="AH184" s="6">
        <v>6.7407111651891096</v>
      </c>
      <c r="AI184" s="6">
        <v>9.2007891259597798</v>
      </c>
      <c r="AJ184" s="6">
        <v>11134.0545812</v>
      </c>
      <c r="AK184" s="6">
        <v>8.6880859045184593</v>
      </c>
      <c r="AL184" s="6">
        <v>6.8800505343965996</v>
      </c>
      <c r="AM184" s="6">
        <v>7.4573317121540503</v>
      </c>
      <c r="AN184" s="6">
        <v>8726.7912787000005</v>
      </c>
      <c r="AO184" s="6">
        <v>9.1183239549287496</v>
      </c>
      <c r="AP184" s="6">
        <v>5.3925337407602703</v>
      </c>
      <c r="AQ184" s="6">
        <v>8.5679750959219305</v>
      </c>
      <c r="AR184" s="6">
        <v>7364.1050439999999</v>
      </c>
      <c r="AS184" s="6">
        <v>11.6742201899426</v>
      </c>
      <c r="AT184" s="6">
        <v>4.5504909710856003</v>
      </c>
      <c r="AU184" s="6">
        <v>12.113044310994701</v>
      </c>
      <c r="AV184" s="6">
        <v>5648.0198099999998</v>
      </c>
      <c r="AW184" s="6">
        <v>11.469357771048999</v>
      </c>
      <c r="AX184" s="6">
        <v>3.4900728596828001</v>
      </c>
      <c r="AY184" s="6">
        <v>11.644401943657</v>
      </c>
      <c r="AZ184" s="6">
        <v>5343.8865407000003</v>
      </c>
      <c r="BA184" s="6">
        <v>11.325858216984299</v>
      </c>
      <c r="BB184" s="6">
        <v>3.3021402205246999</v>
      </c>
      <c r="BC184" s="6">
        <v>11.673660507534899</v>
      </c>
      <c r="BD184" s="6">
        <v>5321.2778019999996</v>
      </c>
      <c r="BE184" s="6">
        <v>11.316227704618999</v>
      </c>
      <c r="BF184" s="6">
        <v>3.2881696347295102</v>
      </c>
      <c r="BG184" s="6">
        <v>10.9779833852142</v>
      </c>
      <c r="BH184" s="6">
        <v>7940.8158485000004</v>
      </c>
      <c r="BI184" s="6">
        <v>9.7336329576873606</v>
      </c>
      <c r="BJ184" s="6">
        <v>4.9068570594459198</v>
      </c>
      <c r="BK184" s="6">
        <v>10.452110599821401</v>
      </c>
    </row>
    <row r="185" spans="1:63" x14ac:dyDescent="0.25">
      <c r="A185" s="6" t="s">
        <v>180</v>
      </c>
      <c r="B185" s="6" t="s">
        <v>181</v>
      </c>
      <c r="C185" s="6" t="s">
        <v>9</v>
      </c>
      <c r="D185" s="6">
        <v>11681.394372299999</v>
      </c>
      <c r="E185" s="6">
        <v>8.8821416373859492</v>
      </c>
      <c r="F185" s="6">
        <v>7.1020770460371399</v>
      </c>
      <c r="G185" s="6">
        <v>7.5453076862899904</v>
      </c>
      <c r="H185" s="6">
        <v>11445.6870361</v>
      </c>
      <c r="I185" s="6">
        <v>8.7241477265140794</v>
      </c>
      <c r="J185" s="6">
        <v>6.95877123778721</v>
      </c>
      <c r="K185" s="6">
        <v>7.8865636993117896</v>
      </c>
      <c r="L185" s="6">
        <v>14168.9185929</v>
      </c>
      <c r="M185" s="6">
        <v>8.7494803262171494</v>
      </c>
      <c r="N185" s="6">
        <v>8.6144468972320691</v>
      </c>
      <c r="O185" s="6">
        <v>7.5712649233043603</v>
      </c>
      <c r="P185" s="6">
        <v>13027.199445800001</v>
      </c>
      <c r="Q185" s="6">
        <v>8.4884284557371092</v>
      </c>
      <c r="R185" s="6">
        <v>7.9203022524054401</v>
      </c>
      <c r="S185" s="6">
        <v>7.8587556969638701</v>
      </c>
      <c r="T185" s="6">
        <v>15824.800554199999</v>
      </c>
      <c r="U185" s="6">
        <v>6.3635012821066503</v>
      </c>
      <c r="V185" s="6">
        <v>9.6211932575965999</v>
      </c>
      <c r="W185" s="6">
        <v>5.23658496524863</v>
      </c>
      <c r="X185" s="6">
        <v>17488.160473100001</v>
      </c>
      <c r="Y185" s="6">
        <v>8.4693623170058103</v>
      </c>
      <c r="Z185" s="6">
        <v>10.6324860812796</v>
      </c>
      <c r="AA185" s="6">
        <v>7.7563098380170503</v>
      </c>
      <c r="AB185" s="6">
        <v>14055.3010643</v>
      </c>
      <c r="AC185" s="6">
        <v>7.4790789969451801</v>
      </c>
      <c r="AD185" s="6">
        <v>8.5453694895031695</v>
      </c>
      <c r="AE185" s="6">
        <v>7.1184184296183899</v>
      </c>
      <c r="AF185" s="6">
        <v>14737.3383901</v>
      </c>
      <c r="AG185" s="6">
        <v>7.57243533330226</v>
      </c>
      <c r="AH185" s="6">
        <v>8.9600358796381503</v>
      </c>
      <c r="AI185" s="6">
        <v>7.4242625984052202</v>
      </c>
      <c r="AJ185" s="6">
        <v>10056.4623448</v>
      </c>
      <c r="AK185" s="6">
        <v>9.3795953233416896</v>
      </c>
      <c r="AL185" s="6">
        <v>6.1141476870862999</v>
      </c>
      <c r="AM185" s="6">
        <v>9.1443502204805593</v>
      </c>
      <c r="AN185" s="6">
        <v>9123.6809606000006</v>
      </c>
      <c r="AO185" s="6">
        <v>8.1657847767881098</v>
      </c>
      <c r="AP185" s="6">
        <v>5.5470334328662103</v>
      </c>
      <c r="AQ185" s="6">
        <v>7.7056199226941899</v>
      </c>
      <c r="AR185" s="6">
        <v>8242.0567666000006</v>
      </c>
      <c r="AS185" s="6">
        <v>11.840417970292499</v>
      </c>
      <c r="AT185" s="6">
        <v>5.0110218274121703</v>
      </c>
      <c r="AU185" s="6">
        <v>11.233888255338501</v>
      </c>
      <c r="AV185" s="6">
        <v>8605.8211398000003</v>
      </c>
      <c r="AW185" s="6">
        <v>8.8888233486507993</v>
      </c>
      <c r="AX185" s="6">
        <v>5.2321840040095102</v>
      </c>
      <c r="AY185" s="6">
        <v>8.9133622192325692</v>
      </c>
      <c r="AZ185" s="6">
        <v>6624.1541647000004</v>
      </c>
      <c r="BA185" s="6">
        <v>10.964135121507599</v>
      </c>
      <c r="BB185" s="6">
        <v>4.0273662324153001</v>
      </c>
      <c r="BC185" s="6">
        <v>11.3423314825635</v>
      </c>
      <c r="BD185" s="6">
        <v>3713.5888481000002</v>
      </c>
      <c r="BE185" s="6">
        <v>13.734835769059099</v>
      </c>
      <c r="BF185" s="6">
        <v>2.2577950265125399</v>
      </c>
      <c r="BG185" s="6">
        <v>13.9955636702391</v>
      </c>
      <c r="BH185" s="6">
        <v>5684.0003084999998</v>
      </c>
      <c r="BI185" s="6">
        <v>12.7215777969315</v>
      </c>
      <c r="BJ185" s="6">
        <v>3.4557696482186002</v>
      </c>
      <c r="BK185" s="6">
        <v>12.842210008833799</v>
      </c>
    </row>
    <row r="186" spans="1:63" x14ac:dyDescent="0.25">
      <c r="A186" s="6" t="s">
        <v>182</v>
      </c>
      <c r="B186" s="6" t="s">
        <v>183</v>
      </c>
      <c r="C186" s="6" t="s">
        <v>9</v>
      </c>
      <c r="D186" s="6">
        <v>8295.7784955999996</v>
      </c>
      <c r="E186" s="6">
        <v>8.4624506309613707</v>
      </c>
      <c r="F186" s="6">
        <v>8.18713521128889</v>
      </c>
      <c r="G186" s="6">
        <v>7.0912996194284599</v>
      </c>
      <c r="H186" s="6">
        <v>8461.0482491999992</v>
      </c>
      <c r="I186" s="6">
        <v>6.3400480359403097</v>
      </c>
      <c r="J186" s="6">
        <v>8.3502405569508102</v>
      </c>
      <c r="K186" s="6">
        <v>5.1838522985560003</v>
      </c>
      <c r="L186" s="6">
        <v>8415.1732554999999</v>
      </c>
      <c r="M186" s="6">
        <v>7.4679577622169697</v>
      </c>
      <c r="N186" s="6">
        <v>8.3049663519514692</v>
      </c>
      <c r="O186" s="6">
        <v>6.2593492983003003</v>
      </c>
      <c r="P186" s="6">
        <v>8419.5563655999995</v>
      </c>
      <c r="Q186" s="6">
        <v>6.9508135709549599</v>
      </c>
      <c r="R186" s="6">
        <v>8.3092920599068698</v>
      </c>
      <c r="S186" s="6">
        <v>5.78070883820362</v>
      </c>
      <c r="T186" s="6">
        <v>9488.4436346000002</v>
      </c>
      <c r="U186" s="6">
        <v>5.9514771944386098</v>
      </c>
      <c r="V186" s="6">
        <v>9.3641809532843698</v>
      </c>
      <c r="W186" s="6">
        <v>5.2415113710487198</v>
      </c>
      <c r="X186" s="6">
        <v>10548.795292700001</v>
      </c>
      <c r="Y186" s="6">
        <v>7.7833907960174198</v>
      </c>
      <c r="Z186" s="6">
        <v>10.410646019942501</v>
      </c>
      <c r="AA186" s="6">
        <v>6.6714191226845996</v>
      </c>
      <c r="AB186" s="6">
        <v>9614.4123885000008</v>
      </c>
      <c r="AC186" s="6">
        <v>7.4623183670773301</v>
      </c>
      <c r="AD186" s="6">
        <v>9.4884999935195804</v>
      </c>
      <c r="AE186" s="6">
        <v>6.30493911083295</v>
      </c>
      <c r="AF186" s="6">
        <v>6374.0826161000005</v>
      </c>
      <c r="AG186" s="6">
        <v>7.9153571625870196</v>
      </c>
      <c r="AH186" s="6">
        <v>6.2906062708418897</v>
      </c>
      <c r="AI186" s="6">
        <v>7.6824818165356499</v>
      </c>
      <c r="AJ186" s="6">
        <v>5790.7731543999998</v>
      </c>
      <c r="AK186" s="6">
        <v>8.0971783696157793</v>
      </c>
      <c r="AL186" s="6">
        <v>5.7149359542471396</v>
      </c>
      <c r="AM186" s="6">
        <v>7.7644947232896904</v>
      </c>
      <c r="AN186" s="6">
        <v>4715.6632010000003</v>
      </c>
      <c r="AO186" s="6">
        <v>7.4025493916835003</v>
      </c>
      <c r="AP186" s="6">
        <v>4.6539058700715703</v>
      </c>
      <c r="AQ186" s="6">
        <v>7.7399637403937698</v>
      </c>
      <c r="AR186" s="6">
        <v>6030.2733478</v>
      </c>
      <c r="AS186" s="6">
        <v>8.6193963862410197</v>
      </c>
      <c r="AT186" s="6">
        <v>5.9512996020392803</v>
      </c>
      <c r="AU186" s="6">
        <v>8.9355530986779392</v>
      </c>
      <c r="AV186" s="6">
        <v>4391.0573682000004</v>
      </c>
      <c r="AW186" s="6">
        <v>10.214668725315899</v>
      </c>
      <c r="AX186" s="6">
        <v>4.3335511444823798</v>
      </c>
      <c r="AY186" s="6">
        <v>9.6554327696015694</v>
      </c>
      <c r="AZ186" s="6">
        <v>4123.1545697000001</v>
      </c>
      <c r="BA186" s="6">
        <v>10.1791104530959</v>
      </c>
      <c r="BB186" s="6">
        <v>4.0691568581636801</v>
      </c>
      <c r="BC186" s="6">
        <v>9.8080649693790392</v>
      </c>
      <c r="BD186" s="6">
        <v>3198.2770157</v>
      </c>
      <c r="BE186" s="6">
        <v>10.0209575760431</v>
      </c>
      <c r="BF186" s="6">
        <v>3.1563916978474702</v>
      </c>
      <c r="BG186" s="6">
        <v>10.502997162193299</v>
      </c>
      <c r="BH186" s="6">
        <v>3460.5110460999999</v>
      </c>
      <c r="BI186" s="6">
        <v>10.933669229133001</v>
      </c>
      <c r="BJ186" s="6">
        <v>3.4151914554621099</v>
      </c>
      <c r="BK186" s="6">
        <v>10.6528374487366</v>
      </c>
    </row>
    <row r="187" spans="1:63" x14ac:dyDescent="0.25">
      <c r="A187" s="6" t="s">
        <v>184</v>
      </c>
      <c r="B187" s="6" t="s">
        <v>185</v>
      </c>
      <c r="C187" s="6" t="s">
        <v>9</v>
      </c>
      <c r="D187" s="6">
        <v>19690.400827699999</v>
      </c>
      <c r="E187" s="6">
        <v>7.9070654729567798</v>
      </c>
      <c r="F187" s="6">
        <v>6.6274884813829802</v>
      </c>
      <c r="G187" s="6">
        <v>7.5668123024742204</v>
      </c>
      <c r="H187" s="6">
        <v>21253.387117400001</v>
      </c>
      <c r="I187" s="6">
        <v>8.2277436054482394</v>
      </c>
      <c r="J187" s="6">
        <v>7.1535658183650703</v>
      </c>
      <c r="K187" s="6">
        <v>7.9244941784545997</v>
      </c>
      <c r="L187" s="6">
        <v>22575.212052300001</v>
      </c>
      <c r="M187" s="6">
        <v>7.4300293752521602</v>
      </c>
      <c r="N187" s="6">
        <v>7.5984719229747197</v>
      </c>
      <c r="O187" s="6">
        <v>6.56565524378252</v>
      </c>
      <c r="P187" s="6">
        <v>23810.911207599998</v>
      </c>
      <c r="Q187" s="6">
        <v>7.3980117235671603</v>
      </c>
      <c r="R187" s="6">
        <v>8.0143894042828894</v>
      </c>
      <c r="S187" s="6">
        <v>6.5357081078205397</v>
      </c>
      <c r="T187" s="6">
        <v>28635.0887926</v>
      </c>
      <c r="U187" s="6">
        <v>7.37985721468426</v>
      </c>
      <c r="V187" s="6">
        <v>9.6381339718264698</v>
      </c>
      <c r="W187" s="6">
        <v>6.4242459864397796</v>
      </c>
      <c r="X187" s="6">
        <v>30740.7390428</v>
      </c>
      <c r="Y187" s="6">
        <v>7.23316713757107</v>
      </c>
      <c r="Z187" s="6">
        <v>10.3468637179162</v>
      </c>
      <c r="AA187" s="6">
        <v>6.2779245221180302</v>
      </c>
      <c r="AB187" s="6">
        <v>23704.070168800001</v>
      </c>
      <c r="AC187" s="6">
        <v>7.6413140859058801</v>
      </c>
      <c r="AD187" s="6">
        <v>7.9784283408092698</v>
      </c>
      <c r="AE187" s="6">
        <v>7.7225053206384402</v>
      </c>
      <c r="AF187" s="6">
        <v>21361.822553800001</v>
      </c>
      <c r="AG187" s="6">
        <v>7.8941989917250996</v>
      </c>
      <c r="AH187" s="6">
        <v>7.1900635317434496</v>
      </c>
      <c r="AI187" s="6">
        <v>7.8082957442478698</v>
      </c>
      <c r="AJ187" s="6">
        <v>22813.722880199999</v>
      </c>
      <c r="AK187" s="6">
        <v>7.1510854826565504</v>
      </c>
      <c r="AL187" s="6">
        <v>7.6787510284345002</v>
      </c>
      <c r="AM187" s="6">
        <v>6.8641151169677901</v>
      </c>
      <c r="AN187" s="6">
        <v>18140.330405199998</v>
      </c>
      <c r="AO187" s="6">
        <v>9.3165852573909103</v>
      </c>
      <c r="AP187" s="6">
        <v>6.1057584282294002</v>
      </c>
      <c r="AQ187" s="6">
        <v>8.8921366709903005</v>
      </c>
      <c r="AR187" s="6">
        <v>21079.314948300002</v>
      </c>
      <c r="AS187" s="6">
        <v>9.7139052018385392</v>
      </c>
      <c r="AT187" s="6">
        <v>7.0949757822487598</v>
      </c>
      <c r="AU187" s="6">
        <v>8.9336458326182608</v>
      </c>
      <c r="AV187" s="6">
        <v>12852.2120696</v>
      </c>
      <c r="AW187" s="6">
        <v>8.4360900856467502</v>
      </c>
      <c r="AX187" s="6">
        <v>4.3258584828673996</v>
      </c>
      <c r="AY187" s="6">
        <v>8.98808333981742</v>
      </c>
      <c r="AZ187" s="6">
        <v>11840.006150900001</v>
      </c>
      <c r="BA187" s="6">
        <v>10.1498590520662</v>
      </c>
      <c r="BB187" s="6">
        <v>3.9851654149266702</v>
      </c>
      <c r="BC187" s="6">
        <v>9.8874088371601392</v>
      </c>
      <c r="BD187" s="6">
        <v>8217.9518418000007</v>
      </c>
      <c r="BE187" s="6">
        <v>12.093820890156801</v>
      </c>
      <c r="BF187" s="6">
        <v>2.7660371999878399</v>
      </c>
      <c r="BG187" s="6">
        <v>11.789585354555699</v>
      </c>
      <c r="BH187" s="6">
        <v>10386.829937099999</v>
      </c>
      <c r="BI187" s="6">
        <v>10.064525711286199</v>
      </c>
      <c r="BJ187" s="6">
        <v>3.4960484740043301</v>
      </c>
      <c r="BK187" s="6">
        <v>10.5891715956721</v>
      </c>
    </row>
    <row r="188" spans="1:63" x14ac:dyDescent="0.25">
      <c r="A188" s="6" t="s">
        <v>186</v>
      </c>
      <c r="B188" s="6" t="s">
        <v>187</v>
      </c>
      <c r="C188" s="6" t="s">
        <v>9</v>
      </c>
      <c r="D188" s="6">
        <v>2288.5474640000002</v>
      </c>
      <c r="E188" s="6">
        <v>14.549877503738999</v>
      </c>
      <c r="F188" s="6">
        <v>2.7384796747504501</v>
      </c>
      <c r="G188" s="6">
        <v>13.782621632662099</v>
      </c>
      <c r="H188" s="6">
        <v>3709.4823946000001</v>
      </c>
      <c r="I188" s="6">
        <v>10.83653478508</v>
      </c>
      <c r="J188" s="6">
        <v>4.4387727592512602</v>
      </c>
      <c r="K188" s="6">
        <v>10.3184024960791</v>
      </c>
      <c r="L188" s="6">
        <v>4648.9701395000002</v>
      </c>
      <c r="M188" s="6">
        <v>9.5342347979254001</v>
      </c>
      <c r="N188" s="6">
        <v>5.5629653462771902</v>
      </c>
      <c r="O188" s="6">
        <v>8.8539721258178101</v>
      </c>
      <c r="P188" s="6">
        <v>5270.5040478999999</v>
      </c>
      <c r="Q188" s="6">
        <v>10.025695402128299</v>
      </c>
      <c r="R188" s="6">
        <v>6.3066938474753602</v>
      </c>
      <c r="S188" s="6">
        <v>8.9927284448304796</v>
      </c>
      <c r="T188" s="6">
        <v>6385.4959521999999</v>
      </c>
      <c r="U188" s="6">
        <v>8.0547358374819495</v>
      </c>
      <c r="V188" s="6">
        <v>7.6408950014685004</v>
      </c>
      <c r="W188" s="6">
        <v>7.3275538302844101</v>
      </c>
      <c r="X188" s="6">
        <v>6753.7117228999996</v>
      </c>
      <c r="Y188" s="6">
        <v>7.6992518358292203</v>
      </c>
      <c r="Z188" s="6">
        <v>8.0815026007629793</v>
      </c>
      <c r="AA188" s="6">
        <v>7.4334625046578102</v>
      </c>
      <c r="AB188" s="6">
        <v>7835.0627922000003</v>
      </c>
      <c r="AC188" s="6">
        <v>7.2519026775561297</v>
      </c>
      <c r="AD188" s="6">
        <v>9.3754490760403293</v>
      </c>
      <c r="AE188" s="6">
        <v>7.31794016763748</v>
      </c>
      <c r="AF188" s="6">
        <v>6118.1812068999998</v>
      </c>
      <c r="AG188" s="6">
        <v>9.3876023742141292</v>
      </c>
      <c r="AH188" s="6">
        <v>7.3210257357965203</v>
      </c>
      <c r="AI188" s="6">
        <v>8.6163417649885705</v>
      </c>
      <c r="AJ188" s="6">
        <v>5437.8935734999995</v>
      </c>
      <c r="AK188" s="6">
        <v>8.0973221599642304</v>
      </c>
      <c r="AL188" s="6">
        <v>6.5069924302369104</v>
      </c>
      <c r="AM188" s="6">
        <v>7.8904057957982996</v>
      </c>
      <c r="AN188" s="6">
        <v>5330.3511345999996</v>
      </c>
      <c r="AO188" s="6">
        <v>8.8010062507350408</v>
      </c>
      <c r="AP188" s="6">
        <v>6.3783069702526101</v>
      </c>
      <c r="AQ188" s="6">
        <v>8.3283685012056701</v>
      </c>
      <c r="AR188" s="6">
        <v>7168.7995621</v>
      </c>
      <c r="AS188" s="6">
        <v>7.5178885281558099</v>
      </c>
      <c r="AT188" s="6">
        <v>8.5781973946295302</v>
      </c>
      <c r="AU188" s="6">
        <v>7.4683511252349</v>
      </c>
      <c r="AV188" s="6">
        <v>6460.8259185999996</v>
      </c>
      <c r="AW188" s="6">
        <v>7.9144785810623901</v>
      </c>
      <c r="AX188" s="6">
        <v>7.73103496366332</v>
      </c>
      <c r="AY188" s="6">
        <v>7.9776180993856496</v>
      </c>
      <c r="AZ188" s="6">
        <v>5854.6172898000004</v>
      </c>
      <c r="BA188" s="6">
        <v>8.2685285621864306</v>
      </c>
      <c r="BB188" s="6">
        <v>7.0056447173428102</v>
      </c>
      <c r="BC188" s="6">
        <v>8.1282694631223293</v>
      </c>
      <c r="BD188" s="6">
        <v>3625.3745388000002</v>
      </c>
      <c r="BE188" s="6">
        <v>10.279623200971701</v>
      </c>
      <c r="BF188" s="6">
        <v>4.3381291601044998</v>
      </c>
      <c r="BG188" s="6">
        <v>10.3562673527017</v>
      </c>
      <c r="BH188" s="6">
        <v>6682.1822554999999</v>
      </c>
      <c r="BI188" s="6">
        <v>7.5338130749602099</v>
      </c>
      <c r="BJ188" s="6">
        <v>7.9959103219477301</v>
      </c>
      <c r="BK188" s="6">
        <v>7.4804024067787402</v>
      </c>
    </row>
    <row r="189" spans="1:63" x14ac:dyDescent="0.25">
      <c r="A189" s="6" t="s">
        <v>188</v>
      </c>
      <c r="B189" s="6" t="s">
        <v>189</v>
      </c>
      <c r="C189" s="6" t="s">
        <v>9</v>
      </c>
      <c r="D189" s="6">
        <v>5786.8948276000001</v>
      </c>
      <c r="E189" s="6">
        <v>14.8688553449837</v>
      </c>
      <c r="F189" s="6">
        <v>3.4547388317803498</v>
      </c>
      <c r="G189" s="6">
        <v>13.1279212239495</v>
      </c>
      <c r="H189" s="6">
        <v>9434.6579253</v>
      </c>
      <c r="I189" s="6">
        <v>9.8946166887679894</v>
      </c>
      <c r="J189" s="6">
        <v>5.6324298384762601</v>
      </c>
      <c r="K189" s="6">
        <v>8.6723960563962894</v>
      </c>
      <c r="L189" s="6">
        <v>11436.447246899999</v>
      </c>
      <c r="M189" s="6">
        <v>11.6531974023959</v>
      </c>
      <c r="N189" s="6">
        <v>6.8274851329653199</v>
      </c>
      <c r="O189" s="6">
        <v>9.4343869725057701</v>
      </c>
      <c r="P189" s="6">
        <v>11266.6892481</v>
      </c>
      <c r="Q189" s="6">
        <v>9.9556593518790901</v>
      </c>
      <c r="R189" s="6">
        <v>6.7261407042291097</v>
      </c>
      <c r="S189" s="6">
        <v>8.6401476402969504</v>
      </c>
      <c r="T189" s="6">
        <v>12809.310752400001</v>
      </c>
      <c r="U189" s="6">
        <v>8.4636676936453803</v>
      </c>
      <c r="V189" s="6">
        <v>7.6470757777726703</v>
      </c>
      <c r="W189" s="6">
        <v>7.6454723443333004</v>
      </c>
      <c r="X189" s="6">
        <v>13715.792503299999</v>
      </c>
      <c r="Y189" s="6">
        <v>10.7898238640384</v>
      </c>
      <c r="Z189" s="6">
        <v>8.1882395276646402</v>
      </c>
      <c r="AA189" s="6">
        <v>9.8428055362422597</v>
      </c>
      <c r="AB189" s="6">
        <v>14075.435190300001</v>
      </c>
      <c r="AC189" s="6">
        <v>8.2566797639097995</v>
      </c>
      <c r="AD189" s="6">
        <v>8.4029438887010404</v>
      </c>
      <c r="AE189" s="6">
        <v>7.6366458407015099</v>
      </c>
      <c r="AF189" s="6">
        <v>15051.2451891</v>
      </c>
      <c r="AG189" s="6">
        <v>8.1518084174657996</v>
      </c>
      <c r="AH189" s="6">
        <v>8.9854961547653005</v>
      </c>
      <c r="AI189" s="6">
        <v>7.5516640278016904</v>
      </c>
      <c r="AJ189" s="6">
        <v>14352.4256489</v>
      </c>
      <c r="AK189" s="6">
        <v>8.8613975509582499</v>
      </c>
      <c r="AL189" s="6">
        <v>8.5683054032725696</v>
      </c>
      <c r="AM189" s="6">
        <v>8.3509709319872201</v>
      </c>
      <c r="AN189" s="6">
        <v>11347.5527516</v>
      </c>
      <c r="AO189" s="6">
        <v>8.8761571078815802</v>
      </c>
      <c r="AP189" s="6">
        <v>6.7744156934829096</v>
      </c>
      <c r="AQ189" s="6">
        <v>8.4517267577710502</v>
      </c>
      <c r="AR189" s="6">
        <v>11876.548716699999</v>
      </c>
      <c r="AS189" s="6">
        <v>9.3867398392935293</v>
      </c>
      <c r="AT189" s="6">
        <v>7.0902228676119101</v>
      </c>
      <c r="AU189" s="6">
        <v>9.5295354326707606</v>
      </c>
      <c r="AV189" s="6">
        <v>9469.0118583999993</v>
      </c>
      <c r="AW189" s="6">
        <v>8.3266825331007599</v>
      </c>
      <c r="AX189" s="6">
        <v>5.6529389146286197</v>
      </c>
      <c r="AY189" s="6">
        <v>8.5179391915179892</v>
      </c>
      <c r="AZ189" s="6">
        <v>7963.5185047000004</v>
      </c>
      <c r="BA189" s="6">
        <v>9.4881915179467597</v>
      </c>
      <c r="BB189" s="6">
        <v>4.7541691071649401</v>
      </c>
      <c r="BC189" s="6">
        <v>9.9488542910444302</v>
      </c>
      <c r="BD189" s="6">
        <v>6506.7263165000004</v>
      </c>
      <c r="BE189" s="6">
        <v>12.632035419929</v>
      </c>
      <c r="BF189" s="6">
        <v>3.8844735809208499</v>
      </c>
      <c r="BG189" s="6">
        <v>12.936800498203599</v>
      </c>
      <c r="BH189" s="6">
        <v>12413.7433213</v>
      </c>
      <c r="BI189" s="6">
        <v>9.4530784132760797</v>
      </c>
      <c r="BJ189" s="6">
        <v>7.4109245765635103</v>
      </c>
      <c r="BK189" s="6">
        <v>9.8946907182772108</v>
      </c>
    </row>
    <row r="190" spans="1:63" x14ac:dyDescent="0.25">
      <c r="A190" s="6" t="s">
        <v>190</v>
      </c>
      <c r="B190" s="6" t="s">
        <v>191</v>
      </c>
      <c r="C190" s="6" t="s">
        <v>9</v>
      </c>
      <c r="D190" s="6">
        <v>8590.5345500999993</v>
      </c>
      <c r="E190" s="6">
        <v>10.908171799408001</v>
      </c>
      <c r="F190" s="6">
        <v>6.0657764275254902</v>
      </c>
      <c r="G190" s="6">
        <v>9.9176476168047891</v>
      </c>
      <c r="H190" s="6">
        <v>10507.0699446</v>
      </c>
      <c r="I190" s="6">
        <v>7.4639951635611501</v>
      </c>
      <c r="J190" s="6">
        <v>7.4190420654992097</v>
      </c>
      <c r="K190" s="6">
        <v>7.0646754551937097</v>
      </c>
      <c r="L190" s="6">
        <v>9102.3955059</v>
      </c>
      <c r="M190" s="6">
        <v>9.0511456257110599</v>
      </c>
      <c r="N190" s="6">
        <v>6.4272014473254702</v>
      </c>
      <c r="O190" s="6">
        <v>7.9795228268387701</v>
      </c>
      <c r="P190" s="6">
        <v>10856.2567836</v>
      </c>
      <c r="Q190" s="6">
        <v>8.2319806077740605</v>
      </c>
      <c r="R190" s="6">
        <v>7.6656028917732497</v>
      </c>
      <c r="S190" s="6">
        <v>7.25497095213428</v>
      </c>
      <c r="T190" s="6">
        <v>13858.7432152</v>
      </c>
      <c r="U190" s="6">
        <v>8.6566283637087391</v>
      </c>
      <c r="V190" s="6">
        <v>9.7856585547299098</v>
      </c>
      <c r="W190" s="6">
        <v>7.6857812256665801</v>
      </c>
      <c r="X190" s="6">
        <v>14068.7817615</v>
      </c>
      <c r="Y190" s="6">
        <v>8.0194971975076701</v>
      </c>
      <c r="Z190" s="6">
        <v>9.9339667718249007</v>
      </c>
      <c r="AA190" s="6">
        <v>7.2664455914339001</v>
      </c>
      <c r="AB190" s="6">
        <v>12473.104585999999</v>
      </c>
      <c r="AC190" s="6">
        <v>7.9343780836877897</v>
      </c>
      <c r="AD190" s="6">
        <v>8.8072591216035701</v>
      </c>
      <c r="AE190" s="6">
        <v>7.8599962906010603</v>
      </c>
      <c r="AF190" s="6">
        <v>10789.8560884</v>
      </c>
      <c r="AG190" s="6">
        <v>8.5754765582529604</v>
      </c>
      <c r="AH190" s="6">
        <v>7.6187173610339798</v>
      </c>
      <c r="AI190" s="6">
        <v>7.9533685325372403</v>
      </c>
      <c r="AJ190" s="6">
        <v>10587.187430399999</v>
      </c>
      <c r="AK190" s="6">
        <v>9.3755716088104695</v>
      </c>
      <c r="AL190" s="6">
        <v>7.4756130220519204</v>
      </c>
      <c r="AM190" s="6">
        <v>8.6241543893056498</v>
      </c>
      <c r="AN190" s="6">
        <v>8473.7829297000008</v>
      </c>
      <c r="AO190" s="6">
        <v>10.60359332861</v>
      </c>
      <c r="AP190" s="6">
        <v>5.9833381086097601</v>
      </c>
      <c r="AQ190" s="6">
        <v>9.9966385095436703</v>
      </c>
      <c r="AR190" s="6">
        <v>10699.2872061</v>
      </c>
      <c r="AS190" s="6">
        <v>9.1008694670693995</v>
      </c>
      <c r="AT190" s="6">
        <v>7.5547666734348802</v>
      </c>
      <c r="AU190" s="6">
        <v>8.8973200907160592</v>
      </c>
      <c r="AV190" s="6">
        <v>6959.6555620999998</v>
      </c>
      <c r="AW190" s="6">
        <v>9.2362369395236303</v>
      </c>
      <c r="AX190" s="6">
        <v>4.9142127775728897</v>
      </c>
      <c r="AY190" s="6">
        <v>9.3680990016310108</v>
      </c>
      <c r="AZ190" s="6">
        <v>5418.6213471000001</v>
      </c>
      <c r="BA190" s="6">
        <v>10.1319389253495</v>
      </c>
      <c r="BB190" s="6">
        <v>3.82608852164421</v>
      </c>
      <c r="BC190" s="6">
        <v>10.5368399055853</v>
      </c>
      <c r="BD190" s="6">
        <v>4219.0369352999996</v>
      </c>
      <c r="BE190" s="6">
        <v>12.451490519321</v>
      </c>
      <c r="BF190" s="6">
        <v>2.9790619710276598</v>
      </c>
      <c r="BG190" s="6">
        <v>13.0905519642975</v>
      </c>
      <c r="BH190" s="6">
        <v>5018.6861564000001</v>
      </c>
      <c r="BI190" s="6">
        <v>11.233368063467999</v>
      </c>
      <c r="BJ190" s="6">
        <v>3.5436942843428998</v>
      </c>
      <c r="BK190" s="6">
        <v>11.4595411065226</v>
      </c>
    </row>
    <row r="191" spans="1:63" x14ac:dyDescent="0.25">
      <c r="A191" s="6" t="s">
        <v>192</v>
      </c>
      <c r="B191" s="6" t="s">
        <v>193</v>
      </c>
      <c r="C191" s="6" t="s">
        <v>9</v>
      </c>
      <c r="D191" s="6">
        <v>6252.8039273000004</v>
      </c>
      <c r="E191" s="6">
        <v>10.5497913780003</v>
      </c>
      <c r="F191" s="6">
        <v>4.5634084926082004</v>
      </c>
      <c r="G191" s="6">
        <v>9.6010045671102695</v>
      </c>
      <c r="H191" s="6">
        <v>7959.9920568999996</v>
      </c>
      <c r="I191" s="6">
        <v>9.6941492670239402</v>
      </c>
      <c r="J191" s="6">
        <v>5.8093450195929099</v>
      </c>
      <c r="K191" s="6">
        <v>8.6086217457343306</v>
      </c>
      <c r="L191" s="6">
        <v>9017.2040166999996</v>
      </c>
      <c r="M191" s="6">
        <v>8.6811541499653799</v>
      </c>
      <c r="N191" s="6">
        <v>6.5809172761247998</v>
      </c>
      <c r="O191" s="6">
        <v>7.4658983391723002</v>
      </c>
      <c r="P191" s="6">
        <v>7790.2322170999996</v>
      </c>
      <c r="Q191" s="6">
        <v>8.4072929669908891</v>
      </c>
      <c r="R191" s="6">
        <v>5.6854512427122996</v>
      </c>
      <c r="S191" s="6">
        <v>7.8462769342494703</v>
      </c>
      <c r="T191" s="6">
        <v>13055.7677836</v>
      </c>
      <c r="U191" s="6">
        <v>7.1294966717897896</v>
      </c>
      <c r="V191" s="6">
        <v>9.5283335722518405</v>
      </c>
      <c r="W191" s="6">
        <v>6.0937585861345296</v>
      </c>
      <c r="X191" s="6">
        <v>13507.830716799999</v>
      </c>
      <c r="Y191" s="6">
        <v>6.7672235862556596</v>
      </c>
      <c r="Z191" s="6">
        <v>9.8582572117172305</v>
      </c>
      <c r="AA191" s="6">
        <v>6.2889839176524003</v>
      </c>
      <c r="AB191" s="6">
        <v>11108.4290208</v>
      </c>
      <c r="AC191" s="6">
        <v>7.5278130137589896</v>
      </c>
      <c r="AD191" s="6">
        <v>8.1071308044266992</v>
      </c>
      <c r="AE191" s="6">
        <v>7.3084514497647799</v>
      </c>
      <c r="AF191" s="6">
        <v>9619.9129603000001</v>
      </c>
      <c r="AG191" s="6">
        <v>8.3134570437867801</v>
      </c>
      <c r="AH191" s="6">
        <v>7.0207850768384503</v>
      </c>
      <c r="AI191" s="6">
        <v>7.9945721189421199</v>
      </c>
      <c r="AJ191" s="6">
        <v>9960.0183773000008</v>
      </c>
      <c r="AK191" s="6">
        <v>8.3351497609691503</v>
      </c>
      <c r="AL191" s="6">
        <v>7.2690001122633703</v>
      </c>
      <c r="AM191" s="6">
        <v>7.8390901885746596</v>
      </c>
      <c r="AN191" s="6">
        <v>9458.5092050000003</v>
      </c>
      <c r="AO191" s="6">
        <v>7.7798563715425999</v>
      </c>
      <c r="AP191" s="6">
        <v>6.9029897203490096</v>
      </c>
      <c r="AQ191" s="6">
        <v>7.7310717144311996</v>
      </c>
      <c r="AR191" s="6">
        <v>9252.7732832000002</v>
      </c>
      <c r="AS191" s="6">
        <v>7.6896871409626302</v>
      </c>
      <c r="AT191" s="6">
        <v>6.7528399533496701</v>
      </c>
      <c r="AU191" s="6">
        <v>7.7058605958026503</v>
      </c>
      <c r="AV191" s="6">
        <v>7492.9769576999997</v>
      </c>
      <c r="AW191" s="6">
        <v>9.7566680554472907</v>
      </c>
      <c r="AX191" s="6">
        <v>5.4685090211121796</v>
      </c>
      <c r="AY191" s="6">
        <v>9.6108317980164006</v>
      </c>
      <c r="AZ191" s="6">
        <v>6550.4042780999998</v>
      </c>
      <c r="BA191" s="6">
        <v>10.3317200666894</v>
      </c>
      <c r="BB191" s="6">
        <v>4.78060256810359</v>
      </c>
      <c r="BC191" s="6">
        <v>10.425176512372399</v>
      </c>
      <c r="BD191" s="6">
        <v>5570.1881993999996</v>
      </c>
      <c r="BE191" s="6">
        <v>11.1718595706719</v>
      </c>
      <c r="BF191" s="6">
        <v>4.0652232870420502</v>
      </c>
      <c r="BG191" s="6">
        <v>11.0408605134984</v>
      </c>
      <c r="BH191" s="6">
        <v>10423.430565299999</v>
      </c>
      <c r="BI191" s="6">
        <v>8.0670404946482197</v>
      </c>
      <c r="BJ191" s="6">
        <v>7.6072066415076902</v>
      </c>
      <c r="BK191" s="6">
        <v>8.1079379681206891</v>
      </c>
    </row>
    <row r="192" spans="1:63" x14ac:dyDescent="0.25">
      <c r="A192" s="6" t="s">
        <v>194</v>
      </c>
      <c r="B192" s="6" t="s">
        <v>195</v>
      </c>
      <c r="C192" s="6" t="s">
        <v>9</v>
      </c>
      <c r="D192" s="6">
        <v>2438.7717757</v>
      </c>
      <c r="E192" s="6">
        <v>9.1521012861605797</v>
      </c>
      <c r="F192" s="6">
        <v>7.0484733401530404</v>
      </c>
      <c r="G192" s="6">
        <v>7.9435694616159003</v>
      </c>
      <c r="H192" s="6">
        <v>2392.1863836000002</v>
      </c>
      <c r="I192" s="6">
        <v>6.8744014613220896</v>
      </c>
      <c r="J192" s="6">
        <v>6.9138334785927302</v>
      </c>
      <c r="K192" s="6">
        <v>6.2599760751776596</v>
      </c>
      <c r="L192" s="6">
        <v>2261.0418399999999</v>
      </c>
      <c r="M192" s="6">
        <v>10.182245456904401</v>
      </c>
      <c r="N192" s="6">
        <v>6.5348030057614599</v>
      </c>
      <c r="O192" s="6">
        <v>8.8844985620462094</v>
      </c>
      <c r="P192" s="6">
        <v>2373.8844918999998</v>
      </c>
      <c r="Q192" s="6">
        <v>8.5881470812515097</v>
      </c>
      <c r="R192" s="6">
        <v>6.8609378378414396</v>
      </c>
      <c r="S192" s="6">
        <v>6.8792977943075702</v>
      </c>
      <c r="T192" s="6">
        <v>3416.1155091999999</v>
      </c>
      <c r="U192" s="6">
        <v>9.0972384322887692</v>
      </c>
      <c r="V192" s="6">
        <v>9.8731662115321601</v>
      </c>
      <c r="W192" s="6">
        <v>6.6932843747351001</v>
      </c>
      <c r="X192" s="6">
        <v>3571.0227540999999</v>
      </c>
      <c r="Y192" s="6">
        <v>7.1319763273724304</v>
      </c>
      <c r="Z192" s="6">
        <v>10.320875011819901</v>
      </c>
      <c r="AA192" s="6">
        <v>6.08835350565609</v>
      </c>
      <c r="AB192" s="6">
        <v>3283.7882934999998</v>
      </c>
      <c r="AC192" s="6">
        <v>7.1756308072155104</v>
      </c>
      <c r="AD192" s="6">
        <v>9.49071761124425</v>
      </c>
      <c r="AE192" s="6">
        <v>5.8982441076746897</v>
      </c>
      <c r="AF192" s="6">
        <v>2415.8578670000002</v>
      </c>
      <c r="AG192" s="6">
        <v>6.99110252956336</v>
      </c>
      <c r="AH192" s="6">
        <v>6.9822481705000499</v>
      </c>
      <c r="AI192" s="6">
        <v>7.0731491608508996</v>
      </c>
      <c r="AJ192" s="6">
        <v>2233.5197618000002</v>
      </c>
      <c r="AK192" s="6">
        <v>8.9133714638491597</v>
      </c>
      <c r="AL192" s="6">
        <v>6.4552594271489703</v>
      </c>
      <c r="AM192" s="6">
        <v>8.0621057490873191</v>
      </c>
      <c r="AN192" s="6">
        <v>2218.9574096000001</v>
      </c>
      <c r="AO192" s="6">
        <v>7.8904821714185998</v>
      </c>
      <c r="AP192" s="6">
        <v>6.4131717040277101</v>
      </c>
      <c r="AQ192" s="6">
        <v>7.4197959305007704</v>
      </c>
      <c r="AR192" s="6">
        <v>2301.8539132000001</v>
      </c>
      <c r="AS192" s="6">
        <v>9.2557284337567296</v>
      </c>
      <c r="AT192" s="6">
        <v>6.6527569745472501</v>
      </c>
      <c r="AU192" s="6">
        <v>8.0977648238850595</v>
      </c>
      <c r="AV192" s="6">
        <v>1714.6266167000001</v>
      </c>
      <c r="AW192" s="6">
        <v>8.3938043692748003</v>
      </c>
      <c r="AX192" s="6">
        <v>4.9555682563440602</v>
      </c>
      <c r="AY192" s="6">
        <v>9.3164496616331895</v>
      </c>
      <c r="AZ192" s="6">
        <v>1363.5027525</v>
      </c>
      <c r="BA192" s="6">
        <v>9.9008793119602903</v>
      </c>
      <c r="BB192" s="6">
        <v>3.9407594002776301</v>
      </c>
      <c r="BC192" s="6">
        <v>10.2807329130887</v>
      </c>
      <c r="BD192" s="6">
        <v>1014.3604714000001</v>
      </c>
      <c r="BE192" s="6">
        <v>13.072791969767501</v>
      </c>
      <c r="BF192" s="6">
        <v>2.93167766299731</v>
      </c>
      <c r="BG192" s="6">
        <v>13.532560900394699</v>
      </c>
      <c r="BH192" s="6">
        <v>1600.5101599</v>
      </c>
      <c r="BI192" s="6">
        <v>10.693190647823201</v>
      </c>
      <c r="BJ192" s="6">
        <v>4.6257519072120603</v>
      </c>
      <c r="BK192" s="6">
        <v>11.6368855700607</v>
      </c>
    </row>
    <row r="193" spans="1:63" x14ac:dyDescent="0.25">
      <c r="A193" s="6" t="s">
        <v>196</v>
      </c>
      <c r="B193" s="6" t="s">
        <v>197</v>
      </c>
      <c r="C193" s="6" t="s">
        <v>9</v>
      </c>
      <c r="D193" s="6">
        <v>3507.6521201</v>
      </c>
      <c r="E193" s="6">
        <v>11.487072219970701</v>
      </c>
      <c r="F193" s="6">
        <v>5.5245576137934203</v>
      </c>
      <c r="G193" s="6">
        <v>9.7658173523687299</v>
      </c>
      <c r="H193" s="6">
        <v>4071.7226882</v>
      </c>
      <c r="I193" s="6">
        <v>9.3581332450892791</v>
      </c>
      <c r="J193" s="6">
        <v>6.4129696469755499</v>
      </c>
      <c r="K193" s="6">
        <v>7.9736649065788496</v>
      </c>
      <c r="L193" s="6">
        <v>4402.6251917999998</v>
      </c>
      <c r="M193" s="6">
        <v>9.7316109070950301</v>
      </c>
      <c r="N193" s="6">
        <v>6.9341416113249004</v>
      </c>
      <c r="O193" s="6">
        <v>8.1069515887503805</v>
      </c>
      <c r="P193" s="6">
        <v>4983.4378385999998</v>
      </c>
      <c r="Q193" s="6">
        <v>9.5640941242059707</v>
      </c>
      <c r="R193" s="6">
        <v>7.8489224448287001</v>
      </c>
      <c r="S193" s="6">
        <v>7.9665106033510904</v>
      </c>
      <c r="T193" s="6">
        <v>5824.5621607000003</v>
      </c>
      <c r="U193" s="6">
        <v>9.3991928896706103</v>
      </c>
      <c r="V193" s="6">
        <v>9.1736945769271205</v>
      </c>
      <c r="W193" s="6">
        <v>8.1899368426774899</v>
      </c>
      <c r="X193" s="6">
        <v>5968.3312199000002</v>
      </c>
      <c r="Y193" s="6">
        <v>8.8303190000165799</v>
      </c>
      <c r="Z193" s="6">
        <v>9.40013107160682</v>
      </c>
      <c r="AA193" s="6">
        <v>8.0827326703263207</v>
      </c>
      <c r="AB193" s="6">
        <v>5363.3591726000004</v>
      </c>
      <c r="AC193" s="6">
        <v>7.9163927215642298</v>
      </c>
      <c r="AD193" s="6">
        <v>8.4472991442638907</v>
      </c>
      <c r="AE193" s="6">
        <v>7.2015290466134099</v>
      </c>
      <c r="AF193" s="6">
        <v>5722.3504547000002</v>
      </c>
      <c r="AG193" s="6">
        <v>8.1760348534375797</v>
      </c>
      <c r="AH193" s="6">
        <v>9.0127109789912296</v>
      </c>
      <c r="AI193" s="6">
        <v>7.6828910666167198</v>
      </c>
      <c r="AJ193" s="6">
        <v>5100.2295258000004</v>
      </c>
      <c r="AK193" s="6">
        <v>8.9444056612698795</v>
      </c>
      <c r="AL193" s="6">
        <v>8.0328695361183993</v>
      </c>
      <c r="AM193" s="6">
        <v>8.2867168483202498</v>
      </c>
      <c r="AN193" s="6">
        <v>4374.2417658000004</v>
      </c>
      <c r="AO193" s="6">
        <v>8.6074998239245009</v>
      </c>
      <c r="AP193" s="6">
        <v>6.88943767067033</v>
      </c>
      <c r="AQ193" s="6">
        <v>8.6209577318600399</v>
      </c>
      <c r="AR193" s="6">
        <v>5130.4878609999996</v>
      </c>
      <c r="AS193" s="6">
        <v>8.8467462741771694</v>
      </c>
      <c r="AT193" s="6">
        <v>8.0805264617159995</v>
      </c>
      <c r="AU193" s="6">
        <v>9.3974164691510005</v>
      </c>
      <c r="AV193" s="6">
        <v>3032.3877723999999</v>
      </c>
      <c r="AW193" s="6">
        <v>10.1804526292629</v>
      </c>
      <c r="AX193" s="6">
        <v>4.77601551761322</v>
      </c>
      <c r="AY193" s="6">
        <v>9.8004188419273408</v>
      </c>
      <c r="AZ193" s="6">
        <v>2372.4327622000001</v>
      </c>
      <c r="BA193" s="6">
        <v>11.39258895513</v>
      </c>
      <c r="BB193" s="6">
        <v>3.7365853371033002</v>
      </c>
      <c r="BC193" s="6">
        <v>11.8701185168495</v>
      </c>
      <c r="BD193" s="6">
        <v>1558.1142649000001</v>
      </c>
      <c r="BE193" s="6">
        <v>12.4860421006412</v>
      </c>
      <c r="BF193" s="6">
        <v>2.45403242128471</v>
      </c>
      <c r="BG193" s="6">
        <v>13.197481389569401</v>
      </c>
      <c r="BH193" s="6">
        <v>2080.0652003999999</v>
      </c>
      <c r="BI193" s="6">
        <v>12.6312817657758</v>
      </c>
      <c r="BJ193" s="6">
        <v>3.27610596678241</v>
      </c>
      <c r="BK193" s="6">
        <v>12.6751394839676</v>
      </c>
    </row>
    <row r="194" spans="1:63" x14ac:dyDescent="0.25">
      <c r="A194" s="6" t="s">
        <v>198</v>
      </c>
      <c r="B194" s="6" t="s">
        <v>199</v>
      </c>
      <c r="C194" s="6" t="s">
        <v>9</v>
      </c>
      <c r="D194" s="6">
        <v>1479.2512463</v>
      </c>
      <c r="E194" s="6">
        <v>9.8895917275908207</v>
      </c>
      <c r="F194" s="6">
        <v>4.9493149309002504</v>
      </c>
      <c r="G194" s="6">
        <v>9.6145674350971504</v>
      </c>
      <c r="H194" s="6">
        <v>2012.5130428</v>
      </c>
      <c r="I194" s="6">
        <v>9.4317097862406101</v>
      </c>
      <c r="J194" s="6">
        <v>6.7335152674540799</v>
      </c>
      <c r="K194" s="6">
        <v>8.5847366809388195</v>
      </c>
      <c r="L194" s="6">
        <v>2488.2357093999999</v>
      </c>
      <c r="M194" s="6">
        <v>8.4216797838943709</v>
      </c>
      <c r="N194" s="6">
        <v>8.3251997785608296</v>
      </c>
      <c r="O194" s="6">
        <v>7.30214714040667</v>
      </c>
      <c r="P194" s="6">
        <v>2184.6310475999999</v>
      </c>
      <c r="Q194" s="6">
        <v>8.8290965621489406</v>
      </c>
      <c r="R194" s="6">
        <v>7.3093918896060996</v>
      </c>
      <c r="S194" s="6">
        <v>8.2689859295916808</v>
      </c>
      <c r="T194" s="6">
        <v>2309.3689522999998</v>
      </c>
      <c r="U194" s="6">
        <v>8.05580057871477</v>
      </c>
      <c r="V194" s="6">
        <v>7.7267430162149902</v>
      </c>
      <c r="W194" s="6">
        <v>7.9283553752589997</v>
      </c>
      <c r="X194" s="6">
        <v>2863.2710742999998</v>
      </c>
      <c r="Y194" s="6">
        <v>7.8454614392631603</v>
      </c>
      <c r="Z194" s="6">
        <v>9.5800022576920494</v>
      </c>
      <c r="AA194" s="6">
        <v>7.5693270504686501</v>
      </c>
      <c r="AB194" s="6">
        <v>2767.1805187999998</v>
      </c>
      <c r="AC194" s="6">
        <v>7.8614156770116796</v>
      </c>
      <c r="AD194" s="6">
        <v>9.2585001313668496</v>
      </c>
      <c r="AE194" s="6">
        <v>7.9792413348193199</v>
      </c>
      <c r="AF194" s="6">
        <v>2870.7699501000002</v>
      </c>
      <c r="AG194" s="6">
        <v>8.8072633493505403</v>
      </c>
      <c r="AH194" s="6">
        <v>9.6050921794039592</v>
      </c>
      <c r="AI194" s="6">
        <v>8.6642938783936305</v>
      </c>
      <c r="AJ194" s="6">
        <v>2846.7378567999999</v>
      </c>
      <c r="AK194" s="6">
        <v>7.06162825717551</v>
      </c>
      <c r="AL194" s="6">
        <v>9.52468501497669</v>
      </c>
      <c r="AM194" s="6">
        <v>7.1390655924427397</v>
      </c>
      <c r="AN194" s="6">
        <v>2110.6878007</v>
      </c>
      <c r="AO194" s="6">
        <v>10.3002889608651</v>
      </c>
      <c r="AP194" s="6">
        <v>7.0619907690481103</v>
      </c>
      <c r="AQ194" s="6">
        <v>9.7578085164300497</v>
      </c>
      <c r="AR194" s="6">
        <v>1971.3527953</v>
      </c>
      <c r="AS194" s="6">
        <v>9.2753880492936496</v>
      </c>
      <c r="AT194" s="6">
        <v>6.59580030657719</v>
      </c>
      <c r="AU194" s="6">
        <v>8.9274747698745394</v>
      </c>
      <c r="AV194" s="6">
        <v>1383.9145902</v>
      </c>
      <c r="AW194" s="6">
        <v>10.723436754637699</v>
      </c>
      <c r="AX194" s="6">
        <v>4.6303352195915304</v>
      </c>
      <c r="AY194" s="6">
        <v>10.4863332458606</v>
      </c>
      <c r="AZ194" s="6">
        <v>1064.6577126</v>
      </c>
      <c r="BA194" s="6">
        <v>12.2705557076512</v>
      </c>
      <c r="BB194" s="6">
        <v>3.5621577649160501</v>
      </c>
      <c r="BC194" s="6">
        <v>12.084912348863901</v>
      </c>
      <c r="BD194" s="6">
        <v>768.35896070000001</v>
      </c>
      <c r="BE194" s="6">
        <v>13.459820541092</v>
      </c>
      <c r="BF194" s="6">
        <v>2.57079416765438</v>
      </c>
      <c r="BG194" s="6">
        <v>14.027436656450501</v>
      </c>
      <c r="BH194" s="6">
        <v>767.06873710000002</v>
      </c>
      <c r="BI194" s="6">
        <v>13.426350831048699</v>
      </c>
      <c r="BJ194" s="6">
        <v>2.5664773060369499</v>
      </c>
      <c r="BK194" s="6">
        <v>13.3433838361199</v>
      </c>
    </row>
    <row r="195" spans="1:63" x14ac:dyDescent="0.25">
      <c r="A195" s="6" t="s">
        <v>200</v>
      </c>
      <c r="B195" s="6" t="s">
        <v>201</v>
      </c>
      <c r="C195" s="6" t="s">
        <v>9</v>
      </c>
      <c r="D195" s="6">
        <v>7126.8154783</v>
      </c>
      <c r="E195" s="6">
        <v>8.7241898992293994</v>
      </c>
      <c r="F195" s="6">
        <v>5.4256855865288998</v>
      </c>
      <c r="G195" s="6">
        <v>8.4336104036300394</v>
      </c>
      <c r="H195" s="6">
        <v>8828.7802993999994</v>
      </c>
      <c r="I195" s="6">
        <v>8.4387572384795195</v>
      </c>
      <c r="J195" s="6">
        <v>6.7214011872398398</v>
      </c>
      <c r="K195" s="6">
        <v>8.0865374284784508</v>
      </c>
      <c r="L195" s="6">
        <v>10011.4042226</v>
      </c>
      <c r="M195" s="6">
        <v>9.1629410870835901</v>
      </c>
      <c r="N195" s="6">
        <v>7.6217395773564096</v>
      </c>
      <c r="O195" s="6">
        <v>8.7003962184176498</v>
      </c>
      <c r="P195" s="6">
        <v>9889.7090838999993</v>
      </c>
      <c r="Q195" s="6">
        <v>8.7785821889076292</v>
      </c>
      <c r="R195" s="6">
        <v>7.5290923687952098</v>
      </c>
      <c r="S195" s="6">
        <v>7.7966547990423498</v>
      </c>
      <c r="T195" s="6">
        <v>12362.290916800001</v>
      </c>
      <c r="U195" s="6">
        <v>7.5352627322506196</v>
      </c>
      <c r="V195" s="6">
        <v>9.4114831298759007</v>
      </c>
      <c r="W195" s="6">
        <v>6.6079280631691404</v>
      </c>
      <c r="X195" s="6">
        <v>11741.9570692</v>
      </c>
      <c r="Y195" s="6">
        <v>7.5917713494666303</v>
      </c>
      <c r="Z195" s="6">
        <v>8.9392194061962993</v>
      </c>
      <c r="AA195" s="6">
        <v>7.0169305172603398</v>
      </c>
      <c r="AB195" s="6">
        <v>12106.4817836</v>
      </c>
      <c r="AC195" s="6">
        <v>8.7282247085580096</v>
      </c>
      <c r="AD195" s="6">
        <v>9.2167341664529303</v>
      </c>
      <c r="AE195" s="6">
        <v>9.2493648767604597</v>
      </c>
      <c r="AF195" s="6">
        <v>9975.4096417000001</v>
      </c>
      <c r="AG195" s="6">
        <v>9.0132651841073805</v>
      </c>
      <c r="AH195" s="6">
        <v>7.5943366960306697</v>
      </c>
      <c r="AI195" s="6">
        <v>9.4236339837150602</v>
      </c>
      <c r="AJ195" s="6">
        <v>11539.842279500001</v>
      </c>
      <c r="AK195" s="6">
        <v>7.8273036741975401</v>
      </c>
      <c r="AL195" s="6">
        <v>8.7853482550996294</v>
      </c>
      <c r="AM195" s="6">
        <v>7.2194288277607699</v>
      </c>
      <c r="AN195" s="6">
        <v>10045.3549628</v>
      </c>
      <c r="AO195" s="6">
        <v>9.7379850458492605</v>
      </c>
      <c r="AP195" s="6">
        <v>7.64758647100982</v>
      </c>
      <c r="AQ195" s="6">
        <v>9.0472131016310904</v>
      </c>
      <c r="AR195" s="6">
        <v>10153.225007200001</v>
      </c>
      <c r="AS195" s="6">
        <v>8.1871617000654204</v>
      </c>
      <c r="AT195" s="6">
        <v>7.7297085558177399</v>
      </c>
      <c r="AU195" s="6">
        <v>7.7688920307339799</v>
      </c>
      <c r="AV195" s="6">
        <v>5797.9107123000003</v>
      </c>
      <c r="AW195" s="6">
        <v>10.5211267691732</v>
      </c>
      <c r="AX195" s="6">
        <v>4.4139827500081896</v>
      </c>
      <c r="AY195" s="6">
        <v>10.2889643883742</v>
      </c>
      <c r="AZ195" s="6">
        <v>4725.4141638000001</v>
      </c>
      <c r="BA195" s="6">
        <v>12.671882567379599</v>
      </c>
      <c r="BB195" s="6">
        <v>3.5974849632314201</v>
      </c>
      <c r="BC195" s="6">
        <v>12.828980766365101</v>
      </c>
      <c r="BD195" s="6">
        <v>3239.4953642999999</v>
      </c>
      <c r="BE195" s="6">
        <v>17.316675091504401</v>
      </c>
      <c r="BF195" s="6">
        <v>2.4662464405353601</v>
      </c>
      <c r="BG195" s="6">
        <v>17.2787705434319</v>
      </c>
      <c r="BH195" s="6">
        <v>3809.1797606</v>
      </c>
      <c r="BI195" s="6">
        <v>12.8602294336428</v>
      </c>
      <c r="BJ195" s="6">
        <v>2.8999504458216898</v>
      </c>
      <c r="BK195" s="6">
        <v>13.400167368601901</v>
      </c>
    </row>
    <row r="196" spans="1:63" x14ac:dyDescent="0.25">
      <c r="A196" s="6" t="s">
        <v>202</v>
      </c>
      <c r="B196" s="6" t="s">
        <v>203</v>
      </c>
      <c r="C196" s="6" t="s">
        <v>9</v>
      </c>
      <c r="D196" s="6">
        <v>3998.4430616</v>
      </c>
      <c r="E196" s="6">
        <v>7.8834301053653997</v>
      </c>
      <c r="F196" s="6">
        <v>7.0815278352069804</v>
      </c>
      <c r="G196" s="6">
        <v>6.7794317268132103</v>
      </c>
      <c r="H196" s="6">
        <v>4149.7923696999997</v>
      </c>
      <c r="I196" s="6">
        <v>8.5564861403169594</v>
      </c>
      <c r="J196" s="6">
        <v>7.3495782542419796</v>
      </c>
      <c r="K196" s="6">
        <v>7.5678871191557304</v>
      </c>
      <c r="L196" s="6">
        <v>4872.7645682000002</v>
      </c>
      <c r="M196" s="6">
        <v>7.8383260592615001</v>
      </c>
      <c r="N196" s="6">
        <v>8.6300135809138201</v>
      </c>
      <c r="O196" s="6">
        <v>6.9197851805519299</v>
      </c>
      <c r="P196" s="6">
        <v>4706.1383777000001</v>
      </c>
      <c r="Q196" s="6">
        <v>8.1778919723924197</v>
      </c>
      <c r="R196" s="6">
        <v>8.3349067135852994</v>
      </c>
      <c r="S196" s="6">
        <v>7.3799268272107197</v>
      </c>
      <c r="T196" s="6">
        <v>5697.8616228000001</v>
      </c>
      <c r="U196" s="6">
        <v>6.8237732457077502</v>
      </c>
      <c r="V196" s="6">
        <v>10.091319311389601</v>
      </c>
      <c r="W196" s="6">
        <v>6.0558676905725699</v>
      </c>
      <c r="X196" s="6">
        <v>6018.6999979000002</v>
      </c>
      <c r="Y196" s="6">
        <v>7.6395836444474901</v>
      </c>
      <c r="Z196" s="6">
        <v>10.6595469562179</v>
      </c>
      <c r="AA196" s="6">
        <v>6.8698887169819196</v>
      </c>
      <c r="AB196" s="6">
        <v>4273.0283509000001</v>
      </c>
      <c r="AC196" s="6">
        <v>8.1078406666594507</v>
      </c>
      <c r="AD196" s="6">
        <v>7.5678379662654001</v>
      </c>
      <c r="AE196" s="6">
        <v>7.5196152724832501</v>
      </c>
      <c r="AF196" s="6">
        <v>4507.2362378999997</v>
      </c>
      <c r="AG196" s="6">
        <v>8.9149045214153801</v>
      </c>
      <c r="AH196" s="6">
        <v>7.9826368380922297</v>
      </c>
      <c r="AI196" s="6">
        <v>8.5723253326445903</v>
      </c>
      <c r="AJ196" s="6">
        <v>3280.7319895000001</v>
      </c>
      <c r="AK196" s="6">
        <v>9.7223567893439604</v>
      </c>
      <c r="AL196" s="6">
        <v>5.8104103386185502</v>
      </c>
      <c r="AM196" s="6">
        <v>9.4673457220189494</v>
      </c>
      <c r="AN196" s="6">
        <v>3397.5136972999999</v>
      </c>
      <c r="AO196" s="6">
        <v>8.3656092641256201</v>
      </c>
      <c r="AP196" s="6">
        <v>6.0172390721250801</v>
      </c>
      <c r="AQ196" s="6">
        <v>8.0670811722392699</v>
      </c>
      <c r="AR196" s="6">
        <v>3989.7897277000002</v>
      </c>
      <c r="AS196" s="6">
        <v>7.0602930049188499</v>
      </c>
      <c r="AT196" s="6">
        <v>7.0662021637053201</v>
      </c>
      <c r="AU196" s="6">
        <v>7.4100272863110002</v>
      </c>
      <c r="AV196" s="6">
        <v>2321.1259258</v>
      </c>
      <c r="AW196" s="6">
        <v>9.0068839787020796</v>
      </c>
      <c r="AX196" s="6">
        <v>4.1108795597043901</v>
      </c>
      <c r="AY196" s="6">
        <v>9.2669004052612394</v>
      </c>
      <c r="AZ196" s="6">
        <v>2651.1060794999999</v>
      </c>
      <c r="BA196" s="6">
        <v>9.0366188911478194</v>
      </c>
      <c r="BB196" s="6">
        <v>4.6952979464344899</v>
      </c>
      <c r="BC196" s="6">
        <v>9.5113438707967806</v>
      </c>
      <c r="BD196" s="6">
        <v>1127.4899459999999</v>
      </c>
      <c r="BE196" s="6">
        <v>13.185016234223699</v>
      </c>
      <c r="BF196" s="6">
        <v>1.9968651081203701</v>
      </c>
      <c r="BG196" s="6">
        <v>13.9324145694235</v>
      </c>
      <c r="BH196" s="6">
        <v>1471.2780476</v>
      </c>
      <c r="BI196" s="6">
        <v>11.0375317515271</v>
      </c>
      <c r="BJ196" s="6">
        <v>2.60573835537856</v>
      </c>
      <c r="BK196" s="6">
        <v>12.016212430025099</v>
      </c>
    </row>
    <row r="197" spans="1:63" x14ac:dyDescent="0.25">
      <c r="A197" s="6" t="s">
        <v>204</v>
      </c>
      <c r="B197" s="6" t="s">
        <v>205</v>
      </c>
      <c r="C197" s="6" t="s">
        <v>9</v>
      </c>
      <c r="D197" s="6">
        <v>3586.7873149000002</v>
      </c>
      <c r="E197" s="6">
        <v>11.053608229011701</v>
      </c>
      <c r="F197" s="6">
        <v>5.7359229111167798</v>
      </c>
      <c r="G197" s="6">
        <v>9.3185423519471708</v>
      </c>
      <c r="H197" s="6">
        <v>4038.9260380999999</v>
      </c>
      <c r="I197" s="6">
        <v>9.1954409388320197</v>
      </c>
      <c r="J197" s="6">
        <v>6.4589746657141296</v>
      </c>
      <c r="K197" s="6">
        <v>7.8837804381225496</v>
      </c>
      <c r="L197" s="6">
        <v>5017.2866481000001</v>
      </c>
      <c r="M197" s="6">
        <v>8.1790618991736501</v>
      </c>
      <c r="N197" s="6">
        <v>8.0235505787940706</v>
      </c>
      <c r="O197" s="6">
        <v>7.4775326264707802</v>
      </c>
      <c r="P197" s="6">
        <v>4544.2111602000004</v>
      </c>
      <c r="Q197" s="6">
        <v>9.4478555642064901</v>
      </c>
      <c r="R197" s="6">
        <v>7.2670171432984603</v>
      </c>
      <c r="S197" s="6">
        <v>8.5168596813119208</v>
      </c>
      <c r="T197" s="6">
        <v>5664.7888402999997</v>
      </c>
      <c r="U197" s="6">
        <v>7.9947612712572802</v>
      </c>
      <c r="V197" s="6">
        <v>9.0590239239265706</v>
      </c>
      <c r="W197" s="6">
        <v>6.9688117778283898</v>
      </c>
      <c r="X197" s="6">
        <v>6188.2161641000002</v>
      </c>
      <c r="Y197" s="6">
        <v>8.0254081977259606</v>
      </c>
      <c r="Z197" s="6">
        <v>9.8960790697437808</v>
      </c>
      <c r="AA197" s="6">
        <v>7.3526881694243</v>
      </c>
      <c r="AB197" s="6">
        <v>5083.1495335</v>
      </c>
      <c r="AC197" s="6">
        <v>8.7541218486697101</v>
      </c>
      <c r="AD197" s="6">
        <v>8.1288772681655708</v>
      </c>
      <c r="AE197" s="6">
        <v>8.3608079896706204</v>
      </c>
      <c r="AF197" s="6">
        <v>4258.8477432</v>
      </c>
      <c r="AG197" s="6">
        <v>8.67192722615642</v>
      </c>
      <c r="AH197" s="6">
        <v>6.81066932619615</v>
      </c>
      <c r="AI197" s="6">
        <v>8.0812289921885405</v>
      </c>
      <c r="AJ197" s="6">
        <v>4542.7057027999999</v>
      </c>
      <c r="AK197" s="6">
        <v>8.4555148785916607</v>
      </c>
      <c r="AL197" s="6">
        <v>7.2646096440981296</v>
      </c>
      <c r="AM197" s="6">
        <v>7.7156298412094504</v>
      </c>
      <c r="AN197" s="6">
        <v>4422.7210482</v>
      </c>
      <c r="AO197" s="6">
        <v>8.8754833618588105</v>
      </c>
      <c r="AP197" s="6">
        <v>7.0727324378741603</v>
      </c>
      <c r="AQ197" s="6">
        <v>8.2946182296646995</v>
      </c>
      <c r="AR197" s="6">
        <v>3668.3598105999999</v>
      </c>
      <c r="AS197" s="6">
        <v>8.4160912137949797</v>
      </c>
      <c r="AT197" s="6">
        <v>5.8663721142404004</v>
      </c>
      <c r="AU197" s="6">
        <v>8.0933953508788292</v>
      </c>
      <c r="AV197" s="6">
        <v>3003.0008051</v>
      </c>
      <c r="AW197" s="6">
        <v>10.0906745372593</v>
      </c>
      <c r="AX197" s="6">
        <v>4.8023424886444603</v>
      </c>
      <c r="AY197" s="6">
        <v>9.5063921995532699</v>
      </c>
      <c r="AZ197" s="6">
        <v>2345.4808459999999</v>
      </c>
      <c r="BA197" s="6">
        <v>10.863133995785599</v>
      </c>
      <c r="BB197" s="6">
        <v>3.75084891882753</v>
      </c>
      <c r="BC197" s="6">
        <v>10.9176599352813</v>
      </c>
      <c r="BD197" s="6">
        <v>2049.1906448</v>
      </c>
      <c r="BE197" s="6">
        <v>12.556575255765599</v>
      </c>
      <c r="BF197" s="6">
        <v>3.2770271936467399</v>
      </c>
      <c r="BG197" s="6">
        <v>12.713349913739799</v>
      </c>
      <c r="BH197" s="6">
        <v>4118.3277022000002</v>
      </c>
      <c r="BI197" s="6">
        <v>9.8179135666952906</v>
      </c>
      <c r="BJ197" s="6">
        <v>6.5859523157130697</v>
      </c>
      <c r="BK197" s="6">
        <v>9.7621732968412704</v>
      </c>
    </row>
    <row r="198" spans="1:63" x14ac:dyDescent="0.25">
      <c r="A198" s="6" t="s">
        <v>206</v>
      </c>
      <c r="B198" s="6" t="s">
        <v>207</v>
      </c>
      <c r="C198" s="6" t="s">
        <v>9</v>
      </c>
      <c r="D198" s="6">
        <v>9325.2047598000008</v>
      </c>
      <c r="E198" s="6">
        <v>8.4485073263542105</v>
      </c>
      <c r="F198" s="6">
        <v>6.7253276115806502</v>
      </c>
      <c r="G198" s="6">
        <v>7.4266820857410298</v>
      </c>
      <c r="H198" s="6">
        <v>10765.4660095</v>
      </c>
      <c r="I198" s="6">
        <v>7.1966281966554897</v>
      </c>
      <c r="J198" s="6">
        <v>7.76404247093188</v>
      </c>
      <c r="K198" s="6">
        <v>6.5270149976075196</v>
      </c>
      <c r="L198" s="6">
        <v>10500.329230200001</v>
      </c>
      <c r="M198" s="6">
        <v>6.5393051266454103</v>
      </c>
      <c r="N198" s="6">
        <v>7.5728261117631499</v>
      </c>
      <c r="O198" s="6">
        <v>5.9336983025007397</v>
      </c>
      <c r="P198" s="6">
        <v>12181.5206585</v>
      </c>
      <c r="Q198" s="6">
        <v>6.31516487502007</v>
      </c>
      <c r="R198" s="6">
        <v>8.7852995559753495</v>
      </c>
      <c r="S198" s="6">
        <v>6.0525350788543397</v>
      </c>
      <c r="T198" s="6">
        <v>12885.479341800001</v>
      </c>
      <c r="U198" s="6">
        <v>6.1464532983345901</v>
      </c>
      <c r="V198" s="6">
        <v>9.2929937988534004</v>
      </c>
      <c r="W198" s="6">
        <v>5.36249184296235</v>
      </c>
      <c r="X198" s="6">
        <v>14001.6571081</v>
      </c>
      <c r="Y198" s="6">
        <v>7.1306703737943504</v>
      </c>
      <c r="Z198" s="6">
        <v>10.097979999638</v>
      </c>
      <c r="AA198" s="6">
        <v>6.7341082925004301</v>
      </c>
      <c r="AB198" s="6">
        <v>11686.1525456</v>
      </c>
      <c r="AC198" s="6">
        <v>7.8313944814270098</v>
      </c>
      <c r="AD198" s="6">
        <v>8.4280406074164098</v>
      </c>
      <c r="AE198" s="6">
        <v>6.8430462029280497</v>
      </c>
      <c r="AF198" s="6">
        <v>12146.568228100001</v>
      </c>
      <c r="AG198" s="6">
        <v>8.0203040026160206</v>
      </c>
      <c r="AH198" s="6">
        <v>8.7600919008818803</v>
      </c>
      <c r="AI198" s="6">
        <v>6.8663377916680801</v>
      </c>
      <c r="AJ198" s="6">
        <v>8263.6459360999997</v>
      </c>
      <c r="AK198" s="6">
        <v>7.3546381885313599</v>
      </c>
      <c r="AL198" s="6">
        <v>5.9597325332694897</v>
      </c>
      <c r="AM198" s="6">
        <v>6.99432087746899</v>
      </c>
      <c r="AN198" s="6">
        <v>8445.6756793000004</v>
      </c>
      <c r="AO198" s="6">
        <v>7.5430992814408597</v>
      </c>
      <c r="AP198" s="6">
        <v>6.0910121876690697</v>
      </c>
      <c r="AQ198" s="6">
        <v>6.9611307226408297</v>
      </c>
      <c r="AR198" s="6">
        <v>8432.3005064999998</v>
      </c>
      <c r="AS198" s="6">
        <v>8.3579444177350304</v>
      </c>
      <c r="AT198" s="6">
        <v>6.08136602747651</v>
      </c>
      <c r="AU198" s="6">
        <v>8.0833588161595404</v>
      </c>
      <c r="AV198" s="6">
        <v>5612.0740255999999</v>
      </c>
      <c r="AW198" s="6">
        <v>9.1568973298701994</v>
      </c>
      <c r="AX198" s="6">
        <v>4.0474217322614301</v>
      </c>
      <c r="AY198" s="6">
        <v>9.1889888143661391</v>
      </c>
      <c r="AZ198" s="6">
        <v>4748.3435387999998</v>
      </c>
      <c r="BA198" s="6">
        <v>10.200532491246101</v>
      </c>
      <c r="BB198" s="6">
        <v>3.4245002370808102</v>
      </c>
      <c r="BC198" s="6">
        <v>10.6012617594901</v>
      </c>
      <c r="BD198" s="6">
        <v>3605.0812529999998</v>
      </c>
      <c r="BE198" s="6">
        <v>11.4302503180069</v>
      </c>
      <c r="BF198" s="6">
        <v>2.5999807100549601</v>
      </c>
      <c r="BG198" s="6">
        <v>11.6348490718985</v>
      </c>
      <c r="BH198" s="6">
        <v>6058.5011811000004</v>
      </c>
      <c r="BI198" s="6">
        <v>11.259222924049</v>
      </c>
      <c r="BJ198" s="6">
        <v>4.3693845151470603</v>
      </c>
      <c r="BK198" s="6">
        <v>11.659471723801699</v>
      </c>
    </row>
    <row r="199" spans="1:63" x14ac:dyDescent="0.25">
      <c r="A199" s="6" t="s">
        <v>208</v>
      </c>
      <c r="B199" s="6" t="s">
        <v>209</v>
      </c>
      <c r="C199" s="6" t="s">
        <v>9</v>
      </c>
      <c r="D199" s="6">
        <v>1485.0493385</v>
      </c>
      <c r="E199" s="6">
        <v>9.7307872972389298</v>
      </c>
      <c r="F199" s="6">
        <v>4.7438087791869599</v>
      </c>
      <c r="G199" s="6">
        <v>9.3761421851988498</v>
      </c>
      <c r="H199" s="6">
        <v>1990.5559281000001</v>
      </c>
      <c r="I199" s="6">
        <v>8.9888492454891207</v>
      </c>
      <c r="J199" s="6">
        <v>6.35858785454315</v>
      </c>
      <c r="K199" s="6">
        <v>8.4109947213807406</v>
      </c>
      <c r="L199" s="6">
        <v>2837.3947342000001</v>
      </c>
      <c r="M199" s="6">
        <v>6.1394663403096699</v>
      </c>
      <c r="N199" s="6">
        <v>9.0637110169769795</v>
      </c>
      <c r="O199" s="6">
        <v>5.5181184790911901</v>
      </c>
      <c r="P199" s="6">
        <v>2934.1548182000001</v>
      </c>
      <c r="Q199" s="6">
        <v>8.0279093495124094</v>
      </c>
      <c r="R199" s="6">
        <v>9.3727992903791897</v>
      </c>
      <c r="S199" s="6">
        <v>6.9611268128195896</v>
      </c>
      <c r="T199" s="6">
        <v>3024.8451816000002</v>
      </c>
      <c r="U199" s="6">
        <v>7.4019860381389702</v>
      </c>
      <c r="V199" s="6">
        <v>9.6624985824708105</v>
      </c>
      <c r="W199" s="6">
        <v>6.8457735803942903</v>
      </c>
      <c r="X199" s="6">
        <v>2848.6395682000002</v>
      </c>
      <c r="Y199" s="6">
        <v>6.4773500159510302</v>
      </c>
      <c r="Z199" s="6">
        <v>9.0996312661342103</v>
      </c>
      <c r="AA199" s="6">
        <v>6.7299631201263601</v>
      </c>
      <c r="AB199" s="6">
        <v>2037.7313696000001</v>
      </c>
      <c r="AC199" s="6">
        <v>7.4908730700759598</v>
      </c>
      <c r="AD199" s="6">
        <v>6.5092840420353202</v>
      </c>
      <c r="AE199" s="6">
        <v>8.0947781463187791</v>
      </c>
      <c r="AF199" s="6">
        <v>2140.0652200999998</v>
      </c>
      <c r="AG199" s="6">
        <v>9.0359194032305599</v>
      </c>
      <c r="AH199" s="6">
        <v>6.8361770319343904</v>
      </c>
      <c r="AI199" s="6">
        <v>8.9058601465522997</v>
      </c>
      <c r="AJ199" s="6">
        <v>2620.0265462000002</v>
      </c>
      <c r="AK199" s="6">
        <v>7.9033701323333201</v>
      </c>
      <c r="AL199" s="6">
        <v>8.3693548822562995</v>
      </c>
      <c r="AM199" s="6">
        <v>7.4157592001107204</v>
      </c>
      <c r="AN199" s="6">
        <v>2630.4928794000002</v>
      </c>
      <c r="AO199" s="6">
        <v>8.9899229445172892</v>
      </c>
      <c r="AP199" s="6">
        <v>8.4027883056671406</v>
      </c>
      <c r="AQ199" s="6">
        <v>8.3295700640105697</v>
      </c>
      <c r="AR199" s="6">
        <v>2670.0444189</v>
      </c>
      <c r="AS199" s="6">
        <v>7.6779764728743398</v>
      </c>
      <c r="AT199" s="6">
        <v>8.5291308691404595</v>
      </c>
      <c r="AU199" s="6">
        <v>7.3607479433603604</v>
      </c>
      <c r="AV199" s="6">
        <v>1552.9739605</v>
      </c>
      <c r="AW199" s="6">
        <v>8.3578077332475598</v>
      </c>
      <c r="AX199" s="6">
        <v>4.9607856901978904</v>
      </c>
      <c r="AY199" s="6">
        <v>8.6008636893646795</v>
      </c>
      <c r="AZ199" s="6">
        <v>883.62754700000005</v>
      </c>
      <c r="BA199" s="6">
        <v>11.983966736408201</v>
      </c>
      <c r="BB199" s="6">
        <v>2.8226403031322902</v>
      </c>
      <c r="BC199" s="6">
        <v>12.315269936516801</v>
      </c>
      <c r="BD199" s="6">
        <v>716.92577989999995</v>
      </c>
      <c r="BE199" s="6">
        <v>14.6426637526662</v>
      </c>
      <c r="BF199" s="6">
        <v>2.2901318633293899</v>
      </c>
      <c r="BG199" s="6">
        <v>14.3896309935446</v>
      </c>
      <c r="BH199" s="6">
        <v>932.47271330000001</v>
      </c>
      <c r="BI199" s="6">
        <v>10.474693550742099</v>
      </c>
      <c r="BJ199" s="6">
        <v>2.9786702226155199</v>
      </c>
      <c r="BK199" s="6">
        <v>10.9221906209998</v>
      </c>
    </row>
    <row r="200" spans="1:63" x14ac:dyDescent="0.25">
      <c r="A200" s="6" t="s">
        <v>210</v>
      </c>
      <c r="B200" s="6" t="s">
        <v>211</v>
      </c>
      <c r="C200" s="6" t="s">
        <v>9</v>
      </c>
      <c r="D200" s="6">
        <v>13025.006373599999</v>
      </c>
      <c r="E200" s="6">
        <v>8.7569624335912195</v>
      </c>
      <c r="F200" s="6">
        <v>6.53960986961473</v>
      </c>
      <c r="G200" s="6">
        <v>7.1310513116871599</v>
      </c>
      <c r="H200" s="6">
        <v>14319.7073114</v>
      </c>
      <c r="I200" s="6">
        <v>8.0423502826452005</v>
      </c>
      <c r="J200" s="6">
        <v>7.1896547746366197</v>
      </c>
      <c r="K200" s="6">
        <v>7.3099961170511998</v>
      </c>
      <c r="L200" s="6">
        <v>17254.286316000002</v>
      </c>
      <c r="M200" s="6">
        <v>7.6089113573337297</v>
      </c>
      <c r="N200" s="6">
        <v>8.66305150636828</v>
      </c>
      <c r="O200" s="6">
        <v>6.7525801692859</v>
      </c>
      <c r="P200" s="6">
        <v>16085.2968955</v>
      </c>
      <c r="Q200" s="6">
        <v>8.4836737615855409</v>
      </c>
      <c r="R200" s="6">
        <v>8.0761239815363695</v>
      </c>
      <c r="S200" s="6">
        <v>7.3795444363447196</v>
      </c>
      <c r="T200" s="6">
        <v>18486.703104600001</v>
      </c>
      <c r="U200" s="6">
        <v>7.8948842413833198</v>
      </c>
      <c r="V200" s="6">
        <v>9.28182471561162</v>
      </c>
      <c r="W200" s="6">
        <v>6.7697606625467301</v>
      </c>
      <c r="X200" s="6">
        <v>20364.8698248</v>
      </c>
      <c r="Y200" s="6">
        <v>8.2238124657430802</v>
      </c>
      <c r="Z200" s="6">
        <v>10.2248167777957</v>
      </c>
      <c r="AA200" s="6">
        <v>6.9063262447836404</v>
      </c>
      <c r="AB200" s="6">
        <v>19479.107571799999</v>
      </c>
      <c r="AC200" s="6">
        <v>7.40523287783624</v>
      </c>
      <c r="AD200" s="6">
        <v>9.7800922682099198</v>
      </c>
      <c r="AE200" s="6">
        <v>6.8168566075931603</v>
      </c>
      <c r="AF200" s="6">
        <v>14654.589854899999</v>
      </c>
      <c r="AG200" s="6">
        <v>7.4850231291718599</v>
      </c>
      <c r="AH200" s="6">
        <v>7.3577929792422703</v>
      </c>
      <c r="AI200" s="6">
        <v>7.0680107452744796</v>
      </c>
      <c r="AJ200" s="6">
        <v>11585.6633382</v>
      </c>
      <c r="AK200" s="6">
        <v>8.5205854987137606</v>
      </c>
      <c r="AL200" s="6">
        <v>5.8169428973250703</v>
      </c>
      <c r="AM200" s="6">
        <v>8.8919221606129994</v>
      </c>
      <c r="AN200" s="6">
        <v>11940.946612399999</v>
      </c>
      <c r="AO200" s="6">
        <v>8.8951903891772801</v>
      </c>
      <c r="AP200" s="6">
        <v>5.9953239237771196</v>
      </c>
      <c r="AQ200" s="6">
        <v>8.5934221367344303</v>
      </c>
      <c r="AR200" s="6">
        <v>11435.822800600001</v>
      </c>
      <c r="AS200" s="6">
        <v>10.1315775451147</v>
      </c>
      <c r="AT200" s="6">
        <v>5.7417107914472902</v>
      </c>
      <c r="AU200" s="6">
        <v>8.7711729051566696</v>
      </c>
      <c r="AV200" s="6">
        <v>8131.1684831000002</v>
      </c>
      <c r="AW200" s="6">
        <v>9.6134129491714102</v>
      </c>
      <c r="AX200" s="6">
        <v>4.0825062298133803</v>
      </c>
      <c r="AY200" s="6">
        <v>9.9409200569646199</v>
      </c>
      <c r="AZ200" s="6">
        <v>9365.6401239000006</v>
      </c>
      <c r="BA200" s="6">
        <v>8.46904921323374</v>
      </c>
      <c r="BB200" s="6">
        <v>4.7023111415635999</v>
      </c>
      <c r="BC200" s="6">
        <v>9.7510092369751291</v>
      </c>
      <c r="BD200" s="6">
        <v>5644.1029934999997</v>
      </c>
      <c r="BE200" s="6">
        <v>13.146963716406599</v>
      </c>
      <c r="BF200" s="6">
        <v>2.8337975877099701</v>
      </c>
      <c r="BG200" s="6">
        <v>13.4092804275395</v>
      </c>
      <c r="BH200" s="6">
        <v>7398.0883985999999</v>
      </c>
      <c r="BI200" s="6">
        <v>10.257417460691199</v>
      </c>
      <c r="BJ200" s="6">
        <v>3.7144405553480602</v>
      </c>
      <c r="BK200" s="6">
        <v>10.3964780988803</v>
      </c>
    </row>
    <row r="201" spans="1:63" x14ac:dyDescent="0.25">
      <c r="A201" s="6" t="s">
        <v>212</v>
      </c>
      <c r="B201" s="6" t="s">
        <v>213</v>
      </c>
      <c r="C201" s="6" t="s">
        <v>9</v>
      </c>
      <c r="D201" s="6">
        <v>14231.6112252</v>
      </c>
      <c r="E201" s="6">
        <v>11.670526953660501</v>
      </c>
      <c r="F201" s="6">
        <v>6.0075861885790598</v>
      </c>
      <c r="G201" s="6">
        <v>10.639853050693301</v>
      </c>
      <c r="H201" s="6">
        <v>18271.6276067</v>
      </c>
      <c r="I201" s="6">
        <v>8.3086785156720193</v>
      </c>
      <c r="J201" s="6">
        <v>7.7129972085313296</v>
      </c>
      <c r="K201" s="6">
        <v>7.8395649438471002</v>
      </c>
      <c r="L201" s="6">
        <v>17373.761165799999</v>
      </c>
      <c r="M201" s="6">
        <v>9.0515177941977694</v>
      </c>
      <c r="N201" s="6">
        <v>7.3339810912284404</v>
      </c>
      <c r="O201" s="6">
        <v>7.9400287508994101</v>
      </c>
      <c r="P201" s="6">
        <v>18142.724089399999</v>
      </c>
      <c r="Q201" s="6">
        <v>7.27962075143052</v>
      </c>
      <c r="R201" s="6">
        <v>7.6585832017167297</v>
      </c>
      <c r="S201" s="6">
        <v>6.7415319321067599</v>
      </c>
      <c r="T201" s="6">
        <v>20445.27591</v>
      </c>
      <c r="U201" s="6">
        <v>7.6162225772982097</v>
      </c>
      <c r="V201" s="6">
        <v>8.6305587775693304</v>
      </c>
      <c r="W201" s="6">
        <v>7.2949409981588103</v>
      </c>
      <c r="X201" s="6">
        <v>21756.927824999999</v>
      </c>
      <c r="Y201" s="6">
        <v>6.7504448684752898</v>
      </c>
      <c r="Z201" s="6">
        <v>9.1842460448848104</v>
      </c>
      <c r="AA201" s="6">
        <v>6.70713439132936</v>
      </c>
      <c r="AB201" s="6">
        <v>18576.841079900001</v>
      </c>
      <c r="AC201" s="6">
        <v>8.8273005328243794</v>
      </c>
      <c r="AD201" s="6">
        <v>7.8418368892357702</v>
      </c>
      <c r="AE201" s="6">
        <v>7.9369701999181697</v>
      </c>
      <c r="AF201" s="6">
        <v>17686.728971</v>
      </c>
      <c r="AG201" s="6">
        <v>7.8453296576542204</v>
      </c>
      <c r="AH201" s="6">
        <v>7.4660941059979997</v>
      </c>
      <c r="AI201" s="6">
        <v>6.8661294561575597</v>
      </c>
      <c r="AJ201" s="6">
        <v>16373.0516348</v>
      </c>
      <c r="AK201" s="6">
        <v>7.5954073559400799</v>
      </c>
      <c r="AL201" s="6">
        <v>6.9115518481804203</v>
      </c>
      <c r="AM201" s="6">
        <v>7.6288037040962902</v>
      </c>
      <c r="AN201" s="6">
        <v>14861.243124099999</v>
      </c>
      <c r="AO201" s="6">
        <v>9.44671412739463</v>
      </c>
      <c r="AP201" s="6">
        <v>6.2733725313806801</v>
      </c>
      <c r="AQ201" s="6">
        <v>9.5948168095909896</v>
      </c>
      <c r="AR201" s="6">
        <v>14493.207361999999</v>
      </c>
      <c r="AS201" s="6">
        <v>11.4784744844122</v>
      </c>
      <c r="AT201" s="6">
        <v>6.1180136948927899</v>
      </c>
      <c r="AU201" s="6">
        <v>11.0870790190714</v>
      </c>
      <c r="AV201" s="6">
        <v>13060.1505459</v>
      </c>
      <c r="AW201" s="6">
        <v>8.52724290005116</v>
      </c>
      <c r="AX201" s="6">
        <v>5.5130778095864903</v>
      </c>
      <c r="AY201" s="6">
        <v>8.1800079835004293</v>
      </c>
      <c r="AZ201" s="6">
        <v>8209.7269649999998</v>
      </c>
      <c r="BA201" s="6">
        <v>10.4397933584677</v>
      </c>
      <c r="BB201" s="6">
        <v>3.4655698182372099</v>
      </c>
      <c r="BC201" s="6">
        <v>10.6459983637526</v>
      </c>
      <c r="BD201" s="6">
        <v>7868.5596346000002</v>
      </c>
      <c r="BE201" s="6">
        <v>10.458088474587299</v>
      </c>
      <c r="BF201" s="6">
        <v>3.32155294553933</v>
      </c>
      <c r="BG201" s="6">
        <v>10.512518834171299</v>
      </c>
      <c r="BH201" s="6">
        <v>15542.562854399999</v>
      </c>
      <c r="BI201" s="6">
        <v>9.8886253927409502</v>
      </c>
      <c r="BJ201" s="6">
        <v>6.5609778444396101</v>
      </c>
      <c r="BK201" s="6">
        <v>10.2590455477342</v>
      </c>
    </row>
    <row r="202" spans="1:63" x14ac:dyDescent="0.25">
      <c r="A202" s="6" t="s">
        <v>214</v>
      </c>
      <c r="B202" s="6" t="s">
        <v>215</v>
      </c>
      <c r="C202" s="6" t="s">
        <v>9</v>
      </c>
      <c r="D202" s="6">
        <v>8896.4391078999997</v>
      </c>
      <c r="E202" s="6">
        <v>9.0541094796379404</v>
      </c>
      <c r="F202" s="6">
        <v>6.2861699129508404</v>
      </c>
      <c r="G202" s="6">
        <v>8.1333679613945105</v>
      </c>
      <c r="H202" s="6">
        <v>11069.549395</v>
      </c>
      <c r="I202" s="6">
        <v>8.3404916025397409</v>
      </c>
      <c r="J202" s="6">
        <v>7.8216764609764997</v>
      </c>
      <c r="K202" s="6">
        <v>7.1301705591356699</v>
      </c>
      <c r="L202" s="6">
        <v>12297.0114961</v>
      </c>
      <c r="M202" s="6">
        <v>7.7767679252953599</v>
      </c>
      <c r="N202" s="6">
        <v>8.68899373653346</v>
      </c>
      <c r="O202" s="6">
        <v>7.0641642854365898</v>
      </c>
      <c r="P202" s="6">
        <v>12028.4845835</v>
      </c>
      <c r="Q202" s="6">
        <v>6.9415104738820403</v>
      </c>
      <c r="R202" s="6">
        <v>8.4992542488203693</v>
      </c>
      <c r="S202" s="6">
        <v>6.6489868009670001</v>
      </c>
      <c r="T202" s="6">
        <v>13520.515417000001</v>
      </c>
      <c r="U202" s="6">
        <v>6.7928377853102404</v>
      </c>
      <c r="V202" s="6">
        <v>9.5535141859691493</v>
      </c>
      <c r="W202" s="6">
        <v>6.0463824195610201</v>
      </c>
      <c r="X202" s="6">
        <v>14559.0561134</v>
      </c>
      <c r="Y202" s="6">
        <v>7.3334890740019896</v>
      </c>
      <c r="Z202" s="6">
        <v>10.2873407428539</v>
      </c>
      <c r="AA202" s="6">
        <v>6.8276185740199802</v>
      </c>
      <c r="AB202" s="6">
        <v>11988.3451616</v>
      </c>
      <c r="AC202" s="6">
        <v>9.8350929932377795</v>
      </c>
      <c r="AD202" s="6">
        <v>8.4708919767685096</v>
      </c>
      <c r="AE202" s="6">
        <v>9.1628995662043593</v>
      </c>
      <c r="AF202" s="6">
        <v>10089.7403885</v>
      </c>
      <c r="AG202" s="6">
        <v>7.9996439710404204</v>
      </c>
      <c r="AH202" s="6">
        <v>7.12934935994243</v>
      </c>
      <c r="AI202" s="6">
        <v>7.9899338160298399</v>
      </c>
      <c r="AJ202" s="6">
        <v>10215.752888700001</v>
      </c>
      <c r="AK202" s="6">
        <v>8.4513524407740892</v>
      </c>
      <c r="AL202" s="6">
        <v>7.21838902826428</v>
      </c>
      <c r="AM202" s="6">
        <v>8.6074035120838293</v>
      </c>
      <c r="AN202" s="6">
        <v>9334.1736024000002</v>
      </c>
      <c r="AO202" s="6">
        <v>9.2240897431320903</v>
      </c>
      <c r="AP202" s="6">
        <v>6.5954704517184499</v>
      </c>
      <c r="AQ202" s="6">
        <v>8.6446809729279899</v>
      </c>
      <c r="AR202" s="6">
        <v>8701.9318499000001</v>
      </c>
      <c r="AS202" s="6">
        <v>11.0667055857579</v>
      </c>
      <c r="AT202" s="6">
        <v>6.1487322642173803</v>
      </c>
      <c r="AU202" s="6">
        <v>10.8279139854896</v>
      </c>
      <c r="AV202" s="6">
        <v>6890.9932801000004</v>
      </c>
      <c r="AW202" s="6">
        <v>10.460477367598299</v>
      </c>
      <c r="AX202" s="6">
        <v>4.86913405491023</v>
      </c>
      <c r="AY202" s="6">
        <v>10.8619365259469</v>
      </c>
      <c r="AZ202" s="6">
        <v>4668.3205648000003</v>
      </c>
      <c r="BA202" s="6">
        <v>12.545296126632699</v>
      </c>
      <c r="BB202" s="6">
        <v>3.2986069957356801</v>
      </c>
      <c r="BC202" s="6">
        <v>11.9911878572454</v>
      </c>
      <c r="BD202" s="6">
        <v>3347.4832262999998</v>
      </c>
      <c r="BE202" s="6">
        <v>16.231551861674099</v>
      </c>
      <c r="BF202" s="6">
        <v>2.3653113437924498</v>
      </c>
      <c r="BG202" s="6">
        <v>16.050191865854899</v>
      </c>
      <c r="BH202" s="6">
        <v>3916.2029295000002</v>
      </c>
      <c r="BI202" s="6">
        <v>13.212271709130199</v>
      </c>
      <c r="BJ202" s="6">
        <v>2.7671652365464099</v>
      </c>
      <c r="BK202" s="6">
        <v>13.7801320962887</v>
      </c>
    </row>
    <row r="203" spans="1:63" x14ac:dyDescent="0.25">
      <c r="A203" s="6" t="s">
        <v>216</v>
      </c>
      <c r="B203" s="6" t="s">
        <v>217</v>
      </c>
      <c r="C203" s="6" t="s">
        <v>9</v>
      </c>
      <c r="D203" s="6">
        <v>6176.3240228000004</v>
      </c>
      <c r="E203" s="6">
        <v>10.2190769088705</v>
      </c>
      <c r="F203" s="6">
        <v>5.6033785644657099</v>
      </c>
      <c r="G203" s="6">
        <v>9.2262635036970995</v>
      </c>
      <c r="H203" s="6">
        <v>9025.7520783</v>
      </c>
      <c r="I203" s="6">
        <v>9.5549123582964501</v>
      </c>
      <c r="J203" s="6">
        <v>8.1884799983016894</v>
      </c>
      <c r="K203" s="6">
        <v>8.4738237972644708</v>
      </c>
      <c r="L203" s="6">
        <v>10294.9238981</v>
      </c>
      <c r="M203" s="6">
        <v>7.0894781051207199</v>
      </c>
      <c r="N203" s="6">
        <v>9.3399173489715199</v>
      </c>
      <c r="O203" s="6">
        <v>6.9017564342747901</v>
      </c>
      <c r="P203" s="6">
        <v>10555.8624212</v>
      </c>
      <c r="Q203" s="6">
        <v>6.5845486343647597</v>
      </c>
      <c r="R203" s="6">
        <v>9.5766499623487302</v>
      </c>
      <c r="S203" s="6">
        <v>6.1853348652762499</v>
      </c>
      <c r="T203" s="6">
        <v>9196.1375793000007</v>
      </c>
      <c r="U203" s="6">
        <v>8.0014978566352202</v>
      </c>
      <c r="V203" s="6">
        <v>8.34305972249925</v>
      </c>
      <c r="W203" s="6">
        <v>7.8904063521330796</v>
      </c>
      <c r="X203" s="6">
        <v>10656.0957528</v>
      </c>
      <c r="Y203" s="6">
        <v>8.08807507197481</v>
      </c>
      <c r="Z203" s="6">
        <v>9.6675851690605406</v>
      </c>
      <c r="AA203" s="6">
        <v>7.6969881466057801</v>
      </c>
      <c r="AB203" s="6">
        <v>9494.0399051000004</v>
      </c>
      <c r="AC203" s="6">
        <v>7.7612624982878904</v>
      </c>
      <c r="AD203" s="6">
        <v>8.6133271988379398</v>
      </c>
      <c r="AE203" s="6">
        <v>6.9892788532679999</v>
      </c>
      <c r="AF203" s="6">
        <v>10046.605211599999</v>
      </c>
      <c r="AG203" s="6">
        <v>8.2868241206894897</v>
      </c>
      <c r="AH203" s="6">
        <v>9.1146338955850208</v>
      </c>
      <c r="AI203" s="6">
        <v>8.1349854741692997</v>
      </c>
      <c r="AJ203" s="6">
        <v>8685.6124607999991</v>
      </c>
      <c r="AK203" s="6">
        <v>8.4076672725617705</v>
      </c>
      <c r="AL203" s="6">
        <v>7.8798933641501696</v>
      </c>
      <c r="AM203" s="6">
        <v>8.3319098149791095</v>
      </c>
      <c r="AN203" s="6">
        <v>6412.4771621</v>
      </c>
      <c r="AO203" s="6">
        <v>9.0335934597326997</v>
      </c>
      <c r="AP203" s="6">
        <v>5.81762500519649</v>
      </c>
      <c r="AQ203" s="6">
        <v>8.5031919854537907</v>
      </c>
      <c r="AR203" s="6">
        <v>6434.1695102000003</v>
      </c>
      <c r="AS203" s="6">
        <v>8.7426746039699506</v>
      </c>
      <c r="AT203" s="6">
        <v>5.8373050669788302</v>
      </c>
      <c r="AU203" s="6">
        <v>8.6189829501633195</v>
      </c>
      <c r="AV203" s="6">
        <v>4898.6193911</v>
      </c>
      <c r="AW203" s="6">
        <v>12.358224660644501</v>
      </c>
      <c r="AX203" s="6">
        <v>4.4441999464791797</v>
      </c>
      <c r="AY203" s="6">
        <v>12.512299389574601</v>
      </c>
      <c r="AZ203" s="6">
        <v>3613.1514711999998</v>
      </c>
      <c r="BA203" s="6">
        <v>12.7719623826101</v>
      </c>
      <c r="BB203" s="6">
        <v>3.2779782001643598</v>
      </c>
      <c r="BC203" s="6">
        <v>13.0497063518304</v>
      </c>
      <c r="BD203" s="6">
        <v>2723.5769088000002</v>
      </c>
      <c r="BE203" s="6">
        <v>13.357911744063999</v>
      </c>
      <c r="BF203" s="6">
        <v>2.4709248435002098</v>
      </c>
      <c r="BG203" s="6">
        <v>13.128275077088199</v>
      </c>
      <c r="BH203" s="6">
        <v>2011.6522287</v>
      </c>
      <c r="BI203" s="6">
        <v>18.034399523341602</v>
      </c>
      <c r="BJ203" s="6">
        <v>1.82504171346035</v>
      </c>
      <c r="BK203" s="6">
        <v>17.980804146410001</v>
      </c>
    </row>
    <row r="204" spans="1:63" x14ac:dyDescent="0.25">
      <c r="A204" s="6" t="s">
        <v>218</v>
      </c>
      <c r="B204" s="6" t="s">
        <v>219</v>
      </c>
      <c r="C204" s="6" t="s">
        <v>9</v>
      </c>
      <c r="D204" s="6">
        <v>1159.8303715</v>
      </c>
      <c r="E204" s="6">
        <v>8.68564546233962</v>
      </c>
      <c r="F204" s="6">
        <v>6.7143885776005598</v>
      </c>
      <c r="G204" s="6">
        <v>7.6556182531441896</v>
      </c>
      <c r="H204" s="6">
        <v>1453.2024068000001</v>
      </c>
      <c r="I204" s="6">
        <v>7.5693241988778803</v>
      </c>
      <c r="J204" s="6">
        <v>8.4127523135477507</v>
      </c>
      <c r="K204" s="6">
        <v>6.9145029011640302</v>
      </c>
      <c r="L204" s="6">
        <v>1335.9672198000001</v>
      </c>
      <c r="M204" s="6">
        <v>7.92904703157632</v>
      </c>
      <c r="N204" s="6">
        <v>7.7340646193570599</v>
      </c>
      <c r="O204" s="6">
        <v>7.3526026247411096</v>
      </c>
      <c r="P204" s="6">
        <v>1241.6794158</v>
      </c>
      <c r="Q204" s="6">
        <v>8.0900952940590294</v>
      </c>
      <c r="R204" s="6">
        <v>7.1882219084390098</v>
      </c>
      <c r="S204" s="6">
        <v>7.3112161697715701</v>
      </c>
      <c r="T204" s="6">
        <v>1466.3205855000001</v>
      </c>
      <c r="U204" s="6">
        <v>8.6620550446523499</v>
      </c>
      <c r="V204" s="6">
        <v>8.4886949266975407</v>
      </c>
      <c r="W204" s="6">
        <v>7.7093440635413</v>
      </c>
      <c r="X204" s="6">
        <v>1968.3433858999999</v>
      </c>
      <c r="Y204" s="6">
        <v>7.25600456340094</v>
      </c>
      <c r="Z204" s="6">
        <v>11.394961428704599</v>
      </c>
      <c r="AA204" s="6">
        <v>6.21617976119565</v>
      </c>
      <c r="AB204" s="6">
        <v>1834.4582475</v>
      </c>
      <c r="AC204" s="6">
        <v>6.72723685633422</v>
      </c>
      <c r="AD204" s="6">
        <v>10.6198852916477</v>
      </c>
      <c r="AE204" s="6">
        <v>5.8968965108311497</v>
      </c>
      <c r="AF204" s="6">
        <v>1211.2922641</v>
      </c>
      <c r="AG204" s="6">
        <v>9.2788913464558895</v>
      </c>
      <c r="AH204" s="6">
        <v>7.0123072667001303</v>
      </c>
      <c r="AI204" s="6">
        <v>9.1614679282380003</v>
      </c>
      <c r="AJ204" s="6">
        <v>981.70920390000003</v>
      </c>
      <c r="AK204" s="6">
        <v>9.3857447032921595</v>
      </c>
      <c r="AL204" s="6">
        <v>5.6832250880502997</v>
      </c>
      <c r="AM204" s="6">
        <v>9.5194766361804497</v>
      </c>
      <c r="AN204" s="6">
        <v>1006.6503684</v>
      </c>
      <c r="AO204" s="6">
        <v>7.8651111657158701</v>
      </c>
      <c r="AP204" s="6">
        <v>5.82761229685764</v>
      </c>
      <c r="AQ204" s="6">
        <v>7.9471763851759496</v>
      </c>
      <c r="AR204" s="6">
        <v>1004.3512574</v>
      </c>
      <c r="AS204" s="6">
        <v>11.8185789962942</v>
      </c>
      <c r="AT204" s="6">
        <v>5.8143024844778601</v>
      </c>
      <c r="AU204" s="6">
        <v>11.248738501158201</v>
      </c>
      <c r="AV204" s="6">
        <v>831.16704010000001</v>
      </c>
      <c r="AW204" s="6">
        <v>10.0580888208102</v>
      </c>
      <c r="AX204" s="6">
        <v>4.8117195559450003</v>
      </c>
      <c r="AY204" s="6">
        <v>9.9007093809728097</v>
      </c>
      <c r="AZ204" s="6">
        <v>689.60422510000001</v>
      </c>
      <c r="BA204" s="6">
        <v>10.811481974109901</v>
      </c>
      <c r="BB204" s="6">
        <v>3.9921964848085798</v>
      </c>
      <c r="BC204" s="6">
        <v>10.469565329237399</v>
      </c>
      <c r="BD204" s="6">
        <v>396.08087590000002</v>
      </c>
      <c r="BE204" s="6">
        <v>12.4465581362292</v>
      </c>
      <c r="BF204" s="6">
        <v>2.2929567756615601</v>
      </c>
      <c r="BG204" s="6">
        <v>13.1034632382355</v>
      </c>
      <c r="BH204" s="6">
        <v>693.14785919999997</v>
      </c>
      <c r="BI204" s="6">
        <v>10.2441221178939</v>
      </c>
      <c r="BJ204" s="6">
        <v>4.0127109815047302</v>
      </c>
      <c r="BK204" s="6">
        <v>10.3964251462049</v>
      </c>
    </row>
    <row r="205" spans="1:63" x14ac:dyDescent="0.25">
      <c r="A205" s="6" t="s">
        <v>220</v>
      </c>
      <c r="B205" s="6" t="s">
        <v>221</v>
      </c>
      <c r="C205" s="6" t="s">
        <v>9</v>
      </c>
      <c r="D205" s="6">
        <v>434.61349660000002</v>
      </c>
      <c r="E205" s="6">
        <v>14.061599517656999</v>
      </c>
      <c r="F205" s="6">
        <v>3.5317202711540299</v>
      </c>
      <c r="G205" s="6">
        <v>12.954215862462901</v>
      </c>
      <c r="H205" s="6">
        <v>551.73868130000005</v>
      </c>
      <c r="I205" s="6">
        <v>14.078111548836</v>
      </c>
      <c r="J205" s="6">
        <v>4.4834932655586597</v>
      </c>
      <c r="K205" s="6">
        <v>12.078591340251201</v>
      </c>
      <c r="L205" s="6">
        <v>614.64782209999998</v>
      </c>
      <c r="M205" s="6">
        <v>15.499275325289901</v>
      </c>
      <c r="N205" s="6">
        <v>4.9947003254920199</v>
      </c>
      <c r="O205" s="6">
        <v>13.171809680095301</v>
      </c>
      <c r="P205" s="6">
        <v>900.55036689999997</v>
      </c>
      <c r="Q205" s="6">
        <v>13.0628464751327</v>
      </c>
      <c r="R205" s="6">
        <v>7.3179779524958404</v>
      </c>
      <c r="S205" s="6">
        <v>10.0642042723094</v>
      </c>
      <c r="T205" s="6">
        <v>1206.4496322</v>
      </c>
      <c r="U205" s="6">
        <v>11.286440590587899</v>
      </c>
      <c r="V205" s="6">
        <v>9.8037512767086508</v>
      </c>
      <c r="W205" s="6">
        <v>9.3306239319501998</v>
      </c>
      <c r="X205" s="6">
        <v>1183.4112582</v>
      </c>
      <c r="Y205" s="6">
        <v>7.8044598367757496</v>
      </c>
      <c r="Z205" s="6">
        <v>9.6165387462494003</v>
      </c>
      <c r="AA205" s="6">
        <v>7.2596998885464998</v>
      </c>
      <c r="AB205" s="6">
        <v>1061.5741275</v>
      </c>
      <c r="AC205" s="6">
        <v>7.6469368067280996</v>
      </c>
      <c r="AD205" s="6">
        <v>8.6264759257464796</v>
      </c>
      <c r="AE205" s="6">
        <v>6.8327897759646596</v>
      </c>
      <c r="AF205" s="6">
        <v>1024.4178912</v>
      </c>
      <c r="AG205" s="6">
        <v>7.7795350397985699</v>
      </c>
      <c r="AH205" s="6">
        <v>8.32453998963984</v>
      </c>
      <c r="AI205" s="6">
        <v>8.0781219035046004</v>
      </c>
      <c r="AJ205" s="6">
        <v>1063.0570192</v>
      </c>
      <c r="AK205" s="6">
        <v>8.9732838017937997</v>
      </c>
      <c r="AL205" s="6">
        <v>8.6385260777039896</v>
      </c>
      <c r="AM205" s="6">
        <v>8.5853718996032899</v>
      </c>
      <c r="AN205" s="6">
        <v>750.21515820000002</v>
      </c>
      <c r="AO205" s="6">
        <v>10.4899464092569</v>
      </c>
      <c r="AP205" s="6">
        <v>6.0963364061850598</v>
      </c>
      <c r="AQ205" s="6">
        <v>9.5337998944506293</v>
      </c>
      <c r="AR205" s="6">
        <v>743.32454519999999</v>
      </c>
      <c r="AS205" s="6">
        <v>11.2905677939847</v>
      </c>
      <c r="AT205" s="6">
        <v>6.0403424763988003</v>
      </c>
      <c r="AU205" s="6">
        <v>10.641705206902101</v>
      </c>
      <c r="AV205" s="6">
        <v>734.376846</v>
      </c>
      <c r="AW205" s="6">
        <v>8.7104250728092705</v>
      </c>
      <c r="AX205" s="6">
        <v>5.9676324227717501</v>
      </c>
      <c r="AY205" s="6">
        <v>8.2384446609197397</v>
      </c>
      <c r="AZ205" s="6">
        <v>643.75418560000003</v>
      </c>
      <c r="BA205" s="6">
        <v>8.8627735521663098</v>
      </c>
      <c r="BB205" s="6">
        <v>5.2312220506494302</v>
      </c>
      <c r="BC205" s="6">
        <v>7.7851512023765599</v>
      </c>
      <c r="BD205" s="6">
        <v>585.76609889999997</v>
      </c>
      <c r="BE205" s="6">
        <v>10.7581623764226</v>
      </c>
      <c r="BF205" s="6">
        <v>4.7600040537718202</v>
      </c>
      <c r="BG205" s="6">
        <v>10.587400167108401</v>
      </c>
      <c r="BH205" s="6">
        <v>808.1028718</v>
      </c>
      <c r="BI205" s="6">
        <v>9.4267183180695806</v>
      </c>
      <c r="BJ205" s="6">
        <v>6.5667387594742301</v>
      </c>
      <c r="BK205" s="6">
        <v>9.0231103686929206</v>
      </c>
    </row>
    <row r="206" spans="1:63" x14ac:dyDescent="0.25">
      <c r="A206" s="6" t="s">
        <v>222</v>
      </c>
      <c r="B206" s="6" t="s">
        <v>223</v>
      </c>
      <c r="C206" s="6" t="s">
        <v>9</v>
      </c>
      <c r="D206" s="6">
        <v>622.46798030000002</v>
      </c>
      <c r="E206" s="6">
        <v>13.6042356799339</v>
      </c>
      <c r="F206" s="6">
        <v>3.4762240299643099</v>
      </c>
      <c r="G206" s="6">
        <v>13.135212325562399</v>
      </c>
      <c r="H206" s="6">
        <v>725.03423499999997</v>
      </c>
      <c r="I206" s="6">
        <v>12.613929963497799</v>
      </c>
      <c r="J206" s="6">
        <v>4.0490137806591804</v>
      </c>
      <c r="K206" s="6">
        <v>11.6794789506949</v>
      </c>
      <c r="L206" s="6">
        <v>758.49778500000002</v>
      </c>
      <c r="M206" s="6">
        <v>11.5130660311914</v>
      </c>
      <c r="N206" s="6">
        <v>4.2358937492992501</v>
      </c>
      <c r="O206" s="6">
        <v>11.052699011606199</v>
      </c>
      <c r="P206" s="6">
        <v>1578.9225338000001</v>
      </c>
      <c r="Q206" s="6">
        <v>11.489872990429999</v>
      </c>
      <c r="R206" s="6">
        <v>8.8176237608276704</v>
      </c>
      <c r="S206" s="6">
        <v>9.8211360774422101</v>
      </c>
      <c r="T206" s="6">
        <v>2216.4802258</v>
      </c>
      <c r="U206" s="6">
        <v>9.3731416637605598</v>
      </c>
      <c r="V206" s="6">
        <v>12.3781175365088</v>
      </c>
      <c r="W206" s="6">
        <v>7.9806103010371903</v>
      </c>
      <c r="X206" s="6">
        <v>1407.7123462</v>
      </c>
      <c r="Y206" s="6">
        <v>8.4102925938641206</v>
      </c>
      <c r="Z206" s="6">
        <v>7.8614862772209202</v>
      </c>
      <c r="AA206" s="6">
        <v>7.6891667584974401</v>
      </c>
      <c r="AB206" s="6">
        <v>1446.8631428000001</v>
      </c>
      <c r="AC206" s="6">
        <v>9.5750321167489005</v>
      </c>
      <c r="AD206" s="6">
        <v>8.0801271458927104</v>
      </c>
      <c r="AE206" s="6">
        <v>10.073277855981299</v>
      </c>
      <c r="AF206" s="6">
        <v>1316.9316452</v>
      </c>
      <c r="AG206" s="6">
        <v>7.8391782553873002</v>
      </c>
      <c r="AH206" s="6">
        <v>7.3545139280229499</v>
      </c>
      <c r="AI206" s="6">
        <v>8.1204996262373204</v>
      </c>
      <c r="AJ206" s="6">
        <v>1417.2049526000001</v>
      </c>
      <c r="AK206" s="6">
        <v>8.3993446399986897</v>
      </c>
      <c r="AL206" s="6">
        <v>7.9144985244673904</v>
      </c>
      <c r="AM206" s="6">
        <v>7.7430919371776898</v>
      </c>
      <c r="AN206" s="6">
        <v>1102.6729081999999</v>
      </c>
      <c r="AO206" s="6">
        <v>10.253694215830601</v>
      </c>
      <c r="AP206" s="6">
        <v>6.1579682521630703</v>
      </c>
      <c r="AQ206" s="6">
        <v>9.7696391092801207</v>
      </c>
      <c r="AR206" s="6">
        <v>1096.5518459</v>
      </c>
      <c r="AS206" s="6">
        <v>10.8645880984656</v>
      </c>
      <c r="AT206" s="6">
        <v>6.1237846723973801</v>
      </c>
      <c r="AU206" s="6">
        <v>10.8085297161577</v>
      </c>
      <c r="AV206" s="6">
        <v>991.42336569999998</v>
      </c>
      <c r="AW206" s="6">
        <v>9.6200778008439105</v>
      </c>
      <c r="AX206" s="6">
        <v>5.5366859610247303</v>
      </c>
      <c r="AY206" s="6">
        <v>9.2690468587996406</v>
      </c>
      <c r="AZ206" s="6">
        <v>1046.4053484000001</v>
      </c>
      <c r="BA206" s="6">
        <v>8.8704870598943</v>
      </c>
      <c r="BB206" s="6">
        <v>5.8437374006581502</v>
      </c>
      <c r="BC206" s="6">
        <v>8.62809937833857</v>
      </c>
      <c r="BD206" s="6">
        <v>805.81777179999995</v>
      </c>
      <c r="BE206" s="6">
        <v>10.699748601622399</v>
      </c>
      <c r="BF206" s="6">
        <v>4.5001561377557202</v>
      </c>
      <c r="BG206" s="6">
        <v>10.826892766450801</v>
      </c>
      <c r="BH206" s="6">
        <v>1373.4542041</v>
      </c>
      <c r="BI206" s="6">
        <v>7.3767035604081101</v>
      </c>
      <c r="BJ206" s="6">
        <v>7.6701688431377102</v>
      </c>
      <c r="BK206" s="6">
        <v>8.0592813451631002</v>
      </c>
    </row>
    <row r="207" spans="1:63" x14ac:dyDescent="0.25">
      <c r="A207" s="6" t="s">
        <v>224</v>
      </c>
      <c r="B207" s="6" t="s">
        <v>225</v>
      </c>
      <c r="C207" s="6" t="s">
        <v>9</v>
      </c>
      <c r="D207" s="6">
        <v>1433.7768324000001</v>
      </c>
      <c r="E207" s="6">
        <v>10.5205856436456</v>
      </c>
      <c r="F207" s="6">
        <v>6.8667472806225902</v>
      </c>
      <c r="G207" s="6">
        <v>9.1931189175054193</v>
      </c>
      <c r="H207" s="6">
        <v>1400.0505020999999</v>
      </c>
      <c r="I207" s="6">
        <v>9.87101671630389</v>
      </c>
      <c r="J207" s="6">
        <v>6.7052227102434996</v>
      </c>
      <c r="K207" s="6">
        <v>8.8832764786410401</v>
      </c>
      <c r="L207" s="6">
        <v>1443.1726652</v>
      </c>
      <c r="M207" s="6">
        <v>9.7182598078341105</v>
      </c>
      <c r="N207" s="6">
        <v>6.9117464798498496</v>
      </c>
      <c r="O207" s="6">
        <v>8.4448756082076901</v>
      </c>
      <c r="P207" s="6">
        <v>1687.0085781</v>
      </c>
      <c r="Q207" s="6">
        <v>8.7151433662313398</v>
      </c>
      <c r="R207" s="6">
        <v>8.0795429974023598</v>
      </c>
      <c r="S207" s="6">
        <v>7.6258007111047599</v>
      </c>
      <c r="T207" s="6">
        <v>1982.9914240000001</v>
      </c>
      <c r="U207" s="6">
        <v>6.63427967512379</v>
      </c>
      <c r="V207" s="6">
        <v>9.4970853626201492</v>
      </c>
      <c r="W207" s="6">
        <v>6.1669620546057704</v>
      </c>
      <c r="X207" s="6">
        <v>2090.0313102999999</v>
      </c>
      <c r="Y207" s="6">
        <v>6.9186572495342196</v>
      </c>
      <c r="Z207" s="6">
        <v>10.009728496167201</v>
      </c>
      <c r="AA207" s="6">
        <v>6.5133777853193697</v>
      </c>
      <c r="AB207" s="6">
        <v>1726.0560098999999</v>
      </c>
      <c r="AC207" s="6">
        <v>8.5411366234864001</v>
      </c>
      <c r="AD207" s="6">
        <v>8.2665517703639999</v>
      </c>
      <c r="AE207" s="6">
        <v>7.4371738292053298</v>
      </c>
      <c r="AF207" s="6">
        <v>1538.1668599</v>
      </c>
      <c r="AG207" s="6">
        <v>7.52131199678377</v>
      </c>
      <c r="AH207" s="6">
        <v>7.3666995195354401</v>
      </c>
      <c r="AI207" s="6">
        <v>7.0166977726697599</v>
      </c>
      <c r="AJ207" s="6">
        <v>1197.4184448000001</v>
      </c>
      <c r="AK207" s="6">
        <v>9.8407192491416495</v>
      </c>
      <c r="AL207" s="6">
        <v>5.7347626658427098</v>
      </c>
      <c r="AM207" s="6">
        <v>9.3328267535055005</v>
      </c>
      <c r="AN207" s="6">
        <v>1344.5412822000001</v>
      </c>
      <c r="AO207" s="6">
        <v>8.6285024534661403</v>
      </c>
      <c r="AP207" s="6">
        <v>6.4393739559713499</v>
      </c>
      <c r="AQ207" s="6">
        <v>8.5188091086886093</v>
      </c>
      <c r="AR207" s="6">
        <v>1326.7860926000001</v>
      </c>
      <c r="AS207" s="6">
        <v>7.5051511165577303</v>
      </c>
      <c r="AT207" s="6">
        <v>6.3543395230333797</v>
      </c>
      <c r="AU207" s="6">
        <v>7.5646096536621501</v>
      </c>
      <c r="AV207" s="6">
        <v>1038.2252398999999</v>
      </c>
      <c r="AW207" s="6">
        <v>8.0591828251069906</v>
      </c>
      <c r="AX207" s="6">
        <v>4.9723431022549303</v>
      </c>
      <c r="AY207" s="6">
        <v>8.59465828942424</v>
      </c>
      <c r="AZ207" s="6">
        <v>808.90417950000005</v>
      </c>
      <c r="BA207" s="6">
        <v>9.9542569718630194</v>
      </c>
      <c r="BB207" s="6">
        <v>3.8740621617997002</v>
      </c>
      <c r="BC207" s="6">
        <v>10.4634471129869</v>
      </c>
      <c r="BD207" s="6">
        <v>790.80705</v>
      </c>
      <c r="BE207" s="6">
        <v>10.5727387524137</v>
      </c>
      <c r="BF207" s="6">
        <v>3.7873900856627301</v>
      </c>
      <c r="BG207" s="6">
        <v>10.188879502823101</v>
      </c>
      <c r="BH207" s="6">
        <v>1072.0635321</v>
      </c>
      <c r="BI207" s="6">
        <v>8.1273043535856004</v>
      </c>
      <c r="BJ207" s="6">
        <v>5.1344038886301098</v>
      </c>
      <c r="BK207" s="6">
        <v>8.4706512503984097</v>
      </c>
    </row>
    <row r="208" spans="1:63" x14ac:dyDescent="0.25">
      <c r="A208" s="6" t="s">
        <v>226</v>
      </c>
      <c r="B208" s="6" t="s">
        <v>227</v>
      </c>
      <c r="C208" s="6" t="s">
        <v>9</v>
      </c>
      <c r="D208" s="6">
        <v>2740.7086167000002</v>
      </c>
      <c r="E208" s="6">
        <v>8.8314594942999296</v>
      </c>
      <c r="F208" s="6">
        <v>6.0498622949479</v>
      </c>
      <c r="G208" s="6">
        <v>7.8735059341005798</v>
      </c>
      <c r="H208" s="6">
        <v>3487.5904562000001</v>
      </c>
      <c r="I208" s="6">
        <v>9.8219520221558607</v>
      </c>
      <c r="J208" s="6">
        <v>7.69853528850859</v>
      </c>
      <c r="K208" s="6">
        <v>8.2118589027433</v>
      </c>
      <c r="L208" s="6">
        <v>4181.7009263999998</v>
      </c>
      <c r="M208" s="6">
        <v>7.8244778477310302</v>
      </c>
      <c r="N208" s="6">
        <v>9.2307203360557999</v>
      </c>
      <c r="O208" s="6">
        <v>6.3645172995044303</v>
      </c>
      <c r="P208" s="6">
        <v>3688.4698767</v>
      </c>
      <c r="Q208" s="6">
        <v>8.8563985025028007</v>
      </c>
      <c r="R208" s="6">
        <v>8.1419581407260004</v>
      </c>
      <c r="S208" s="6">
        <v>7.1274899731141899</v>
      </c>
      <c r="T208" s="6">
        <v>4007.5301224</v>
      </c>
      <c r="U208" s="6">
        <v>8.3500175756450208</v>
      </c>
      <c r="V208" s="6">
        <v>8.8462542992141699</v>
      </c>
      <c r="W208" s="6">
        <v>7.5843825633193296</v>
      </c>
      <c r="X208" s="6">
        <v>4287.6517450000001</v>
      </c>
      <c r="Y208" s="6">
        <v>9.8959475155674408</v>
      </c>
      <c r="Z208" s="6">
        <v>9.4645970271645403</v>
      </c>
      <c r="AA208" s="6">
        <v>8.4339044430050194</v>
      </c>
      <c r="AB208" s="6">
        <v>3650.7478993999998</v>
      </c>
      <c r="AC208" s="6">
        <v>8.8018761621858506</v>
      </c>
      <c r="AD208" s="6">
        <v>8.0586903439352007</v>
      </c>
      <c r="AE208" s="6">
        <v>8.2288253482467795</v>
      </c>
      <c r="AF208" s="6">
        <v>3085.1327811000001</v>
      </c>
      <c r="AG208" s="6">
        <v>8.6409222292409407</v>
      </c>
      <c r="AH208" s="6">
        <v>6.8101469720477299</v>
      </c>
      <c r="AI208" s="6">
        <v>7.9892225137816304</v>
      </c>
      <c r="AJ208" s="6">
        <v>3218.9063556999999</v>
      </c>
      <c r="AK208" s="6">
        <v>10.1735526415975</v>
      </c>
      <c r="AL208" s="6">
        <v>7.1054398390462703</v>
      </c>
      <c r="AM208" s="6">
        <v>9.5177501745863005</v>
      </c>
      <c r="AN208" s="6">
        <v>2537.89219</v>
      </c>
      <c r="AO208" s="6">
        <v>11.005481508760999</v>
      </c>
      <c r="AP208" s="6">
        <v>5.60216367962928</v>
      </c>
      <c r="AQ208" s="6">
        <v>10.242873526818199</v>
      </c>
      <c r="AR208" s="6">
        <v>2993.6690281000001</v>
      </c>
      <c r="AS208" s="6">
        <v>10.533558926705799</v>
      </c>
      <c r="AT208" s="6">
        <v>6.6082491463330904</v>
      </c>
      <c r="AU208" s="6">
        <v>9.7135303438307901</v>
      </c>
      <c r="AV208" s="6">
        <v>1819.3884832000001</v>
      </c>
      <c r="AW208" s="6">
        <v>9.5929953883399506</v>
      </c>
      <c r="AX208" s="6">
        <v>4.0161328049631804</v>
      </c>
      <c r="AY208" s="6">
        <v>9.69451391433733</v>
      </c>
      <c r="AZ208" s="6">
        <v>1808.3321653999999</v>
      </c>
      <c r="BA208" s="6">
        <v>10.1296174755034</v>
      </c>
      <c r="BB208" s="6">
        <v>3.99172699992006</v>
      </c>
      <c r="BC208" s="6">
        <v>10.565305735487399</v>
      </c>
      <c r="BD208" s="6">
        <v>1608.1527705999999</v>
      </c>
      <c r="BE208" s="6">
        <v>11.1487399713216</v>
      </c>
      <c r="BF208" s="6">
        <v>3.5498493900761501</v>
      </c>
      <c r="BG208" s="6">
        <v>11.8127970546205</v>
      </c>
      <c r="BH208" s="6">
        <v>2186.1265804999998</v>
      </c>
      <c r="BI208" s="6">
        <v>9.8216167943268609</v>
      </c>
      <c r="BJ208" s="6">
        <v>4.8256734374320498</v>
      </c>
      <c r="BK208" s="6">
        <v>10.3980360982181</v>
      </c>
    </row>
    <row r="209" spans="1:63" x14ac:dyDescent="0.25">
      <c r="A209" s="6" t="s">
        <v>228</v>
      </c>
      <c r="B209" s="6" t="s">
        <v>229</v>
      </c>
      <c r="C209" s="6" t="s">
        <v>9</v>
      </c>
      <c r="D209" s="6">
        <v>1830.0699107</v>
      </c>
      <c r="E209" s="6">
        <v>13.8363903228436</v>
      </c>
      <c r="F209" s="6">
        <v>4.2262874690223402</v>
      </c>
      <c r="G209" s="6">
        <v>12.6777344429194</v>
      </c>
      <c r="H209" s="6">
        <v>2190.0961873000001</v>
      </c>
      <c r="I209" s="6">
        <v>11.204611879503799</v>
      </c>
      <c r="J209" s="6">
        <v>5.0577172042565204</v>
      </c>
      <c r="K209" s="6">
        <v>10.099245891922701</v>
      </c>
      <c r="L209" s="6">
        <v>1997.8339027</v>
      </c>
      <c r="M209" s="6">
        <v>12.832263406991901</v>
      </c>
      <c r="N209" s="6">
        <v>4.6137146667470201</v>
      </c>
      <c r="O209" s="6">
        <v>11.4498619850668</v>
      </c>
      <c r="P209" s="6">
        <v>2237.5844145000001</v>
      </c>
      <c r="Q209" s="6">
        <v>11.9994883088258</v>
      </c>
      <c r="R209" s="6">
        <v>5.1673845444865396</v>
      </c>
      <c r="S209" s="6">
        <v>10.624654943874001</v>
      </c>
      <c r="T209" s="6">
        <v>3580.4844601999998</v>
      </c>
      <c r="U209" s="6">
        <v>7.6590010659793499</v>
      </c>
      <c r="V209" s="6">
        <v>8.26862215410363</v>
      </c>
      <c r="W209" s="6">
        <v>7.2427221215153201</v>
      </c>
      <c r="X209" s="6">
        <v>4298.4759107999998</v>
      </c>
      <c r="Y209" s="6">
        <v>7.9059612889305999</v>
      </c>
      <c r="Z209" s="6">
        <v>9.9267217998025696</v>
      </c>
      <c r="AA209" s="6">
        <v>7.60266709239378</v>
      </c>
      <c r="AB209" s="6">
        <v>3805.2676357999999</v>
      </c>
      <c r="AC209" s="6">
        <v>8.1393584234710303</v>
      </c>
      <c r="AD209" s="6">
        <v>8.7877270870523105</v>
      </c>
      <c r="AE209" s="6">
        <v>7.5364112894620003</v>
      </c>
      <c r="AF209" s="6">
        <v>3417.3196664000002</v>
      </c>
      <c r="AG209" s="6">
        <v>7.1882176001013596</v>
      </c>
      <c r="AH209" s="6">
        <v>7.8918161537477296</v>
      </c>
      <c r="AI209" s="6">
        <v>7.8346367785529996</v>
      </c>
      <c r="AJ209" s="6">
        <v>3536.2560419000001</v>
      </c>
      <c r="AK209" s="6">
        <v>8.19032174729203</v>
      </c>
      <c r="AL209" s="6">
        <v>8.1664828812031391</v>
      </c>
      <c r="AM209" s="6">
        <v>8.0134635920199404</v>
      </c>
      <c r="AN209" s="6">
        <v>2892.5788428999999</v>
      </c>
      <c r="AO209" s="6">
        <v>9.2962143337664092</v>
      </c>
      <c r="AP209" s="6">
        <v>6.6800014826927603</v>
      </c>
      <c r="AQ209" s="6">
        <v>8.1985581274895605</v>
      </c>
      <c r="AR209" s="6">
        <v>2804.1018994999999</v>
      </c>
      <c r="AS209" s="6">
        <v>9.6002999211031099</v>
      </c>
      <c r="AT209" s="6">
        <v>6.4756765030826697</v>
      </c>
      <c r="AU209" s="6">
        <v>9.3898358779732103</v>
      </c>
      <c r="AV209" s="6">
        <v>2524.0775901000002</v>
      </c>
      <c r="AW209" s="6">
        <v>7.8577135945399403</v>
      </c>
      <c r="AX209" s="6">
        <v>5.8289999892951796</v>
      </c>
      <c r="AY209" s="6">
        <v>7.7567699874092604</v>
      </c>
      <c r="AZ209" s="6">
        <v>2311.2010605</v>
      </c>
      <c r="BA209" s="6">
        <v>10.2417651912492</v>
      </c>
      <c r="BB209" s="6">
        <v>5.33739177026637</v>
      </c>
      <c r="BC209" s="6">
        <v>10.1076237831225</v>
      </c>
      <c r="BD209" s="6">
        <v>2151.0654057000002</v>
      </c>
      <c r="BE209" s="6">
        <v>10.119919088136101</v>
      </c>
      <c r="BF209" s="6">
        <v>4.9675811377501198</v>
      </c>
      <c r="BG209" s="6">
        <v>10.213170233950301</v>
      </c>
      <c r="BH209" s="6">
        <v>3725.6559462</v>
      </c>
      <c r="BI209" s="6">
        <v>7.9523881899434699</v>
      </c>
      <c r="BJ209" s="6">
        <v>8.6038751564910996</v>
      </c>
      <c r="BK209" s="6">
        <v>8.2008160230891605</v>
      </c>
    </row>
    <row r="210" spans="1:63" x14ac:dyDescent="0.25">
      <c r="A210" s="6" t="s">
        <v>230</v>
      </c>
      <c r="B210" s="6" t="s">
        <v>231</v>
      </c>
      <c r="C210" s="6" t="s">
        <v>9</v>
      </c>
      <c r="D210" s="6">
        <v>1248.2119392</v>
      </c>
      <c r="E210" s="6">
        <v>13.291275856299601</v>
      </c>
      <c r="F210" s="6">
        <v>3.2023912017371301</v>
      </c>
      <c r="G210" s="6">
        <v>12.2387684517764</v>
      </c>
      <c r="H210" s="6">
        <v>1653.9952912000001</v>
      </c>
      <c r="I210" s="6">
        <v>12.574033163727799</v>
      </c>
      <c r="J210" s="6">
        <v>4.2434620290912202</v>
      </c>
      <c r="K210" s="6">
        <v>11.078847604876</v>
      </c>
      <c r="L210" s="6">
        <v>1201.7927691</v>
      </c>
      <c r="M210" s="6">
        <v>17.1801177220608</v>
      </c>
      <c r="N210" s="6">
        <v>3.0832989728841902</v>
      </c>
      <c r="O210" s="6">
        <v>15.868494119541401</v>
      </c>
      <c r="P210" s="6">
        <v>1531.6570283000001</v>
      </c>
      <c r="Q210" s="6">
        <v>14.122148547247701</v>
      </c>
      <c r="R210" s="6">
        <v>3.9295930742742602</v>
      </c>
      <c r="S210" s="6">
        <v>12.4563675503718</v>
      </c>
      <c r="T210" s="6">
        <v>3169.3429713</v>
      </c>
      <c r="U210" s="6">
        <v>9.9232442974625705</v>
      </c>
      <c r="V210" s="6">
        <v>8.1312121185794002</v>
      </c>
      <c r="W210" s="6">
        <v>8.9858467261563799</v>
      </c>
      <c r="X210" s="6">
        <v>3944.7619619000002</v>
      </c>
      <c r="Y210" s="6">
        <v>7.4585332378818796</v>
      </c>
      <c r="Z210" s="6">
        <v>10.120613818060701</v>
      </c>
      <c r="AA210" s="6">
        <v>7.4764904188869297</v>
      </c>
      <c r="AB210" s="6">
        <v>4223.4716903999997</v>
      </c>
      <c r="AC210" s="6">
        <v>7.0762278701130699</v>
      </c>
      <c r="AD210" s="6">
        <v>10.8356667304363</v>
      </c>
      <c r="AE210" s="6">
        <v>7.3741481763463996</v>
      </c>
      <c r="AF210" s="6">
        <v>4517.3147908999999</v>
      </c>
      <c r="AG210" s="6">
        <v>6.5974442382060898</v>
      </c>
      <c r="AH210" s="6">
        <v>11.5895455631732</v>
      </c>
      <c r="AI210" s="6">
        <v>6.7485171572260798</v>
      </c>
      <c r="AJ210" s="6">
        <v>3774.1898762000001</v>
      </c>
      <c r="AK210" s="6">
        <v>7.8988792216887598</v>
      </c>
      <c r="AL210" s="6">
        <v>9.6829969924615806</v>
      </c>
      <c r="AM210" s="6">
        <v>7.2499048526571501</v>
      </c>
      <c r="AN210" s="6">
        <v>2182.3636851000001</v>
      </c>
      <c r="AO210" s="6">
        <v>9.5915284960818905</v>
      </c>
      <c r="AP210" s="6">
        <v>5.5990349432437698</v>
      </c>
      <c r="AQ210" s="6">
        <v>9.3888665997829204</v>
      </c>
      <c r="AR210" s="6">
        <v>2181.2196107</v>
      </c>
      <c r="AS210" s="6">
        <v>9.4232699700470697</v>
      </c>
      <c r="AT210" s="6">
        <v>5.5960997255314302</v>
      </c>
      <c r="AU210" s="6">
        <v>8.8173726259591998</v>
      </c>
      <c r="AV210" s="6">
        <v>2337.0230408000002</v>
      </c>
      <c r="AW210" s="6">
        <v>9.3791594630569293</v>
      </c>
      <c r="AX210" s="6">
        <v>5.9958263409269597</v>
      </c>
      <c r="AY210" s="6">
        <v>8.7821749965283207</v>
      </c>
      <c r="AZ210" s="6">
        <v>2118.0909765000001</v>
      </c>
      <c r="BA210" s="6">
        <v>9.5347612869853204</v>
      </c>
      <c r="BB210" s="6">
        <v>5.4341379813829702</v>
      </c>
      <c r="BC210" s="6">
        <v>9.1023757899426698</v>
      </c>
      <c r="BD210" s="6">
        <v>1633.3922975</v>
      </c>
      <c r="BE210" s="6">
        <v>10.674569527494899</v>
      </c>
      <c r="BF210" s="6">
        <v>4.1906033408490604</v>
      </c>
      <c r="BG210" s="6">
        <v>10.926328890540701</v>
      </c>
      <c r="BH210" s="6">
        <v>3260.6692149999999</v>
      </c>
      <c r="BI210" s="6">
        <v>8.8563511827082504</v>
      </c>
      <c r="BJ210" s="6">
        <v>8.3655171673678499</v>
      </c>
      <c r="BK210" s="6">
        <v>8.5420878028691494</v>
      </c>
    </row>
    <row r="211" spans="1:63" x14ac:dyDescent="0.25">
      <c r="A211" s="6" t="s">
        <v>232</v>
      </c>
      <c r="B211" s="6" t="s">
        <v>233</v>
      </c>
      <c r="C211" s="6" t="s">
        <v>9</v>
      </c>
      <c r="D211" s="6">
        <v>721.15388089999999</v>
      </c>
      <c r="E211" s="6">
        <v>18.5802675755019</v>
      </c>
      <c r="F211" s="6">
        <v>2.4587214083834898</v>
      </c>
      <c r="G211" s="6">
        <v>17.534558176122299</v>
      </c>
      <c r="H211" s="6">
        <v>915.87951820000001</v>
      </c>
      <c r="I211" s="6">
        <v>15.708893805353499</v>
      </c>
      <c r="J211" s="6">
        <v>3.1226242256201</v>
      </c>
      <c r="K211" s="6">
        <v>14.2489532940046</v>
      </c>
      <c r="L211" s="6">
        <v>1186.9666004000001</v>
      </c>
      <c r="M211" s="6">
        <v>13.199383167473</v>
      </c>
      <c r="N211" s="6">
        <v>4.0468758038124397</v>
      </c>
      <c r="O211" s="6">
        <v>12.036136609313701</v>
      </c>
      <c r="P211" s="6">
        <v>1333.9712099999999</v>
      </c>
      <c r="Q211" s="6">
        <v>12.331065660411699</v>
      </c>
      <c r="R211" s="6">
        <v>4.5480772676435697</v>
      </c>
      <c r="S211" s="6">
        <v>11.408607999506501</v>
      </c>
      <c r="T211" s="6">
        <v>2132.0287902</v>
      </c>
      <c r="U211" s="6">
        <v>10.0219710059239</v>
      </c>
      <c r="V211" s="6">
        <v>7.2689962136965702</v>
      </c>
      <c r="W211" s="6">
        <v>9.1531460668078601</v>
      </c>
      <c r="X211" s="6">
        <v>2800.3546077000001</v>
      </c>
      <c r="Y211" s="6">
        <v>7.9202634993945598</v>
      </c>
      <c r="Z211" s="6">
        <v>9.5476042040077402</v>
      </c>
      <c r="AA211" s="6">
        <v>7.8877076530489996</v>
      </c>
      <c r="AB211" s="6">
        <v>3228.9485672000001</v>
      </c>
      <c r="AC211" s="6">
        <v>7.3254466737872903</v>
      </c>
      <c r="AD211" s="6">
        <v>11.0088639595697</v>
      </c>
      <c r="AE211" s="6">
        <v>7.2310597673199801</v>
      </c>
      <c r="AF211" s="6">
        <v>3086.6736301000001</v>
      </c>
      <c r="AG211" s="6">
        <v>8.5078216207428792</v>
      </c>
      <c r="AH211" s="6">
        <v>10.5237879681771</v>
      </c>
      <c r="AI211" s="6">
        <v>8.2011765161067895</v>
      </c>
      <c r="AJ211" s="6">
        <v>2810.9481814999999</v>
      </c>
      <c r="AK211" s="6">
        <v>8.0846044190182607</v>
      </c>
      <c r="AL211" s="6">
        <v>9.5837222190156393</v>
      </c>
      <c r="AM211" s="6">
        <v>7.2729721134425196</v>
      </c>
      <c r="AN211" s="6">
        <v>1975.8267877000001</v>
      </c>
      <c r="AO211" s="6">
        <v>9.4358551091348808</v>
      </c>
      <c r="AP211" s="6">
        <v>6.7364369115129401</v>
      </c>
      <c r="AQ211" s="6">
        <v>8.7097493477084598</v>
      </c>
      <c r="AR211" s="6">
        <v>1807.6912098</v>
      </c>
      <c r="AS211" s="6">
        <v>8.1692965269088198</v>
      </c>
      <c r="AT211" s="6">
        <v>6.1631909568801504</v>
      </c>
      <c r="AU211" s="6">
        <v>8.17213451801247</v>
      </c>
      <c r="AV211" s="6">
        <v>1653.3135511999999</v>
      </c>
      <c r="AW211" s="6">
        <v>8.5225967570288397</v>
      </c>
      <c r="AX211" s="6">
        <v>5.6368516217825899</v>
      </c>
      <c r="AY211" s="6">
        <v>8.1100730462308608</v>
      </c>
      <c r="AZ211" s="6">
        <v>1796.5737283000001</v>
      </c>
      <c r="BA211" s="6">
        <v>8.6003322085981804</v>
      </c>
      <c r="BB211" s="6">
        <v>6.1252867168901499</v>
      </c>
      <c r="BC211" s="6">
        <v>8.4211388735963393</v>
      </c>
      <c r="BD211" s="6">
        <v>1277.7871734</v>
      </c>
      <c r="BE211" s="6">
        <v>10.543677541510601</v>
      </c>
      <c r="BF211" s="6">
        <v>4.3565219044173098</v>
      </c>
      <c r="BG211" s="6">
        <v>10.892692750513101</v>
      </c>
      <c r="BH211" s="6">
        <v>2602.3255506</v>
      </c>
      <c r="BI211" s="6">
        <v>8.2192723736483906</v>
      </c>
      <c r="BJ211" s="6">
        <v>8.8724386185904898</v>
      </c>
      <c r="BK211" s="6">
        <v>7.9102499681011702</v>
      </c>
    </row>
    <row r="212" spans="1:63" x14ac:dyDescent="0.25">
      <c r="A212" s="6" t="s">
        <v>234</v>
      </c>
      <c r="B212" s="6" t="s">
        <v>235</v>
      </c>
      <c r="C212" s="6" t="s">
        <v>9</v>
      </c>
      <c r="D212" s="6">
        <v>2245.6564460999998</v>
      </c>
      <c r="E212" s="6">
        <v>11.7746935703279</v>
      </c>
      <c r="F212" s="6">
        <v>5.7148656218348401</v>
      </c>
      <c r="G212" s="6">
        <v>10.6769924839928</v>
      </c>
      <c r="H212" s="6">
        <v>2273.6963713999999</v>
      </c>
      <c r="I212" s="6">
        <v>10.9433700443773</v>
      </c>
      <c r="J212" s="6">
        <v>5.7862231108283497</v>
      </c>
      <c r="K212" s="6">
        <v>9.3414471392995004</v>
      </c>
      <c r="L212" s="6">
        <v>2143.6471826000002</v>
      </c>
      <c r="M212" s="6">
        <v>11.487385970464</v>
      </c>
      <c r="N212" s="6">
        <v>5.4552670380455499</v>
      </c>
      <c r="O212" s="6">
        <v>10.323817348256901</v>
      </c>
      <c r="P212" s="6">
        <v>3246.9557178</v>
      </c>
      <c r="Q212" s="6">
        <v>9.8101796927537492</v>
      </c>
      <c r="R212" s="6">
        <v>8.2630251121007792</v>
      </c>
      <c r="S212" s="6">
        <v>9.3450360626082301</v>
      </c>
      <c r="T212" s="6">
        <v>3721.0442822999998</v>
      </c>
      <c r="U212" s="6">
        <v>7.98649170500165</v>
      </c>
      <c r="V212" s="6">
        <v>9.4695108342028291</v>
      </c>
      <c r="W212" s="6">
        <v>7.16141281153054</v>
      </c>
      <c r="X212" s="6">
        <v>4274.1238783999997</v>
      </c>
      <c r="Y212" s="6">
        <v>10.2909598141497</v>
      </c>
      <c r="Z212" s="6">
        <v>10.8770171227892</v>
      </c>
      <c r="AA212" s="6">
        <v>8.5284560429897809</v>
      </c>
      <c r="AB212" s="6">
        <v>3867.9919863999999</v>
      </c>
      <c r="AC212" s="6">
        <v>7.9268261798867004</v>
      </c>
      <c r="AD212" s="6">
        <v>9.8434711449293797</v>
      </c>
      <c r="AE212" s="6">
        <v>6.8926643339037597</v>
      </c>
      <c r="AF212" s="6">
        <v>2897.9717626000001</v>
      </c>
      <c r="AG212" s="6">
        <v>10.173815259114299</v>
      </c>
      <c r="AH212" s="6">
        <v>7.3749122346354499</v>
      </c>
      <c r="AI212" s="6">
        <v>9.3883485156919395</v>
      </c>
      <c r="AJ212" s="6">
        <v>2560.0083402999999</v>
      </c>
      <c r="AK212" s="6">
        <v>8.3962096327088407</v>
      </c>
      <c r="AL212" s="6">
        <v>6.5148449937651103</v>
      </c>
      <c r="AM212" s="6">
        <v>8.6493440823982901</v>
      </c>
      <c r="AN212" s="6">
        <v>2201.1491491000002</v>
      </c>
      <c r="AO212" s="6">
        <v>12.0622535962763</v>
      </c>
      <c r="AP212" s="6">
        <v>5.6016010919964403</v>
      </c>
      <c r="AQ212" s="6">
        <v>11.773305345522999</v>
      </c>
      <c r="AR212" s="6">
        <v>3019.7548836000001</v>
      </c>
      <c r="AS212" s="6">
        <v>8.9055073141511603</v>
      </c>
      <c r="AT212" s="6">
        <v>7.6848323796920699</v>
      </c>
      <c r="AU212" s="6">
        <v>8.7352314492933996</v>
      </c>
      <c r="AV212" s="6">
        <v>1895.2861201999999</v>
      </c>
      <c r="AW212" s="6">
        <v>10.908779896664599</v>
      </c>
      <c r="AX212" s="6">
        <v>4.8232246346863503</v>
      </c>
      <c r="AY212" s="6">
        <v>11.180041910266199</v>
      </c>
      <c r="AZ212" s="6">
        <v>1693.8543978</v>
      </c>
      <c r="BA212" s="6">
        <v>12.0664967636519</v>
      </c>
      <c r="BB212" s="6">
        <v>4.3106105046443597</v>
      </c>
      <c r="BC212" s="6">
        <v>11.6241641008274</v>
      </c>
      <c r="BD212" s="6">
        <v>1353.1348995999999</v>
      </c>
      <c r="BE212" s="6">
        <v>13.2495696439449</v>
      </c>
      <c r="BF212" s="6">
        <v>3.4435294556559399</v>
      </c>
      <c r="BG212" s="6">
        <v>14.0262505457533</v>
      </c>
      <c r="BH212" s="6">
        <v>1900.7245817999999</v>
      </c>
      <c r="BI212" s="6">
        <v>11.6114937209347</v>
      </c>
      <c r="BJ212" s="6">
        <v>4.8370647201934096</v>
      </c>
      <c r="BK212" s="6">
        <v>11.8556405939059</v>
      </c>
    </row>
    <row r="213" spans="1:63" x14ac:dyDescent="0.25">
      <c r="A213" s="6" t="s">
        <v>236</v>
      </c>
      <c r="B213" s="6" t="s">
        <v>237</v>
      </c>
      <c r="C213" s="6" t="s">
        <v>9</v>
      </c>
      <c r="D213" s="6">
        <v>723.20867250000003</v>
      </c>
      <c r="E213" s="6">
        <v>16.632140522718402</v>
      </c>
      <c r="F213" s="6">
        <v>2.4634126044142199</v>
      </c>
      <c r="G213" s="6">
        <v>15.9329475426226</v>
      </c>
      <c r="H213" s="6">
        <v>1134.3366238999999</v>
      </c>
      <c r="I213" s="6">
        <v>13.2500236528603</v>
      </c>
      <c r="J213" s="6">
        <v>3.8638075609691098</v>
      </c>
      <c r="K213" s="6">
        <v>13.012315715792701</v>
      </c>
      <c r="L213" s="6">
        <v>1245.4547030000001</v>
      </c>
      <c r="M213" s="6">
        <v>10.915768483288099</v>
      </c>
      <c r="N213" s="6">
        <v>4.2423009157113896</v>
      </c>
      <c r="O213" s="6">
        <v>9.8875037797262095</v>
      </c>
      <c r="P213" s="6">
        <v>1294.4940475000001</v>
      </c>
      <c r="Q213" s="6">
        <v>13.3929102523881</v>
      </c>
      <c r="R213" s="6">
        <v>4.4093400344983804</v>
      </c>
      <c r="S213" s="6">
        <v>11.941855440741801</v>
      </c>
      <c r="T213" s="6">
        <v>2383.505952</v>
      </c>
      <c r="U213" s="6">
        <v>9.7310014454645408</v>
      </c>
      <c r="V213" s="6">
        <v>8.1187613314373195</v>
      </c>
      <c r="W213" s="6">
        <v>8.7634239219032697</v>
      </c>
      <c r="X213" s="6">
        <v>2474.3155531000002</v>
      </c>
      <c r="Y213" s="6">
        <v>8.5749740221309807</v>
      </c>
      <c r="Z213" s="6">
        <v>8.4280794085813202</v>
      </c>
      <c r="AA213" s="6">
        <v>8.3524626061374097</v>
      </c>
      <c r="AB213" s="6">
        <v>2549.3701016</v>
      </c>
      <c r="AC213" s="6">
        <v>8.0885518055281391</v>
      </c>
      <c r="AD213" s="6">
        <v>8.6837322067624996</v>
      </c>
      <c r="AE213" s="6">
        <v>7.90891570833233</v>
      </c>
      <c r="AF213" s="6">
        <v>2888.1127786000002</v>
      </c>
      <c r="AG213" s="6">
        <v>8.9593019943368102</v>
      </c>
      <c r="AH213" s="6">
        <v>9.8375665175295808</v>
      </c>
      <c r="AI213" s="6">
        <v>8.5324122245235898</v>
      </c>
      <c r="AJ213" s="6">
        <v>2944.1412338999999</v>
      </c>
      <c r="AK213" s="6">
        <v>7.2151497662878699</v>
      </c>
      <c r="AL213" s="6">
        <v>10.0284121313063</v>
      </c>
      <c r="AM213" s="6">
        <v>7.1885890584267003</v>
      </c>
      <c r="AN213" s="6">
        <v>1745.3693361000001</v>
      </c>
      <c r="AO213" s="6">
        <v>10.265051731079099</v>
      </c>
      <c r="AP213" s="6">
        <v>5.9451234275772897</v>
      </c>
      <c r="AQ213" s="6">
        <v>9.6405471199437809</v>
      </c>
      <c r="AR213" s="6">
        <v>1976.6909995000001</v>
      </c>
      <c r="AS213" s="6">
        <v>9.9569178216560097</v>
      </c>
      <c r="AT213" s="6">
        <v>6.7330574263826204</v>
      </c>
      <c r="AU213" s="6">
        <v>9.0503454293252297</v>
      </c>
      <c r="AV213" s="6">
        <v>2028.5668323</v>
      </c>
      <c r="AW213" s="6">
        <v>8.9746391234276199</v>
      </c>
      <c r="AX213" s="6">
        <v>6.9097582670158699</v>
      </c>
      <c r="AY213" s="6">
        <v>8.4191994280339895</v>
      </c>
      <c r="AZ213" s="6">
        <v>1672.8019517</v>
      </c>
      <c r="BA213" s="6">
        <v>7.8504140761571399</v>
      </c>
      <c r="BB213" s="6">
        <v>5.6979424738666804</v>
      </c>
      <c r="BC213" s="6">
        <v>7.8037328586964003</v>
      </c>
      <c r="BD213" s="6">
        <v>1522.6521250999999</v>
      </c>
      <c r="BE213" s="6">
        <v>9.1496702137445407</v>
      </c>
      <c r="BF213" s="6">
        <v>5.1864981432581496</v>
      </c>
      <c r="BG213" s="6">
        <v>9.2657742081172607</v>
      </c>
      <c r="BH213" s="6">
        <v>2774.9790930999998</v>
      </c>
      <c r="BI213" s="6">
        <v>7.2369693264782997</v>
      </c>
      <c r="BJ213" s="6">
        <v>9.4522075506893</v>
      </c>
      <c r="BK213" s="6">
        <v>7.7823176254001298</v>
      </c>
    </row>
    <row r="214" spans="1:63" x14ac:dyDescent="0.25">
      <c r="A214" s="6" t="s">
        <v>238</v>
      </c>
      <c r="B214" s="6" t="s">
        <v>239</v>
      </c>
      <c r="C214" s="6" t="s">
        <v>9</v>
      </c>
      <c r="D214" s="6">
        <v>893.6345172</v>
      </c>
      <c r="E214" s="6">
        <v>13.438255316216001</v>
      </c>
      <c r="F214" s="6">
        <v>3.4721782541455601</v>
      </c>
      <c r="G214" s="6">
        <v>12.563505754543799</v>
      </c>
      <c r="H214" s="6">
        <v>1310.7673918999999</v>
      </c>
      <c r="I214" s="6">
        <v>11.977578628245199</v>
      </c>
      <c r="J214" s="6">
        <v>5.0929299918477602</v>
      </c>
      <c r="K214" s="6">
        <v>10.6028543497181</v>
      </c>
      <c r="L214" s="6">
        <v>1542.5980904999999</v>
      </c>
      <c r="M214" s="6">
        <v>10.486317321433599</v>
      </c>
      <c r="N214" s="6">
        <v>5.9936981412747201</v>
      </c>
      <c r="O214" s="6">
        <v>9.5767423405360592</v>
      </c>
      <c r="P214" s="6">
        <v>1418.6693261</v>
      </c>
      <c r="Q214" s="6">
        <v>10.8060115245947</v>
      </c>
      <c r="R214" s="6">
        <v>5.51217828888465</v>
      </c>
      <c r="S214" s="6">
        <v>9.7150233828508696</v>
      </c>
      <c r="T214" s="6">
        <v>1711.3306732999999</v>
      </c>
      <c r="U214" s="6">
        <v>8.6890916278896206</v>
      </c>
      <c r="V214" s="6">
        <v>6.6493012916539804</v>
      </c>
      <c r="W214" s="6">
        <v>8.4278192148199995</v>
      </c>
      <c r="X214" s="6">
        <v>1850.9680346</v>
      </c>
      <c r="Y214" s="6">
        <v>10.257727317308801</v>
      </c>
      <c r="Z214" s="6">
        <v>7.1918562176782004</v>
      </c>
      <c r="AA214" s="6">
        <v>10.180815923040401</v>
      </c>
      <c r="AB214" s="6">
        <v>2119.9462355999999</v>
      </c>
      <c r="AC214" s="6">
        <v>9.1183531393069508</v>
      </c>
      <c r="AD214" s="6">
        <v>8.2369593805211903</v>
      </c>
      <c r="AE214" s="6">
        <v>9.2401312629550496</v>
      </c>
      <c r="AF214" s="6">
        <v>2306.9677661000001</v>
      </c>
      <c r="AG214" s="6">
        <v>8.1254631268419004</v>
      </c>
      <c r="AH214" s="6">
        <v>8.9636234459310398</v>
      </c>
      <c r="AI214" s="6">
        <v>7.73153475000304</v>
      </c>
      <c r="AJ214" s="6">
        <v>2054.5782712</v>
      </c>
      <c r="AK214" s="6">
        <v>9.5511436321363608</v>
      </c>
      <c r="AL214" s="6">
        <v>7.9829749829415197</v>
      </c>
      <c r="AM214" s="6">
        <v>9.01891272680448</v>
      </c>
      <c r="AN214" s="6">
        <v>2111.4678975000002</v>
      </c>
      <c r="AO214" s="6">
        <v>9.4158187926953794</v>
      </c>
      <c r="AP214" s="6">
        <v>8.2040171646426607</v>
      </c>
      <c r="AQ214" s="6">
        <v>8.6367197236293105</v>
      </c>
      <c r="AR214" s="6">
        <v>2395.0717949999998</v>
      </c>
      <c r="AS214" s="6">
        <v>8.3250271833093805</v>
      </c>
      <c r="AT214" s="6">
        <v>9.30594783846648</v>
      </c>
      <c r="AU214" s="6">
        <v>7.8626336559879704</v>
      </c>
      <c r="AV214" s="6">
        <v>1909.6863168</v>
      </c>
      <c r="AW214" s="6">
        <v>7.0659384081598997</v>
      </c>
      <c r="AX214" s="6">
        <v>7.4200035627633403</v>
      </c>
      <c r="AY214" s="6">
        <v>7.0651041941123598</v>
      </c>
      <c r="AZ214" s="6">
        <v>1323.6857700999999</v>
      </c>
      <c r="BA214" s="6">
        <v>9.8581198593060506</v>
      </c>
      <c r="BB214" s="6">
        <v>5.1431237914398</v>
      </c>
      <c r="BC214" s="6">
        <v>10.432733205405601</v>
      </c>
      <c r="BD214" s="6">
        <v>918.53782620000004</v>
      </c>
      <c r="BE214" s="6">
        <v>9.9817715199042603</v>
      </c>
      <c r="BF214" s="6">
        <v>3.5689389838418601</v>
      </c>
      <c r="BG214" s="6">
        <v>10.0723986089634</v>
      </c>
      <c r="BH214" s="6">
        <v>1869.0900859000001</v>
      </c>
      <c r="BI214" s="6">
        <v>8.8619554539489993</v>
      </c>
      <c r="BJ214" s="6">
        <v>7.2622686639672303</v>
      </c>
      <c r="BK214" s="6">
        <v>9.2179830538480392</v>
      </c>
    </row>
    <row r="215" spans="1:63" x14ac:dyDescent="0.25">
      <c r="A215" s="6" t="s">
        <v>240</v>
      </c>
      <c r="B215" s="6" t="s">
        <v>241</v>
      </c>
      <c r="C215" s="6" t="s">
        <v>9</v>
      </c>
      <c r="D215" s="6">
        <v>1236.4467555000001</v>
      </c>
      <c r="E215" s="6">
        <v>13.6204519475355</v>
      </c>
      <c r="F215" s="6">
        <v>2.6983103584707702</v>
      </c>
      <c r="G215" s="6">
        <v>13.3522164308811</v>
      </c>
      <c r="H215" s="6">
        <v>2207.4007793000001</v>
      </c>
      <c r="I215" s="6">
        <v>11.4685748123074</v>
      </c>
      <c r="J215" s="6">
        <v>4.8172332222045604</v>
      </c>
      <c r="K215" s="6">
        <v>10.6109911020026</v>
      </c>
      <c r="L215" s="6">
        <v>2146.1524648</v>
      </c>
      <c r="M215" s="6">
        <v>12.114812397389301</v>
      </c>
      <c r="N215" s="6">
        <v>4.6835704011254702</v>
      </c>
      <c r="O215" s="6">
        <v>11.0947688871564</v>
      </c>
      <c r="P215" s="6">
        <v>2613.0228775</v>
      </c>
      <c r="Q215" s="6">
        <v>11.706456678811101</v>
      </c>
      <c r="R215" s="6">
        <v>5.7024264618884803</v>
      </c>
      <c r="S215" s="6">
        <v>10.238891825763201</v>
      </c>
      <c r="T215" s="6">
        <v>4088.9771231999998</v>
      </c>
      <c r="U215" s="6">
        <v>10.293350764102501</v>
      </c>
      <c r="V215" s="6">
        <v>8.9234164576855299</v>
      </c>
      <c r="W215" s="6">
        <v>8.9821622466448794</v>
      </c>
      <c r="X215" s="6">
        <v>3499.1805835</v>
      </c>
      <c r="Y215" s="6">
        <v>7.6006209696211702</v>
      </c>
      <c r="Z215" s="6">
        <v>7.6362974569007598</v>
      </c>
      <c r="AA215" s="6">
        <v>8.0279747506966004</v>
      </c>
      <c r="AB215" s="6">
        <v>2825.8645093999999</v>
      </c>
      <c r="AC215" s="6">
        <v>9.6868846325986304</v>
      </c>
      <c r="AD215" s="6">
        <v>6.1669129248234302</v>
      </c>
      <c r="AE215" s="6">
        <v>10.328576749993999</v>
      </c>
      <c r="AF215" s="6">
        <v>3544.1064013</v>
      </c>
      <c r="AG215" s="6">
        <v>8.6290500092813893</v>
      </c>
      <c r="AH215" s="6">
        <v>7.7343395270451296</v>
      </c>
      <c r="AI215" s="6">
        <v>8.6243814651170503</v>
      </c>
      <c r="AJ215" s="6">
        <v>3562.7178718</v>
      </c>
      <c r="AK215" s="6">
        <v>10.850146235343701</v>
      </c>
      <c r="AL215" s="6">
        <v>7.7749555288366601</v>
      </c>
      <c r="AM215" s="6">
        <v>10.5596266166636</v>
      </c>
      <c r="AN215" s="6">
        <v>3967.3663041999998</v>
      </c>
      <c r="AO215" s="6">
        <v>8.7159119900275606</v>
      </c>
      <c r="AP215" s="6">
        <v>8.6580239277200004</v>
      </c>
      <c r="AQ215" s="6">
        <v>8.03026266405152</v>
      </c>
      <c r="AR215" s="6">
        <v>3617.7643266999999</v>
      </c>
      <c r="AS215" s="6">
        <v>9.3153836286804008</v>
      </c>
      <c r="AT215" s="6">
        <v>7.8950839684909004</v>
      </c>
      <c r="AU215" s="6">
        <v>8.5023839780346506</v>
      </c>
      <c r="AV215" s="6">
        <v>3554.3992444999999</v>
      </c>
      <c r="AW215" s="6">
        <v>7.6487632645019099</v>
      </c>
      <c r="AX215" s="6">
        <v>7.7568017036824504</v>
      </c>
      <c r="AY215" s="6">
        <v>7.59918152744872</v>
      </c>
      <c r="AZ215" s="6">
        <v>2601.4048432999998</v>
      </c>
      <c r="BA215" s="6">
        <v>8.4848095630522895</v>
      </c>
      <c r="BB215" s="6">
        <v>5.6770723074232903</v>
      </c>
      <c r="BC215" s="6">
        <v>8.7769363093568202</v>
      </c>
      <c r="BD215" s="6">
        <v>2475.3676552000002</v>
      </c>
      <c r="BE215" s="6">
        <v>8.4096460140513898</v>
      </c>
      <c r="BF215" s="6">
        <v>5.4020200670498397</v>
      </c>
      <c r="BG215" s="6">
        <v>8.5437356462212097</v>
      </c>
      <c r="BH215" s="6">
        <v>3882.8282574999998</v>
      </c>
      <c r="BI215" s="6">
        <v>7.5481345585635404</v>
      </c>
      <c r="BJ215" s="6">
        <v>8.4735356866527507</v>
      </c>
      <c r="BK215" s="6">
        <v>7.5644973806586204</v>
      </c>
    </row>
    <row r="216" spans="1:63" x14ac:dyDescent="0.25">
      <c r="A216" s="6" t="s">
        <v>242</v>
      </c>
      <c r="B216" s="6" t="s">
        <v>243</v>
      </c>
      <c r="C216" s="6" t="s">
        <v>9</v>
      </c>
      <c r="D216" s="6">
        <v>2187.3998612</v>
      </c>
      <c r="E216" s="6">
        <v>11.807277592726299</v>
      </c>
      <c r="F216" s="6">
        <v>4.2982901571724996</v>
      </c>
      <c r="G216" s="6">
        <v>11.504865333728</v>
      </c>
      <c r="H216" s="6">
        <v>2806.0764208000001</v>
      </c>
      <c r="I216" s="6">
        <v>10.483535311837899</v>
      </c>
      <c r="J216" s="6">
        <v>5.5140035773713896</v>
      </c>
      <c r="K216" s="6">
        <v>9.6699188911926992</v>
      </c>
      <c r="L216" s="6">
        <v>3352.5237186999998</v>
      </c>
      <c r="M216" s="6">
        <v>8.7770182332732105</v>
      </c>
      <c r="N216" s="6">
        <v>6.5877848661242098</v>
      </c>
      <c r="O216" s="6">
        <v>7.8753276970036499</v>
      </c>
      <c r="P216" s="6">
        <v>3241.3145421999998</v>
      </c>
      <c r="Q216" s="6">
        <v>10.252227279901</v>
      </c>
      <c r="R216" s="6">
        <v>6.3692563212449196</v>
      </c>
      <c r="S216" s="6">
        <v>9.3316377527452499</v>
      </c>
      <c r="T216" s="6">
        <v>3089.6854578000002</v>
      </c>
      <c r="U216" s="6">
        <v>9.3382273830241207</v>
      </c>
      <c r="V216" s="6">
        <v>6.0713017439505501</v>
      </c>
      <c r="W216" s="6">
        <v>9.0724634402647606</v>
      </c>
      <c r="X216" s="6">
        <v>3388.013191</v>
      </c>
      <c r="Y216" s="6">
        <v>8.9550137519456499</v>
      </c>
      <c r="Z216" s="6">
        <v>6.6575224811694298</v>
      </c>
      <c r="AA216" s="6">
        <v>8.3778474900125097</v>
      </c>
      <c r="AB216" s="6">
        <v>4349.6530893999998</v>
      </c>
      <c r="AC216" s="6">
        <v>7.9003114643131598</v>
      </c>
      <c r="AD216" s="6">
        <v>8.5471666122472794</v>
      </c>
      <c r="AE216" s="6">
        <v>7.9270903804651196</v>
      </c>
      <c r="AF216" s="6">
        <v>4695.3060106000003</v>
      </c>
      <c r="AG216" s="6">
        <v>8.68723304652009</v>
      </c>
      <c r="AH216" s="6">
        <v>9.2263824133202608</v>
      </c>
      <c r="AI216" s="6">
        <v>8.2227380082991601</v>
      </c>
      <c r="AJ216" s="6">
        <v>5313.0582887</v>
      </c>
      <c r="AK216" s="6">
        <v>7.3188363239114702</v>
      </c>
      <c r="AL216" s="6">
        <v>10.4402795994851</v>
      </c>
      <c r="AM216" s="6">
        <v>7.0972211880481497</v>
      </c>
      <c r="AN216" s="6">
        <v>5086.6910611000003</v>
      </c>
      <c r="AO216" s="6">
        <v>7.9523502697613999</v>
      </c>
      <c r="AP216" s="6">
        <v>9.9954628819025899</v>
      </c>
      <c r="AQ216" s="6">
        <v>7.2519809757751901</v>
      </c>
      <c r="AR216" s="6">
        <v>3957.2783628000002</v>
      </c>
      <c r="AS216" s="6">
        <v>9.5496806379973709</v>
      </c>
      <c r="AT216" s="6">
        <v>7.7761414077641797</v>
      </c>
      <c r="AU216" s="6">
        <v>9.0614717870897401</v>
      </c>
      <c r="AV216" s="6">
        <v>3037.5861049999999</v>
      </c>
      <c r="AW216" s="6">
        <v>9.1575909266175799</v>
      </c>
      <c r="AX216" s="6">
        <v>5.9689253383799397</v>
      </c>
      <c r="AY216" s="6">
        <v>9.3923796240538309</v>
      </c>
      <c r="AZ216" s="6">
        <v>2175.7286880000001</v>
      </c>
      <c r="BA216" s="6">
        <v>9.8855380537216</v>
      </c>
      <c r="BB216" s="6">
        <v>4.2753560380943796</v>
      </c>
      <c r="BC216" s="6">
        <v>9.8920200906615996</v>
      </c>
      <c r="BD216" s="6">
        <v>1735.3768505</v>
      </c>
      <c r="BE216" s="6">
        <v>11.585258419622001</v>
      </c>
      <c r="BF216" s="6">
        <v>3.4100547265268202</v>
      </c>
      <c r="BG216" s="6">
        <v>12.097737104145899</v>
      </c>
      <c r="BH216" s="6">
        <v>2474.3083572</v>
      </c>
      <c r="BI216" s="6">
        <v>10.194973974313999</v>
      </c>
      <c r="BJ216" s="6">
        <v>4.8620718352464101</v>
      </c>
      <c r="BK216" s="6">
        <v>10.8271266607097</v>
      </c>
    </row>
    <row r="217" spans="1:63" x14ac:dyDescent="0.25">
      <c r="A217" s="6" t="s">
        <v>244</v>
      </c>
      <c r="B217" s="6" t="s">
        <v>245</v>
      </c>
      <c r="C217" s="6" t="s">
        <v>9</v>
      </c>
      <c r="D217" s="6">
        <v>1127.7703961</v>
      </c>
      <c r="E217" s="6">
        <v>15.742328047311201</v>
      </c>
      <c r="F217" s="6">
        <v>2.5372196105589202</v>
      </c>
      <c r="G217" s="6">
        <v>15.1103479781479</v>
      </c>
      <c r="H217" s="6">
        <v>1938.6891251</v>
      </c>
      <c r="I217" s="6">
        <v>11.2994737657054</v>
      </c>
      <c r="J217" s="6">
        <v>4.3615970803908901</v>
      </c>
      <c r="K217" s="6">
        <v>10.360895224405301</v>
      </c>
      <c r="L217" s="6">
        <v>2674.5404776</v>
      </c>
      <c r="M217" s="6">
        <v>9.3546902143864195</v>
      </c>
      <c r="N217" s="6">
        <v>6.0170905110357502</v>
      </c>
      <c r="O217" s="6">
        <v>8.3284768537528908</v>
      </c>
      <c r="P217" s="6">
        <v>2562.5544574999999</v>
      </c>
      <c r="Q217" s="6">
        <v>9.0201373586753899</v>
      </c>
      <c r="R217" s="6">
        <v>5.7651481588612796</v>
      </c>
      <c r="S217" s="6">
        <v>8.01671345207264</v>
      </c>
      <c r="T217" s="6">
        <v>3222.4455422000001</v>
      </c>
      <c r="U217" s="6">
        <v>7.8057938375485003</v>
      </c>
      <c r="V217" s="6">
        <v>7.2497487537374896</v>
      </c>
      <c r="W217" s="6">
        <v>7.2625020083140104</v>
      </c>
      <c r="X217" s="6">
        <v>2870.1452175999998</v>
      </c>
      <c r="Y217" s="6">
        <v>7.3088848037798604</v>
      </c>
      <c r="Z217" s="6">
        <v>6.4571554249247196</v>
      </c>
      <c r="AA217" s="6">
        <v>7.5494316240472203</v>
      </c>
      <c r="AB217" s="6">
        <v>2725.6164033</v>
      </c>
      <c r="AC217" s="6">
        <v>8.8387641622736304</v>
      </c>
      <c r="AD217" s="6">
        <v>6.1319993974204596</v>
      </c>
      <c r="AE217" s="6">
        <v>9.1847605642414702</v>
      </c>
      <c r="AF217" s="6">
        <v>3391.4574704000001</v>
      </c>
      <c r="AG217" s="6">
        <v>7.7054926853769103</v>
      </c>
      <c r="AH217" s="6">
        <v>7.6299860610212704</v>
      </c>
      <c r="AI217" s="6">
        <v>7.4690850320001196</v>
      </c>
      <c r="AJ217" s="6">
        <v>3646.9063243999999</v>
      </c>
      <c r="AK217" s="6">
        <v>6.7862935017765196</v>
      </c>
      <c r="AL217" s="6">
        <v>8.2046862341282498</v>
      </c>
      <c r="AM217" s="6">
        <v>6.3897608715633298</v>
      </c>
      <c r="AN217" s="6">
        <v>3548.3351604999998</v>
      </c>
      <c r="AO217" s="6">
        <v>7.2951136506734198</v>
      </c>
      <c r="AP217" s="6">
        <v>7.9829241707263598</v>
      </c>
      <c r="AQ217" s="6">
        <v>6.82794197844163</v>
      </c>
      <c r="AR217" s="6">
        <v>3769.6045121000002</v>
      </c>
      <c r="AS217" s="6">
        <v>7.4078121304619096</v>
      </c>
      <c r="AT217" s="6">
        <v>8.4807284578725906</v>
      </c>
      <c r="AU217" s="6">
        <v>6.7373615731998502</v>
      </c>
      <c r="AV217" s="6">
        <v>3359.8643828999998</v>
      </c>
      <c r="AW217" s="6">
        <v>7.0144941226913904</v>
      </c>
      <c r="AX217" s="6">
        <v>7.55890900363414</v>
      </c>
      <c r="AY217" s="6">
        <v>7.2122870144088704</v>
      </c>
      <c r="AZ217" s="6">
        <v>2845.1379903000002</v>
      </c>
      <c r="BA217" s="6">
        <v>6.81312785860605</v>
      </c>
      <c r="BB217" s="6">
        <v>6.4008950125831001</v>
      </c>
      <c r="BC217" s="6">
        <v>7.21943187175264</v>
      </c>
      <c r="BD217" s="6">
        <v>2230.5236184999999</v>
      </c>
      <c r="BE217" s="6">
        <v>8.5692932744677996</v>
      </c>
      <c r="BF217" s="6">
        <v>5.0181564317026401</v>
      </c>
      <c r="BG217" s="6">
        <v>8.7815005755121796</v>
      </c>
      <c r="BH217" s="6">
        <v>4535.4740086000002</v>
      </c>
      <c r="BI217" s="6">
        <v>6.4709390896569001</v>
      </c>
      <c r="BJ217" s="6">
        <v>10.203755691402099</v>
      </c>
      <c r="BK217" s="6">
        <v>6.3979844486007904</v>
      </c>
    </row>
    <row r="218" spans="1:63" x14ac:dyDescent="0.25">
      <c r="A218" s="6" t="s">
        <v>246</v>
      </c>
      <c r="B218" s="6" t="s">
        <v>247</v>
      </c>
      <c r="C218" s="6" t="s">
        <v>9</v>
      </c>
      <c r="D218" s="6">
        <v>469.55238050000003</v>
      </c>
      <c r="E218" s="6">
        <v>14.321484445574001</v>
      </c>
      <c r="F218" s="6">
        <v>3.8921782193247898</v>
      </c>
      <c r="G218" s="6">
        <v>13.3661998343271</v>
      </c>
      <c r="H218" s="6">
        <v>622.37095910000005</v>
      </c>
      <c r="I218" s="6">
        <v>11.823388040354899</v>
      </c>
      <c r="J218" s="6">
        <v>5.1589104686677203</v>
      </c>
      <c r="K218" s="6">
        <v>10.688047494301999</v>
      </c>
      <c r="L218" s="6">
        <v>724.0766605</v>
      </c>
      <c r="M218" s="6">
        <v>11.475106391581701</v>
      </c>
      <c r="N218" s="6">
        <v>6.00196170684631</v>
      </c>
      <c r="O218" s="6">
        <v>9.6945944656045793</v>
      </c>
      <c r="P218" s="6">
        <v>726.98823259999995</v>
      </c>
      <c r="Q218" s="6">
        <v>9.7846668909351493</v>
      </c>
      <c r="R218" s="6">
        <v>6.0260960909581502</v>
      </c>
      <c r="S218" s="6">
        <v>8.5136930793014294</v>
      </c>
      <c r="T218" s="6">
        <v>1161.011767</v>
      </c>
      <c r="U218" s="6">
        <v>9.4298168513154899</v>
      </c>
      <c r="V218" s="6">
        <v>9.6237712757100695</v>
      </c>
      <c r="W218" s="6">
        <v>8.1855353081497597</v>
      </c>
      <c r="X218" s="6">
        <v>1148.8974992999999</v>
      </c>
      <c r="Y218" s="6">
        <v>7.6171945511736103</v>
      </c>
      <c r="Z218" s="6">
        <v>9.5233546005037795</v>
      </c>
      <c r="AA218" s="6">
        <v>7.8381553332243801</v>
      </c>
      <c r="AB218" s="6">
        <v>1084.2972107000001</v>
      </c>
      <c r="AC218" s="6">
        <v>10.196214623073301</v>
      </c>
      <c r="AD218" s="6">
        <v>8.9878747548190994</v>
      </c>
      <c r="AE218" s="6">
        <v>10.4582368279076</v>
      </c>
      <c r="AF218" s="6">
        <v>854.176962</v>
      </c>
      <c r="AG218" s="6">
        <v>11.622280859016399</v>
      </c>
      <c r="AH218" s="6">
        <v>7.0803793251036797</v>
      </c>
      <c r="AI218" s="6">
        <v>11.070935291986601</v>
      </c>
      <c r="AJ218" s="6">
        <v>1020.4543785</v>
      </c>
      <c r="AK218" s="6">
        <v>7.9092313552581102</v>
      </c>
      <c r="AL218" s="6">
        <v>8.4586735596633105</v>
      </c>
      <c r="AM218" s="6">
        <v>6.8161040881734296</v>
      </c>
      <c r="AN218" s="6">
        <v>860.26314850000006</v>
      </c>
      <c r="AO218" s="6">
        <v>10.298491319347001</v>
      </c>
      <c r="AP218" s="6">
        <v>7.1308284837445699</v>
      </c>
      <c r="AQ218" s="6">
        <v>9.0970323083103093</v>
      </c>
      <c r="AR218" s="6">
        <v>1049.9108040000001</v>
      </c>
      <c r="AS218" s="6">
        <v>10.468295865159</v>
      </c>
      <c r="AT218" s="6">
        <v>8.7028415428565307</v>
      </c>
      <c r="AU218" s="6">
        <v>9.3575954316230305</v>
      </c>
      <c r="AV218" s="6">
        <v>893.91818320000004</v>
      </c>
      <c r="AW218" s="6">
        <v>8.1796846725647399</v>
      </c>
      <c r="AX218" s="6">
        <v>7.4097992620216901</v>
      </c>
      <c r="AY218" s="6">
        <v>8.3437976623218102</v>
      </c>
      <c r="AZ218" s="6">
        <v>549.15907289999996</v>
      </c>
      <c r="BA218" s="6">
        <v>9.2424325265522906</v>
      </c>
      <c r="BB218" s="6">
        <v>4.5520480169005904</v>
      </c>
      <c r="BC218" s="6">
        <v>10.1786854662141</v>
      </c>
      <c r="BD218" s="6">
        <v>326.514973</v>
      </c>
      <c r="BE218" s="6">
        <v>11.831468453989901</v>
      </c>
      <c r="BF218" s="6">
        <v>2.7065233166122198</v>
      </c>
      <c r="BG218" s="6">
        <v>12.7012790507526</v>
      </c>
      <c r="BH218" s="6">
        <v>572.40777130000004</v>
      </c>
      <c r="BI218" s="6">
        <v>11.614687001811401</v>
      </c>
      <c r="BJ218" s="6">
        <v>4.7447593762675098</v>
      </c>
      <c r="BK218" s="6">
        <v>11.817339218474199</v>
      </c>
    </row>
    <row r="219" spans="1:63" x14ac:dyDescent="0.25">
      <c r="A219" s="6" t="s">
        <v>248</v>
      </c>
      <c r="B219" s="6" t="s">
        <v>249</v>
      </c>
      <c r="C219" s="6" t="s">
        <v>9</v>
      </c>
      <c r="D219" s="6">
        <v>7822.4544902999996</v>
      </c>
      <c r="E219" s="6">
        <v>11.9884719658673</v>
      </c>
      <c r="F219" s="6">
        <v>4.3004620669997102</v>
      </c>
      <c r="G219" s="6">
        <v>10.694959325370499</v>
      </c>
      <c r="H219" s="6">
        <v>10334.8214546</v>
      </c>
      <c r="I219" s="6">
        <v>9.5460264294649395</v>
      </c>
      <c r="J219" s="6">
        <v>5.6816575526050199</v>
      </c>
      <c r="K219" s="6">
        <v>8.0214966912474104</v>
      </c>
      <c r="L219" s="6">
        <v>11678.7240549</v>
      </c>
      <c r="M219" s="6">
        <v>8.1804234790589003</v>
      </c>
      <c r="N219" s="6">
        <v>6.4204796399049897</v>
      </c>
      <c r="O219" s="6">
        <v>7.2711581277849699</v>
      </c>
      <c r="P219" s="6">
        <v>11243.234833799999</v>
      </c>
      <c r="Q219" s="6">
        <v>9.4916399477737308</v>
      </c>
      <c r="R219" s="6">
        <v>6.1810656710221901</v>
      </c>
      <c r="S219" s="6">
        <v>8.0214537017387695</v>
      </c>
      <c r="T219" s="6">
        <v>14415.7651658</v>
      </c>
      <c r="U219" s="6">
        <v>8.21560922472319</v>
      </c>
      <c r="V219" s="6">
        <v>7.9251916823770703</v>
      </c>
      <c r="W219" s="6">
        <v>7.2192576430353901</v>
      </c>
      <c r="X219" s="6">
        <v>17568.666743000002</v>
      </c>
      <c r="Y219" s="6">
        <v>8.2837612330358095</v>
      </c>
      <c r="Z219" s="6">
        <v>9.6585266158746705</v>
      </c>
      <c r="AA219" s="6">
        <v>6.9568364019548001</v>
      </c>
      <c r="AB219" s="6">
        <v>16483.9472866</v>
      </c>
      <c r="AC219" s="6">
        <v>8.2814144549281199</v>
      </c>
      <c r="AD219" s="6">
        <v>9.0621927054161109</v>
      </c>
      <c r="AE219" s="6">
        <v>7.3935976087437902</v>
      </c>
      <c r="AF219" s="6">
        <v>14467.245179</v>
      </c>
      <c r="AG219" s="6">
        <v>7.4855439529936998</v>
      </c>
      <c r="AH219" s="6">
        <v>7.9534932652433898</v>
      </c>
      <c r="AI219" s="6">
        <v>7.1767786238569098</v>
      </c>
      <c r="AJ219" s="6">
        <v>15265.019136499999</v>
      </c>
      <c r="AK219" s="6">
        <v>7.9515849526215003</v>
      </c>
      <c r="AL219" s="6">
        <v>8.3920764038890994</v>
      </c>
      <c r="AM219" s="6">
        <v>7.4076611947260602</v>
      </c>
      <c r="AN219" s="6">
        <v>13266.181103000001</v>
      </c>
      <c r="AO219" s="6">
        <v>7.7975846216969504</v>
      </c>
      <c r="AP219" s="6">
        <v>7.2931978930838</v>
      </c>
      <c r="AQ219" s="6">
        <v>6.8713823882307903</v>
      </c>
      <c r="AR219" s="6">
        <v>12340.940548500001</v>
      </c>
      <c r="AS219" s="6">
        <v>7.8393170898279996</v>
      </c>
      <c r="AT219" s="6">
        <v>6.7845388893898804</v>
      </c>
      <c r="AU219" s="6">
        <v>7.53538749152706</v>
      </c>
      <c r="AV219" s="6">
        <v>11486.335533900001</v>
      </c>
      <c r="AW219" s="6">
        <v>9.2536042814445096</v>
      </c>
      <c r="AX219" s="6">
        <v>6.3147123851753397</v>
      </c>
      <c r="AY219" s="6">
        <v>8.9975059913957907</v>
      </c>
      <c r="AZ219" s="6">
        <v>8582.6317763000006</v>
      </c>
      <c r="BA219" s="6">
        <v>9.9724956101439393</v>
      </c>
      <c r="BB219" s="6">
        <v>4.7183761100525103</v>
      </c>
      <c r="BC219" s="6">
        <v>9.8768878531135993</v>
      </c>
      <c r="BD219" s="6">
        <v>6736.5796608000001</v>
      </c>
      <c r="BE219" s="6">
        <v>10.326380544460299</v>
      </c>
      <c r="BF219" s="6">
        <v>3.7034929801785399</v>
      </c>
      <c r="BG219" s="6">
        <v>10.5524475004528</v>
      </c>
      <c r="BH219" s="6">
        <v>10205.453025299999</v>
      </c>
      <c r="BI219" s="6">
        <v>10.559310791122099</v>
      </c>
      <c r="BJ219" s="6">
        <v>5.6105361387876798</v>
      </c>
      <c r="BK219" s="6">
        <v>10.9472823228633</v>
      </c>
    </row>
    <row r="220" spans="1:63" x14ac:dyDescent="0.25">
      <c r="A220" s="6" t="s">
        <v>250</v>
      </c>
      <c r="B220" s="6" t="s">
        <v>251</v>
      </c>
      <c r="C220" s="6" t="s">
        <v>9</v>
      </c>
      <c r="D220" s="6">
        <v>3357.1332025000002</v>
      </c>
      <c r="E220" s="6">
        <v>14.058937789292701</v>
      </c>
      <c r="F220" s="6">
        <v>3.4145543903348301</v>
      </c>
      <c r="G220" s="6">
        <v>12.7812335952067</v>
      </c>
      <c r="H220" s="6">
        <v>4167.5529434</v>
      </c>
      <c r="I220" s="6">
        <v>13.8510859639616</v>
      </c>
      <c r="J220" s="6">
        <v>4.2388357391485698</v>
      </c>
      <c r="K220" s="6">
        <v>12.581137012314301</v>
      </c>
      <c r="L220" s="6">
        <v>4057.3138539000001</v>
      </c>
      <c r="M220" s="6">
        <v>11.558129127180001</v>
      </c>
      <c r="N220" s="6">
        <v>4.12671109459815</v>
      </c>
      <c r="O220" s="6">
        <v>10.2215986232519</v>
      </c>
      <c r="P220" s="6">
        <v>3719.2015680999998</v>
      </c>
      <c r="Q220" s="6">
        <v>12.5710033238647</v>
      </c>
      <c r="R220" s="6">
        <v>3.7828156575494201</v>
      </c>
      <c r="S220" s="6">
        <v>11.4945668121676</v>
      </c>
      <c r="T220" s="6">
        <v>5781.7984327000004</v>
      </c>
      <c r="U220" s="6">
        <v>8.0393531222331305</v>
      </c>
      <c r="V220" s="6">
        <v>5.8806916590932596</v>
      </c>
      <c r="W220" s="6">
        <v>7.5121881082560202</v>
      </c>
      <c r="X220" s="6">
        <v>6941.1273792000002</v>
      </c>
      <c r="Y220" s="6">
        <v>9.3602427300904498</v>
      </c>
      <c r="Z220" s="6">
        <v>7.0598500377855098</v>
      </c>
      <c r="AA220" s="6">
        <v>8.9815850137271092</v>
      </c>
      <c r="AB220" s="6">
        <v>7252.6857828000002</v>
      </c>
      <c r="AC220" s="6">
        <v>8.7723071857708792</v>
      </c>
      <c r="AD220" s="6">
        <v>7.3767374088513602</v>
      </c>
      <c r="AE220" s="6">
        <v>8.9695761800336697</v>
      </c>
      <c r="AF220" s="6">
        <v>9115.8744690999993</v>
      </c>
      <c r="AG220" s="6">
        <v>9.2363719500251893</v>
      </c>
      <c r="AH220" s="6">
        <v>9.2717945081914195</v>
      </c>
      <c r="AI220" s="6">
        <v>8.8014775204659994</v>
      </c>
      <c r="AJ220" s="6">
        <v>7263.4121431000003</v>
      </c>
      <c r="AK220" s="6">
        <v>9.9770499587828603</v>
      </c>
      <c r="AL220" s="6">
        <v>7.3876472353150202</v>
      </c>
      <c r="AM220" s="6">
        <v>9.4134286431300591</v>
      </c>
      <c r="AN220" s="6">
        <v>6943.9814245999996</v>
      </c>
      <c r="AO220" s="6">
        <v>10.7038350879163</v>
      </c>
      <c r="AP220" s="6">
        <v>7.0627528994424598</v>
      </c>
      <c r="AQ220" s="6">
        <v>9.5079921553752396</v>
      </c>
      <c r="AR220" s="6">
        <v>6169.2590226000002</v>
      </c>
      <c r="AS220" s="6">
        <v>11.594173204866401</v>
      </c>
      <c r="AT220" s="6">
        <v>6.2747794651235802</v>
      </c>
      <c r="AU220" s="6">
        <v>11.2707385366226</v>
      </c>
      <c r="AV220" s="6">
        <v>6886.2149704000003</v>
      </c>
      <c r="AW220" s="6">
        <v>8.0124201853877395</v>
      </c>
      <c r="AX220" s="6">
        <v>7.00399839436181</v>
      </c>
      <c r="AY220" s="6">
        <v>7.3900015503115801</v>
      </c>
      <c r="AZ220" s="6">
        <v>6693.2620325999997</v>
      </c>
      <c r="BA220" s="6">
        <v>7.6096768280635496</v>
      </c>
      <c r="BB220" s="6">
        <v>6.8077451445943096</v>
      </c>
      <c r="BC220" s="6">
        <v>7.5832222316184703</v>
      </c>
      <c r="BD220" s="6">
        <v>6209.9134266000001</v>
      </c>
      <c r="BE220" s="6">
        <v>8.5396808449801291</v>
      </c>
      <c r="BF220" s="6">
        <v>6.3161292315139299</v>
      </c>
      <c r="BG220" s="6">
        <v>9.2045340678211698</v>
      </c>
      <c r="BH220" s="6">
        <v>13759.6095688</v>
      </c>
      <c r="BI220" s="6">
        <v>6.3090314849443603</v>
      </c>
      <c r="BJ220" s="6">
        <v>13.994957134096399</v>
      </c>
      <c r="BK220" s="6">
        <v>6.4139697838234699</v>
      </c>
    </row>
    <row r="221" spans="1:63" x14ac:dyDescent="0.25">
      <c r="A221" s="6" t="s">
        <v>252</v>
      </c>
      <c r="B221" s="6" t="s">
        <v>253</v>
      </c>
      <c r="C221" s="6" t="s">
        <v>9</v>
      </c>
      <c r="D221" s="6">
        <v>1587.8412948</v>
      </c>
      <c r="E221" s="6">
        <v>11.9736437320548</v>
      </c>
      <c r="F221" s="6">
        <v>4.1537167316495802</v>
      </c>
      <c r="G221" s="6">
        <v>11.7629647101767</v>
      </c>
      <c r="H221" s="6">
        <v>2234.6257648000001</v>
      </c>
      <c r="I221" s="6">
        <v>10.365755568648099</v>
      </c>
      <c r="J221" s="6">
        <v>5.8456739087354102</v>
      </c>
      <c r="K221" s="6">
        <v>10.0000076326249</v>
      </c>
      <c r="L221" s="6">
        <v>2878.5329382999998</v>
      </c>
      <c r="M221" s="6">
        <v>9.0943013601743701</v>
      </c>
      <c r="N221" s="6">
        <v>7.5301042160684997</v>
      </c>
      <c r="O221" s="6">
        <v>8.1044121442114498</v>
      </c>
      <c r="P221" s="6">
        <v>2257.6234803000002</v>
      </c>
      <c r="Q221" s="6">
        <v>8.9059661269340697</v>
      </c>
      <c r="R221" s="6">
        <v>5.9058348303431902</v>
      </c>
      <c r="S221" s="6">
        <v>7.7101058245457397</v>
      </c>
      <c r="T221" s="6">
        <v>2951.3765188000002</v>
      </c>
      <c r="U221" s="6">
        <v>7.7248689944154201</v>
      </c>
      <c r="V221" s="6">
        <v>7.7206595317080398</v>
      </c>
      <c r="W221" s="6">
        <v>7.5511092755202203</v>
      </c>
      <c r="X221" s="6">
        <v>2546.8248285</v>
      </c>
      <c r="Y221" s="6">
        <v>8.9564974977346896</v>
      </c>
      <c r="Z221" s="6">
        <v>6.6623716975779397</v>
      </c>
      <c r="AA221" s="6">
        <v>9.0229882835711894</v>
      </c>
      <c r="AB221" s="6">
        <v>3451.7807902</v>
      </c>
      <c r="AC221" s="6">
        <v>8.2159873997758393</v>
      </c>
      <c r="AD221" s="6">
        <v>9.0296931243662506</v>
      </c>
      <c r="AE221" s="6">
        <v>7.5286472591545603</v>
      </c>
      <c r="AF221" s="6">
        <v>3750.8368977999999</v>
      </c>
      <c r="AG221" s="6">
        <v>7.9812542202598404</v>
      </c>
      <c r="AH221" s="6">
        <v>9.81200956991289</v>
      </c>
      <c r="AI221" s="6">
        <v>7.3955701592715499</v>
      </c>
      <c r="AJ221" s="6">
        <v>3397.9448130999999</v>
      </c>
      <c r="AK221" s="6">
        <v>8.8440763505643396</v>
      </c>
      <c r="AL221" s="6">
        <v>8.8888607883026207</v>
      </c>
      <c r="AM221" s="6">
        <v>8.3223546775646398</v>
      </c>
      <c r="AN221" s="6">
        <v>2840.4339288000001</v>
      </c>
      <c r="AO221" s="6">
        <v>8.0731235837605801</v>
      </c>
      <c r="AP221" s="6">
        <v>7.4304390330696197</v>
      </c>
      <c r="AQ221" s="6">
        <v>7.6215805910311101</v>
      </c>
      <c r="AR221" s="6">
        <v>2610.1787393999998</v>
      </c>
      <c r="AS221" s="6">
        <v>10.702598215942</v>
      </c>
      <c r="AT221" s="6">
        <v>6.8281024923258604</v>
      </c>
      <c r="AU221" s="6">
        <v>10.382464336937099</v>
      </c>
      <c r="AV221" s="6">
        <v>1917.6847034</v>
      </c>
      <c r="AW221" s="6">
        <v>10.143282163775501</v>
      </c>
      <c r="AX221" s="6">
        <v>5.0165712811647003</v>
      </c>
      <c r="AY221" s="6">
        <v>9.9338231523639706</v>
      </c>
      <c r="AZ221" s="6">
        <v>1855.9690928</v>
      </c>
      <c r="BA221" s="6">
        <v>8.6930964592995892</v>
      </c>
      <c r="BB221" s="6">
        <v>4.85512620148784</v>
      </c>
      <c r="BC221" s="6">
        <v>9.0714654484963493</v>
      </c>
      <c r="BD221" s="6">
        <v>1533.8853959999999</v>
      </c>
      <c r="BE221" s="6">
        <v>14.920539544631</v>
      </c>
      <c r="BF221" s="6">
        <v>4.0125706861658701</v>
      </c>
      <c r="BG221" s="6">
        <v>14.450658573960901</v>
      </c>
      <c r="BH221" s="6">
        <v>2411.4608079999998</v>
      </c>
      <c r="BI221" s="6">
        <v>9.6355490770394105</v>
      </c>
      <c r="BJ221" s="6">
        <v>6.3082659071217</v>
      </c>
      <c r="BK221" s="6">
        <v>9.8725336853535204</v>
      </c>
    </row>
    <row r="222" spans="1:63" x14ac:dyDescent="0.25">
      <c r="A222" s="6" t="s">
        <v>254</v>
      </c>
      <c r="B222" s="6" t="s">
        <v>255</v>
      </c>
      <c r="C222" s="6" t="s">
        <v>9</v>
      </c>
      <c r="D222" s="6">
        <v>2031.1698028999999</v>
      </c>
      <c r="E222" s="6">
        <v>16.741707883375302</v>
      </c>
      <c r="F222" s="6">
        <v>3.4720968096933902</v>
      </c>
      <c r="G222" s="6">
        <v>15.888433280060999</v>
      </c>
      <c r="H222" s="6">
        <v>3115.3710234</v>
      </c>
      <c r="I222" s="6">
        <v>12.035755973252799</v>
      </c>
      <c r="J222" s="6">
        <v>5.3254384620697897</v>
      </c>
      <c r="K222" s="6">
        <v>11.0987701596506</v>
      </c>
      <c r="L222" s="6">
        <v>3326.4591719999999</v>
      </c>
      <c r="M222" s="6">
        <v>10.7647375372397</v>
      </c>
      <c r="N222" s="6">
        <v>5.6862741175978098</v>
      </c>
      <c r="O222" s="6">
        <v>9.9829825529567895</v>
      </c>
      <c r="P222" s="6">
        <v>3431.2494995000002</v>
      </c>
      <c r="Q222" s="6">
        <v>9.2338947947019303</v>
      </c>
      <c r="R222" s="6">
        <v>5.8654034849604004</v>
      </c>
      <c r="S222" s="6">
        <v>8.7616045099104998</v>
      </c>
      <c r="T222" s="6">
        <v>5285.7504999000002</v>
      </c>
      <c r="U222" s="6">
        <v>8.1773691886192204</v>
      </c>
      <c r="V222" s="6">
        <v>9.0355013260511594</v>
      </c>
      <c r="W222" s="6">
        <v>7.00803592933174</v>
      </c>
      <c r="X222" s="6">
        <v>4777.7062505000004</v>
      </c>
      <c r="Y222" s="6">
        <v>8.3692230346112293</v>
      </c>
      <c r="Z222" s="6">
        <v>8.1670466970948397</v>
      </c>
      <c r="AA222" s="6">
        <v>8.2309631464076993</v>
      </c>
      <c r="AB222" s="6">
        <v>4130.9492723000003</v>
      </c>
      <c r="AC222" s="6">
        <v>9.5392455346794893</v>
      </c>
      <c r="AD222" s="6">
        <v>7.0614754949979002</v>
      </c>
      <c r="AE222" s="6">
        <v>9.9656898868470805</v>
      </c>
      <c r="AF222" s="6">
        <v>4701.7265086999996</v>
      </c>
      <c r="AG222" s="6">
        <v>9.0602700030666394</v>
      </c>
      <c r="AH222" s="6">
        <v>8.0371663597993308</v>
      </c>
      <c r="AI222" s="6">
        <v>8.6303559761237594</v>
      </c>
      <c r="AJ222" s="6">
        <v>4487.9144458000001</v>
      </c>
      <c r="AK222" s="6">
        <v>9.1222029842683199</v>
      </c>
      <c r="AL222" s="6">
        <v>7.6716744248517301</v>
      </c>
      <c r="AM222" s="6">
        <v>8.6118378661985506</v>
      </c>
      <c r="AN222" s="6">
        <v>3760.9196376</v>
      </c>
      <c r="AO222" s="6">
        <v>8.40542518762539</v>
      </c>
      <c r="AP222" s="6">
        <v>6.4289440777330604</v>
      </c>
      <c r="AQ222" s="6">
        <v>8.2252614081910007</v>
      </c>
      <c r="AR222" s="6">
        <v>4300.8715036000003</v>
      </c>
      <c r="AS222" s="6">
        <v>10.481979321277599</v>
      </c>
      <c r="AT222" s="6">
        <v>7.3519418244748103</v>
      </c>
      <c r="AU222" s="6">
        <v>9.6986392676776205</v>
      </c>
      <c r="AV222" s="6">
        <v>3985.8432108000002</v>
      </c>
      <c r="AW222" s="6">
        <v>8.9386604620444707</v>
      </c>
      <c r="AX222" s="6">
        <v>6.8134301112579498</v>
      </c>
      <c r="AY222" s="6">
        <v>8.8058227707103693</v>
      </c>
      <c r="AZ222" s="6">
        <v>3353.7545497000001</v>
      </c>
      <c r="BA222" s="6">
        <v>9.1718311443685607</v>
      </c>
      <c r="BB222" s="6">
        <v>5.7329330398091596</v>
      </c>
      <c r="BC222" s="6">
        <v>9.2435317406036503</v>
      </c>
      <c r="BD222" s="6">
        <v>3282.5456220000001</v>
      </c>
      <c r="BE222" s="6">
        <v>11.429361771347599</v>
      </c>
      <c r="BF222" s="6">
        <v>5.6112079677172702</v>
      </c>
      <c r="BG222" s="6">
        <v>11.5594696215102</v>
      </c>
      <c r="BH222" s="6">
        <v>4527.5722679999999</v>
      </c>
      <c r="BI222" s="6">
        <v>9.2565735618112299</v>
      </c>
      <c r="BJ222" s="6">
        <v>7.7394658018914102</v>
      </c>
      <c r="BK222" s="6">
        <v>9.7384427242802492</v>
      </c>
    </row>
    <row r="223" spans="1:63" x14ac:dyDescent="0.25">
      <c r="A223" s="6" t="s">
        <v>256</v>
      </c>
      <c r="B223" s="6" t="s">
        <v>257</v>
      </c>
      <c r="C223" s="6" t="s">
        <v>9</v>
      </c>
      <c r="D223" s="6">
        <v>3190.7031585</v>
      </c>
      <c r="E223" s="6">
        <v>12.4279700531691</v>
      </c>
      <c r="F223" s="6">
        <v>4.2977642520589301</v>
      </c>
      <c r="G223" s="6">
        <v>11.243136520041</v>
      </c>
      <c r="H223" s="6">
        <v>4435.5984875000004</v>
      </c>
      <c r="I223" s="6">
        <v>12.1731023021774</v>
      </c>
      <c r="J223" s="6">
        <v>5.9745942098311797</v>
      </c>
      <c r="K223" s="6">
        <v>10.424970950051501</v>
      </c>
      <c r="L223" s="6">
        <v>4090.6983544</v>
      </c>
      <c r="M223" s="6">
        <v>11.950630947744701</v>
      </c>
      <c r="N223" s="6">
        <v>5.5100259347728304</v>
      </c>
      <c r="O223" s="6">
        <v>10.769702025814601</v>
      </c>
      <c r="P223" s="6">
        <v>4895.6576435999996</v>
      </c>
      <c r="Q223" s="6">
        <v>8.9760930542230195</v>
      </c>
      <c r="R223" s="6">
        <v>6.59427761398981</v>
      </c>
      <c r="S223" s="6">
        <v>8.2496063093901704</v>
      </c>
      <c r="T223" s="6">
        <v>5001.3423564000004</v>
      </c>
      <c r="U223" s="6">
        <v>9.3957340345805296</v>
      </c>
      <c r="V223" s="6">
        <v>6.7366311824974101</v>
      </c>
      <c r="W223" s="6">
        <v>8.2328075835581505</v>
      </c>
      <c r="X223" s="6">
        <v>5484.8981499000001</v>
      </c>
      <c r="Y223" s="6">
        <v>9.1405787856287102</v>
      </c>
      <c r="Z223" s="6">
        <v>7.38796372580968</v>
      </c>
      <c r="AA223" s="6">
        <v>8.2999401307459095</v>
      </c>
      <c r="AB223" s="6">
        <v>6601.0319994000001</v>
      </c>
      <c r="AC223" s="6">
        <v>8.2299940417133701</v>
      </c>
      <c r="AD223" s="6">
        <v>8.8913565268965407</v>
      </c>
      <c r="AE223" s="6">
        <v>7.9923992370758601</v>
      </c>
      <c r="AF223" s="6">
        <v>7244.6563792999996</v>
      </c>
      <c r="AG223" s="6">
        <v>8.9788849123565093</v>
      </c>
      <c r="AH223" s="6">
        <v>9.7582957920923104</v>
      </c>
      <c r="AI223" s="6">
        <v>7.7826872560614904</v>
      </c>
      <c r="AJ223" s="6">
        <v>6057.2936544000004</v>
      </c>
      <c r="AK223" s="6">
        <v>8.2491527203115105</v>
      </c>
      <c r="AL223" s="6">
        <v>8.1589602162622192</v>
      </c>
      <c r="AM223" s="6">
        <v>8.5161354333576895</v>
      </c>
      <c r="AN223" s="6">
        <v>5152.1033396000003</v>
      </c>
      <c r="AO223" s="6">
        <v>9.5341474025783199</v>
      </c>
      <c r="AP223" s="6">
        <v>6.9397008922183296</v>
      </c>
      <c r="AQ223" s="6">
        <v>9.6570580272593496</v>
      </c>
      <c r="AR223" s="6">
        <v>4888.0164776000001</v>
      </c>
      <c r="AS223" s="6">
        <v>9.4189131876127803</v>
      </c>
      <c r="AT223" s="6">
        <v>6.5839852337690496</v>
      </c>
      <c r="AU223" s="6">
        <v>8.8800376822519898</v>
      </c>
      <c r="AV223" s="6">
        <v>4446.4346757000003</v>
      </c>
      <c r="AW223" s="6">
        <v>10.4794004473607</v>
      </c>
      <c r="AX223" s="6">
        <v>5.9891901719000602</v>
      </c>
      <c r="AY223" s="6">
        <v>10.572641356160901</v>
      </c>
      <c r="AZ223" s="6">
        <v>3692.0554200000001</v>
      </c>
      <c r="BA223" s="6">
        <v>10.422522477308799</v>
      </c>
      <c r="BB223" s="6">
        <v>4.9730680080424703</v>
      </c>
      <c r="BC223" s="6">
        <v>10.522536420322799</v>
      </c>
      <c r="BD223" s="6">
        <v>3279.462673</v>
      </c>
      <c r="BE223" s="6">
        <v>11.7848064460585</v>
      </c>
      <c r="BF223" s="6">
        <v>4.4173201773514403</v>
      </c>
      <c r="BG223" s="6">
        <v>11.7948898474254</v>
      </c>
      <c r="BH223" s="6">
        <v>5781.0472337000001</v>
      </c>
      <c r="BI223" s="6">
        <v>9.0251282466257798</v>
      </c>
      <c r="BJ223" s="6">
        <v>7.7868660625077704</v>
      </c>
      <c r="BK223" s="6">
        <v>9.4762529233959096</v>
      </c>
    </row>
    <row r="224" spans="1:63" x14ac:dyDescent="0.25">
      <c r="A224" s="6" t="s">
        <v>258</v>
      </c>
      <c r="B224" s="6" t="s">
        <v>259</v>
      </c>
      <c r="C224" s="6" t="s">
        <v>9</v>
      </c>
      <c r="D224" s="6">
        <v>1363.9812555000001</v>
      </c>
      <c r="E224" s="6">
        <v>14.880359643326599</v>
      </c>
      <c r="F224" s="6">
        <v>3.03521477630468</v>
      </c>
      <c r="G224" s="6">
        <v>14.5131096481933</v>
      </c>
      <c r="H224" s="6">
        <v>1726.6094267000001</v>
      </c>
      <c r="I224" s="6">
        <v>13.6912154416934</v>
      </c>
      <c r="J224" s="6">
        <v>3.8421572317764201</v>
      </c>
      <c r="K224" s="6">
        <v>12.695971243463701</v>
      </c>
      <c r="L224" s="6">
        <v>2181.4093177</v>
      </c>
      <c r="M224" s="6">
        <v>13.1557855690313</v>
      </c>
      <c r="N224" s="6">
        <v>4.8542058533089296</v>
      </c>
      <c r="O224" s="6">
        <v>11.460060474592799</v>
      </c>
      <c r="P224" s="6">
        <v>2063.7987960999999</v>
      </c>
      <c r="Q224" s="6">
        <v>11.5242303101708</v>
      </c>
      <c r="R224" s="6">
        <v>4.5924917046945</v>
      </c>
      <c r="S224" s="6">
        <v>10.734737622839599</v>
      </c>
      <c r="T224" s="6">
        <v>3189.2012034999998</v>
      </c>
      <c r="U224" s="6">
        <v>8.9977282157945204</v>
      </c>
      <c r="V224" s="6">
        <v>7.0968061902899704</v>
      </c>
      <c r="W224" s="6">
        <v>7.4528689672202502</v>
      </c>
      <c r="X224" s="6">
        <v>2593.1864497000001</v>
      </c>
      <c r="Y224" s="6">
        <v>10.4047997403572</v>
      </c>
      <c r="Z224" s="6">
        <v>5.77051759186915</v>
      </c>
      <c r="AA224" s="6">
        <v>9.7285213592623698</v>
      </c>
      <c r="AB224" s="6">
        <v>3366.8594804999998</v>
      </c>
      <c r="AC224" s="6">
        <v>9.3807251071617301</v>
      </c>
      <c r="AD224" s="6">
        <v>7.4921422884283304</v>
      </c>
      <c r="AE224" s="6">
        <v>9.1463139625802796</v>
      </c>
      <c r="AF224" s="6">
        <v>3678.7605269000001</v>
      </c>
      <c r="AG224" s="6">
        <v>8.6526093616647302</v>
      </c>
      <c r="AH224" s="6">
        <v>8.1862036334511004</v>
      </c>
      <c r="AI224" s="6">
        <v>7.9454996347276596</v>
      </c>
      <c r="AJ224" s="6">
        <v>3620.2956018</v>
      </c>
      <c r="AK224" s="6">
        <v>8.54747533540551</v>
      </c>
      <c r="AL224" s="6">
        <v>8.0561038950246893</v>
      </c>
      <c r="AM224" s="6">
        <v>7.6882246762456798</v>
      </c>
      <c r="AN224" s="6">
        <v>3450.6036558999999</v>
      </c>
      <c r="AO224" s="6">
        <v>8.8776671170823391</v>
      </c>
      <c r="AP224" s="6">
        <v>7.6784949656213497</v>
      </c>
      <c r="AQ224" s="6">
        <v>7.8666702992339603</v>
      </c>
      <c r="AR224" s="6">
        <v>3638.8359042000002</v>
      </c>
      <c r="AS224" s="6">
        <v>8.0419895278026594</v>
      </c>
      <c r="AT224" s="6">
        <v>8.09736091345858</v>
      </c>
      <c r="AU224" s="6">
        <v>7.5299671547815201</v>
      </c>
      <c r="AV224" s="6">
        <v>3067.4772069999999</v>
      </c>
      <c r="AW224" s="6">
        <v>7.1501246963017699</v>
      </c>
      <c r="AX224" s="6">
        <v>6.8259384849473301</v>
      </c>
      <c r="AY224" s="6">
        <v>6.76414304497158</v>
      </c>
      <c r="AZ224" s="6">
        <v>3154.6520762999999</v>
      </c>
      <c r="BA224" s="6">
        <v>6.8261628192128097</v>
      </c>
      <c r="BB224" s="6">
        <v>7.0199253526955898</v>
      </c>
      <c r="BC224" s="6">
        <v>7.0660442875133498</v>
      </c>
      <c r="BD224" s="6">
        <v>2626.9675333999999</v>
      </c>
      <c r="BE224" s="6">
        <v>7.7967314493294397</v>
      </c>
      <c r="BF224" s="6">
        <v>5.8456893319442997</v>
      </c>
      <c r="BG224" s="6">
        <v>7.7208749948554596</v>
      </c>
      <c r="BH224" s="6">
        <v>5215.9031845999998</v>
      </c>
      <c r="BI224" s="6">
        <v>5.8698949427430396</v>
      </c>
      <c r="BJ224" s="6">
        <v>11.6067477861851</v>
      </c>
      <c r="BK224" s="6">
        <v>5.9359547335292202</v>
      </c>
    </row>
    <row r="225" spans="1:63" x14ac:dyDescent="0.25">
      <c r="A225" s="6" t="s">
        <v>260</v>
      </c>
      <c r="B225" s="6" t="s">
        <v>261</v>
      </c>
      <c r="C225" s="6" t="s">
        <v>9</v>
      </c>
      <c r="D225" s="6">
        <v>608.33031329999994</v>
      </c>
      <c r="E225" s="6">
        <v>11.3599462072845</v>
      </c>
      <c r="F225" s="6">
        <v>3.2735850693333499</v>
      </c>
      <c r="G225" s="6">
        <v>11.5518384564934</v>
      </c>
      <c r="H225" s="6">
        <v>676.93936650000001</v>
      </c>
      <c r="I225" s="6">
        <v>11.912508011274101</v>
      </c>
      <c r="J225" s="6">
        <v>3.6427883907299901</v>
      </c>
      <c r="K225" s="6">
        <v>11.561280332371499</v>
      </c>
      <c r="L225" s="6">
        <v>936.73031809999998</v>
      </c>
      <c r="M225" s="6">
        <v>10.1243428344109</v>
      </c>
      <c r="N225" s="6">
        <v>5.0407916822185497</v>
      </c>
      <c r="O225" s="6">
        <v>9.5963332934041805</v>
      </c>
      <c r="P225" s="6">
        <v>1621.7467012</v>
      </c>
      <c r="Q225" s="6">
        <v>10.065396991157099</v>
      </c>
      <c r="R225" s="6">
        <v>8.7270446190486393</v>
      </c>
      <c r="S225" s="6">
        <v>8.0569829132633295</v>
      </c>
      <c r="T225" s="6">
        <v>1800.5506835000001</v>
      </c>
      <c r="U225" s="6">
        <v>10.661565060816301</v>
      </c>
      <c r="V225" s="6">
        <v>9.6892357740798492</v>
      </c>
      <c r="W225" s="6">
        <v>9.0833555385516895</v>
      </c>
      <c r="X225" s="6">
        <v>1676.2109054</v>
      </c>
      <c r="Y225" s="6">
        <v>9.6858599886387005</v>
      </c>
      <c r="Z225" s="6">
        <v>9.0201307957263399</v>
      </c>
      <c r="AA225" s="6">
        <v>9.8112228470488905</v>
      </c>
      <c r="AB225" s="6">
        <v>1315.1973969999999</v>
      </c>
      <c r="AC225" s="6">
        <v>8.8296795302967599</v>
      </c>
      <c r="AD225" s="6">
        <v>7.0774223607069597</v>
      </c>
      <c r="AE225" s="6">
        <v>8.9724009162881107</v>
      </c>
      <c r="AF225" s="6">
        <v>1328.7317636</v>
      </c>
      <c r="AG225" s="6">
        <v>9.8573899006000403</v>
      </c>
      <c r="AH225" s="6">
        <v>7.1502543394132303</v>
      </c>
      <c r="AI225" s="6">
        <v>8.8467001673924308</v>
      </c>
      <c r="AJ225" s="6">
        <v>1341.7142057000001</v>
      </c>
      <c r="AK225" s="6">
        <v>10.6949235813874</v>
      </c>
      <c r="AL225" s="6">
        <v>7.2201162675349799</v>
      </c>
      <c r="AM225" s="6">
        <v>10.190769086175999</v>
      </c>
      <c r="AN225" s="6">
        <v>1298.2741954000001</v>
      </c>
      <c r="AO225" s="6">
        <v>10.085272682380999</v>
      </c>
      <c r="AP225" s="6">
        <v>6.9863541714816799</v>
      </c>
      <c r="AQ225" s="6">
        <v>9.5318205820891002</v>
      </c>
      <c r="AR225" s="6">
        <v>1190.1108568</v>
      </c>
      <c r="AS225" s="6">
        <v>11.7896081924047</v>
      </c>
      <c r="AT225" s="6">
        <v>6.4042988595091002</v>
      </c>
      <c r="AU225" s="6">
        <v>11.3673596347681</v>
      </c>
      <c r="AV225" s="6">
        <v>1274.7357749</v>
      </c>
      <c r="AW225" s="6">
        <v>10.1312239413857</v>
      </c>
      <c r="AX225" s="6">
        <v>6.85968775322202</v>
      </c>
      <c r="AY225" s="6">
        <v>9.5010878595559891</v>
      </c>
      <c r="AZ225" s="6">
        <v>1082.0091221</v>
      </c>
      <c r="BA225" s="6">
        <v>12.128122578936299</v>
      </c>
      <c r="BB225" s="6">
        <v>5.8225750542900796</v>
      </c>
      <c r="BC225" s="6">
        <v>11.732002805973099</v>
      </c>
      <c r="BD225" s="6">
        <v>850.42381580000006</v>
      </c>
      <c r="BE225" s="6">
        <v>14.500253339734501</v>
      </c>
      <c r="BF225" s="6">
        <v>4.5763537426014702</v>
      </c>
      <c r="BG225" s="6">
        <v>14.9826613996871</v>
      </c>
      <c r="BH225" s="6">
        <v>1581.2945766</v>
      </c>
      <c r="BI225" s="6">
        <v>12.242796019382601</v>
      </c>
      <c r="BJ225" s="6">
        <v>8.5093611201037707</v>
      </c>
      <c r="BK225" s="6">
        <v>12.2418350945947</v>
      </c>
    </row>
    <row r="226" spans="1:63" x14ac:dyDescent="0.25">
      <c r="A226" s="6" t="s">
        <v>262</v>
      </c>
      <c r="B226" s="6" t="s">
        <v>263</v>
      </c>
      <c r="C226" s="6" t="s">
        <v>9</v>
      </c>
      <c r="D226" s="6">
        <v>2568.5912659999999</v>
      </c>
      <c r="E226" s="6">
        <v>14.8148554288636</v>
      </c>
      <c r="F226" s="6">
        <v>3.6640664222674202</v>
      </c>
      <c r="G226" s="6">
        <v>13.997838524517899</v>
      </c>
      <c r="H226" s="6">
        <v>3401.4518773999998</v>
      </c>
      <c r="I226" s="6">
        <v>12.2070397387808</v>
      </c>
      <c r="J226" s="6">
        <v>4.8521326751797096</v>
      </c>
      <c r="K226" s="6">
        <v>10.804345051113801</v>
      </c>
      <c r="L226" s="6">
        <v>3432.9568549999999</v>
      </c>
      <c r="M226" s="6">
        <v>11.919266027445</v>
      </c>
      <c r="N226" s="6">
        <v>4.8970741697983602</v>
      </c>
      <c r="O226" s="6">
        <v>10.243602417720499</v>
      </c>
      <c r="P226" s="6">
        <v>3611.1146958999998</v>
      </c>
      <c r="Q226" s="6">
        <v>13.411020227241201</v>
      </c>
      <c r="R226" s="6">
        <v>5.1512143171024896</v>
      </c>
      <c r="S226" s="6">
        <v>11.8632055419284</v>
      </c>
      <c r="T226" s="6">
        <v>6024.8853042000001</v>
      </c>
      <c r="U226" s="6">
        <v>10.935158808659599</v>
      </c>
      <c r="V226" s="6">
        <v>8.5944308202485509</v>
      </c>
      <c r="W226" s="6">
        <v>10.0564707057947</v>
      </c>
      <c r="X226" s="6">
        <v>5508.8488842999996</v>
      </c>
      <c r="Y226" s="6">
        <v>7.9999963890008097</v>
      </c>
      <c r="Z226" s="6">
        <v>7.8583106971870196</v>
      </c>
      <c r="AA226" s="6">
        <v>8.25105630348272</v>
      </c>
      <c r="AB226" s="6">
        <v>5845.8263123999996</v>
      </c>
      <c r="AC226" s="6">
        <v>8.6594050554998194</v>
      </c>
      <c r="AD226" s="6">
        <v>8.3390051913663292</v>
      </c>
      <c r="AE226" s="6">
        <v>8.0202730367994892</v>
      </c>
      <c r="AF226" s="6">
        <v>5653.0103114000003</v>
      </c>
      <c r="AG226" s="6">
        <v>9.1508409068960894</v>
      </c>
      <c r="AH226" s="6">
        <v>8.0639553442802292</v>
      </c>
      <c r="AI226" s="6">
        <v>8.8836304449726899</v>
      </c>
      <c r="AJ226" s="6">
        <v>4755.2313641999999</v>
      </c>
      <c r="AK226" s="6">
        <v>9.9801998334541402</v>
      </c>
      <c r="AL226" s="6">
        <v>6.7832838187646898</v>
      </c>
      <c r="AM226" s="6">
        <v>9.3960058173820808</v>
      </c>
      <c r="AN226" s="6">
        <v>5299.9710796999998</v>
      </c>
      <c r="AO226" s="6">
        <v>11.3971958976352</v>
      </c>
      <c r="AP226" s="6">
        <v>7.5603488687238896</v>
      </c>
      <c r="AQ226" s="6">
        <v>10.4408208733915</v>
      </c>
      <c r="AR226" s="6">
        <v>5259.3146305</v>
      </c>
      <c r="AS226" s="6">
        <v>9.3971564100082503</v>
      </c>
      <c r="AT226" s="6">
        <v>7.5023529032566696</v>
      </c>
      <c r="AU226" s="6">
        <v>8.8037532951055493</v>
      </c>
      <c r="AV226" s="6">
        <v>4782.8696318000002</v>
      </c>
      <c r="AW226" s="6">
        <v>9.2593601254859408</v>
      </c>
      <c r="AX226" s="6">
        <v>6.8227094952525302</v>
      </c>
      <c r="AY226" s="6">
        <v>8.6418018417986797</v>
      </c>
      <c r="AZ226" s="6">
        <v>4443.8971953999999</v>
      </c>
      <c r="BA226" s="6">
        <v>9.3936501460044894</v>
      </c>
      <c r="BB226" s="6">
        <v>6.3391691442719003</v>
      </c>
      <c r="BC226" s="6">
        <v>9.0277649085431602</v>
      </c>
      <c r="BD226" s="6">
        <v>2789.6151974999998</v>
      </c>
      <c r="BE226" s="6">
        <v>11.0027357631434</v>
      </c>
      <c r="BF226" s="6">
        <v>3.9793545635324299</v>
      </c>
      <c r="BG226" s="6">
        <v>11.2269307337843</v>
      </c>
      <c r="BH226" s="6">
        <v>6724.6179742000004</v>
      </c>
      <c r="BI226" s="6">
        <v>9.1413849686681097</v>
      </c>
      <c r="BJ226" s="6">
        <v>9.5925915687677907</v>
      </c>
      <c r="BK226" s="6">
        <v>9.9902417498516805</v>
      </c>
    </row>
    <row r="227" spans="1:63" x14ac:dyDescent="0.25">
      <c r="A227" s="6" t="s">
        <v>264</v>
      </c>
      <c r="B227" s="6" t="s">
        <v>265</v>
      </c>
      <c r="C227" s="6" t="s">
        <v>9</v>
      </c>
      <c r="D227" s="6">
        <v>5814.0444920999998</v>
      </c>
      <c r="E227" s="6">
        <v>8.7537985693998497</v>
      </c>
      <c r="F227" s="6">
        <v>7.3404091759485501</v>
      </c>
      <c r="G227" s="6">
        <v>7.6365230456484801</v>
      </c>
      <c r="H227" s="6">
        <v>6477.1571500999999</v>
      </c>
      <c r="I227" s="6">
        <v>7.6852008871212503</v>
      </c>
      <c r="J227" s="6">
        <v>8.1776092087458103</v>
      </c>
      <c r="K227" s="6">
        <v>6.6549744961517998</v>
      </c>
      <c r="L227" s="6">
        <v>7412.7983580999999</v>
      </c>
      <c r="M227" s="6">
        <v>6.7857499566003403</v>
      </c>
      <c r="N227" s="6">
        <v>9.3588848797405593</v>
      </c>
      <c r="O227" s="6">
        <v>6.2276216837395104</v>
      </c>
      <c r="P227" s="6">
        <v>7555.7773938999999</v>
      </c>
      <c r="Q227" s="6">
        <v>7.2172141347660199</v>
      </c>
      <c r="R227" s="6">
        <v>9.5394002899305992</v>
      </c>
      <c r="S227" s="6">
        <v>6.1526758096645002</v>
      </c>
      <c r="T227" s="6">
        <v>7014.2226074999999</v>
      </c>
      <c r="U227" s="6">
        <v>7.6079913518894298</v>
      </c>
      <c r="V227" s="6">
        <v>8.8556707916835808</v>
      </c>
      <c r="W227" s="6">
        <v>7.0624794800587098</v>
      </c>
      <c r="X227" s="6">
        <v>7346.8515143000004</v>
      </c>
      <c r="Y227" s="6">
        <v>8.2743084421758102</v>
      </c>
      <c r="Z227" s="6">
        <v>9.2756249703930997</v>
      </c>
      <c r="AA227" s="6">
        <v>7.6704412275768696</v>
      </c>
      <c r="AB227" s="6">
        <v>7005.9568909999998</v>
      </c>
      <c r="AC227" s="6">
        <v>9.0639937059734592</v>
      </c>
      <c r="AD227" s="6">
        <v>8.8452350715364698</v>
      </c>
      <c r="AE227" s="6">
        <v>8.0166880420459297</v>
      </c>
      <c r="AF227" s="6">
        <v>5654.3108352999998</v>
      </c>
      <c r="AG227" s="6">
        <v>9.7175498775787403</v>
      </c>
      <c r="AH227" s="6">
        <v>7.1387405437810898</v>
      </c>
      <c r="AI227" s="6">
        <v>8.8998966068058891</v>
      </c>
      <c r="AJ227" s="6">
        <v>4861.5830685999999</v>
      </c>
      <c r="AK227" s="6">
        <v>10.1915405218767</v>
      </c>
      <c r="AL227" s="6">
        <v>6.1378974679118699</v>
      </c>
      <c r="AM227" s="6">
        <v>9.9066398236819406</v>
      </c>
      <c r="AN227" s="6">
        <v>4908.0800557000002</v>
      </c>
      <c r="AO227" s="6">
        <v>8.8623017004376798</v>
      </c>
      <c r="AP227" s="6">
        <v>6.19660133769246</v>
      </c>
      <c r="AQ227" s="6">
        <v>8.9915644026620907</v>
      </c>
      <c r="AR227" s="6">
        <v>3517.2176362</v>
      </c>
      <c r="AS227" s="6">
        <v>11.189698614555301</v>
      </c>
      <c r="AT227" s="6">
        <v>4.4405949499786699</v>
      </c>
      <c r="AU227" s="6">
        <v>10.3895082834349</v>
      </c>
      <c r="AV227" s="6">
        <v>4188.3900425000002</v>
      </c>
      <c r="AW227" s="6">
        <v>9.1792931368878907</v>
      </c>
      <c r="AX227" s="6">
        <v>5.2879706617645397</v>
      </c>
      <c r="AY227" s="6">
        <v>9.1226873735302103</v>
      </c>
      <c r="AZ227" s="6">
        <v>3163.3019917000001</v>
      </c>
      <c r="BA227" s="6">
        <v>9.1179693124996604</v>
      </c>
      <c r="BB227" s="6">
        <v>3.99376561320123</v>
      </c>
      <c r="BC227" s="6">
        <v>9.9903618872067597</v>
      </c>
      <c r="BD227" s="6">
        <v>1963.8986067000001</v>
      </c>
      <c r="BE227" s="6">
        <v>13.8026261738315</v>
      </c>
      <c r="BF227" s="6">
        <v>2.4794821183155999</v>
      </c>
      <c r="BG227" s="6">
        <v>13.6815188735498</v>
      </c>
      <c r="BH227" s="6">
        <v>2322.4093590000002</v>
      </c>
      <c r="BI227" s="6">
        <v>16.205038453326502</v>
      </c>
      <c r="BJ227" s="6">
        <v>2.9321129193758502</v>
      </c>
      <c r="BK227" s="6">
        <v>16.0006459542134</v>
      </c>
    </row>
    <row r="228" spans="1:63" x14ac:dyDescent="0.25">
      <c r="A228" s="6" t="s">
        <v>266</v>
      </c>
      <c r="B228" s="6" t="s">
        <v>267</v>
      </c>
      <c r="C228" s="6" t="s">
        <v>9</v>
      </c>
      <c r="D228" s="6">
        <v>3891.6875957000002</v>
      </c>
      <c r="E228" s="6">
        <v>10.5017850546686</v>
      </c>
      <c r="F228" s="6">
        <v>6.7751041856276801</v>
      </c>
      <c r="G228" s="6">
        <v>8.9495762902386904</v>
      </c>
      <c r="H228" s="6">
        <v>5415.6668616999996</v>
      </c>
      <c r="I228" s="6">
        <v>7.8857080604775804</v>
      </c>
      <c r="J228" s="6">
        <v>9.4282252417203605</v>
      </c>
      <c r="K228" s="6">
        <v>6.6037663313839996</v>
      </c>
      <c r="L228" s="6">
        <v>4996.6455440999998</v>
      </c>
      <c r="M228" s="6">
        <v>7.9050750676950603</v>
      </c>
      <c r="N228" s="6">
        <v>8.6987440043579998</v>
      </c>
      <c r="O228" s="6">
        <v>7.1211907578847402</v>
      </c>
      <c r="P228" s="6">
        <v>4699.2751281000001</v>
      </c>
      <c r="Q228" s="6">
        <v>7.49369748855871</v>
      </c>
      <c r="R228" s="6">
        <v>8.1810468612600999</v>
      </c>
      <c r="S228" s="6">
        <v>6.8351405200798201</v>
      </c>
      <c r="T228" s="6">
        <v>5388.7248720999996</v>
      </c>
      <c r="U228" s="6">
        <v>7.9056965605125997</v>
      </c>
      <c r="V228" s="6">
        <v>9.3813214803008194</v>
      </c>
      <c r="W228" s="6">
        <v>7.1872909214326501</v>
      </c>
      <c r="X228" s="6">
        <v>5109.9897677999998</v>
      </c>
      <c r="Y228" s="6">
        <v>7.8271301958375501</v>
      </c>
      <c r="Z228" s="6">
        <v>8.8960668637918108</v>
      </c>
      <c r="AA228" s="6">
        <v>7.1343865952106604</v>
      </c>
      <c r="AB228" s="6">
        <v>4640.6510971999996</v>
      </c>
      <c r="AC228" s="6">
        <v>8.2047993376692201</v>
      </c>
      <c r="AD228" s="6">
        <v>8.0789873029420498</v>
      </c>
      <c r="AE228" s="6">
        <v>7.6541110355764399</v>
      </c>
      <c r="AF228" s="6">
        <v>5352.7462519000001</v>
      </c>
      <c r="AG228" s="6">
        <v>8.0246184255776107</v>
      </c>
      <c r="AH228" s="6">
        <v>9.3186856971563898</v>
      </c>
      <c r="AI228" s="6">
        <v>8.2268531771632603</v>
      </c>
      <c r="AJ228" s="6">
        <v>4495.3889527000001</v>
      </c>
      <c r="AK228" s="6">
        <v>7.7635580538163298</v>
      </c>
      <c r="AL228" s="6">
        <v>7.8260980000332996</v>
      </c>
      <c r="AM228" s="6">
        <v>7.7722360173169003</v>
      </c>
      <c r="AN228" s="6">
        <v>3074.6971405999998</v>
      </c>
      <c r="AO228" s="6">
        <v>8.8022919175180103</v>
      </c>
      <c r="AP228" s="6">
        <v>5.3527918042120097</v>
      </c>
      <c r="AQ228" s="6">
        <v>8.7041724422078097</v>
      </c>
      <c r="AR228" s="6">
        <v>3410.5267945000001</v>
      </c>
      <c r="AS228" s="6">
        <v>9.6053848243410105</v>
      </c>
      <c r="AT228" s="6">
        <v>5.9374432793997398</v>
      </c>
      <c r="AU228" s="6">
        <v>8.7977854891352898</v>
      </c>
      <c r="AV228" s="6">
        <v>1953.9333061</v>
      </c>
      <c r="AW228" s="6">
        <v>11.8079663782087</v>
      </c>
      <c r="AX228" s="6">
        <v>3.4016352533596099</v>
      </c>
      <c r="AY228" s="6">
        <v>12.2861806867065</v>
      </c>
      <c r="AZ228" s="6">
        <v>1966.4600493</v>
      </c>
      <c r="BA228" s="6">
        <v>11.770277645521601</v>
      </c>
      <c r="BB228" s="6">
        <v>3.4234432706270801</v>
      </c>
      <c r="BC228" s="6">
        <v>11.2958942251705</v>
      </c>
      <c r="BD228" s="6">
        <v>1320.5301486000001</v>
      </c>
      <c r="BE228" s="6">
        <v>15.432156056878499</v>
      </c>
      <c r="BF228" s="6">
        <v>2.29893307646606</v>
      </c>
      <c r="BG228" s="6">
        <v>15.754019876580401</v>
      </c>
      <c r="BH228" s="6">
        <v>1724.0764959999999</v>
      </c>
      <c r="BI228" s="6">
        <v>12.507612849230499</v>
      </c>
      <c r="BJ228" s="6">
        <v>3.0014736787449801</v>
      </c>
      <c r="BK228" s="6">
        <v>12.450078298836001</v>
      </c>
    </row>
    <row r="229" spans="1:63" x14ac:dyDescent="0.25">
      <c r="A229" s="6" t="s">
        <v>268</v>
      </c>
      <c r="B229" s="6" t="s">
        <v>269</v>
      </c>
      <c r="C229" s="6" t="s">
        <v>9</v>
      </c>
      <c r="D229" s="6">
        <v>754.757927</v>
      </c>
      <c r="E229" s="6">
        <v>12.910074649353</v>
      </c>
      <c r="F229" s="6">
        <v>3.9594416558767298</v>
      </c>
      <c r="G229" s="6">
        <v>12.2683921379948</v>
      </c>
      <c r="H229" s="6">
        <v>877.05098250000003</v>
      </c>
      <c r="I229" s="6">
        <v>11.3835717716406</v>
      </c>
      <c r="J229" s="6">
        <v>4.6009880389611499</v>
      </c>
      <c r="K229" s="6">
        <v>10.872266382439401</v>
      </c>
      <c r="L229" s="6">
        <v>1154.1910909000001</v>
      </c>
      <c r="M229" s="6">
        <v>9.98200284098629</v>
      </c>
      <c r="N229" s="6">
        <v>6.0548582806090403</v>
      </c>
      <c r="O229" s="6">
        <v>8.9085511873464291</v>
      </c>
      <c r="P229" s="6">
        <v>1337.7643822</v>
      </c>
      <c r="Q229" s="6">
        <v>11.837195811617599</v>
      </c>
      <c r="R229" s="6">
        <v>7.0178792844011797</v>
      </c>
      <c r="S229" s="6">
        <v>10.2974859188729</v>
      </c>
      <c r="T229" s="6">
        <v>1690.2356179000001</v>
      </c>
      <c r="U229" s="6">
        <v>8.7163349913648496</v>
      </c>
      <c r="V229" s="6">
        <v>8.8669347804806797</v>
      </c>
      <c r="W229" s="6">
        <v>7.7309124884507003</v>
      </c>
      <c r="X229" s="6">
        <v>1771.9650810000001</v>
      </c>
      <c r="Y229" s="6">
        <v>7.9000833056454303</v>
      </c>
      <c r="Z229" s="6">
        <v>9.2956855482888905</v>
      </c>
      <c r="AA229" s="6">
        <v>7.51898143376898</v>
      </c>
      <c r="AB229" s="6">
        <v>1397.7975257999999</v>
      </c>
      <c r="AC229" s="6">
        <v>8.0854926656120103</v>
      </c>
      <c r="AD229" s="6">
        <v>7.3328116898783398</v>
      </c>
      <c r="AE229" s="6">
        <v>8.4675044858163009</v>
      </c>
      <c r="AF229" s="6">
        <v>1501.6473817999999</v>
      </c>
      <c r="AG229" s="6">
        <v>9.4352747575117597</v>
      </c>
      <c r="AH229" s="6">
        <v>7.8776054987192499</v>
      </c>
      <c r="AI229" s="6">
        <v>9.6317365039715099</v>
      </c>
      <c r="AJ229" s="6">
        <v>1416.1464467000001</v>
      </c>
      <c r="AK229" s="6">
        <v>9.0345112866932507</v>
      </c>
      <c r="AL229" s="6">
        <v>7.4290696808882801</v>
      </c>
      <c r="AM229" s="6">
        <v>8.7468393189654599</v>
      </c>
      <c r="AN229" s="6">
        <v>1346.9690699</v>
      </c>
      <c r="AO229" s="6">
        <v>9.0337553947786091</v>
      </c>
      <c r="AP229" s="6">
        <v>7.0661668513215803</v>
      </c>
      <c r="AQ229" s="6">
        <v>8.2805215975771596</v>
      </c>
      <c r="AR229" s="6">
        <v>1795.4744935000001</v>
      </c>
      <c r="AS229" s="6">
        <v>9.2514291646046392</v>
      </c>
      <c r="AT229" s="6">
        <v>9.4190153522270599</v>
      </c>
      <c r="AU229" s="6">
        <v>8.25726438836009</v>
      </c>
      <c r="AV229" s="6">
        <v>1353.5418827999999</v>
      </c>
      <c r="AW229" s="6">
        <v>8.8709706061264608</v>
      </c>
      <c r="AX229" s="6">
        <v>7.1006476673045098</v>
      </c>
      <c r="AY229" s="6">
        <v>8.6002232044646991</v>
      </c>
      <c r="AZ229" s="6">
        <v>828.49142859999995</v>
      </c>
      <c r="BA229" s="6">
        <v>9.66874343353917</v>
      </c>
      <c r="BB229" s="6">
        <v>4.3462458048958803</v>
      </c>
      <c r="BC229" s="6">
        <v>9.6863038723292707</v>
      </c>
      <c r="BD229" s="6">
        <v>592.22401660000003</v>
      </c>
      <c r="BE229" s="6">
        <v>12.7300012838596</v>
      </c>
      <c r="BF229" s="6">
        <v>3.1067927305607101</v>
      </c>
      <c r="BG229" s="6">
        <v>12.907692058957201</v>
      </c>
      <c r="BH229" s="6">
        <v>1243.9739821000001</v>
      </c>
      <c r="BI229" s="6">
        <v>8.7026815506174504</v>
      </c>
      <c r="BJ229" s="6">
        <v>6.5258571355867199</v>
      </c>
      <c r="BK229" s="6">
        <v>9.0413640731691292</v>
      </c>
    </row>
    <row r="230" spans="1:63" x14ac:dyDescent="0.25">
      <c r="A230" s="6" t="s">
        <v>270</v>
      </c>
      <c r="B230" s="6" t="s">
        <v>271</v>
      </c>
      <c r="C230" s="6" t="s">
        <v>9</v>
      </c>
      <c r="D230" s="6">
        <v>1411.5015366</v>
      </c>
      <c r="E230" s="6">
        <v>13.7931241713002</v>
      </c>
      <c r="F230" s="6">
        <v>5.0043463781619399</v>
      </c>
      <c r="G230" s="6">
        <v>13.4343928776863</v>
      </c>
      <c r="H230" s="6">
        <v>1017.5669666</v>
      </c>
      <c r="I230" s="6">
        <v>12.849332606068</v>
      </c>
      <c r="J230" s="6">
        <v>3.60768828924415</v>
      </c>
      <c r="K230" s="6">
        <v>12.338528642843301</v>
      </c>
      <c r="L230" s="6">
        <v>942.93149730000005</v>
      </c>
      <c r="M230" s="6">
        <v>13.293016390462901</v>
      </c>
      <c r="N230" s="6">
        <v>3.3430752294712498</v>
      </c>
      <c r="O230" s="6">
        <v>11.8207788199205</v>
      </c>
      <c r="P230" s="6">
        <v>1619.5607969</v>
      </c>
      <c r="Q230" s="6">
        <v>11.8010653876809</v>
      </c>
      <c r="R230" s="6">
        <v>5.7420009812404302</v>
      </c>
      <c r="S230" s="6">
        <v>10.2422241762669</v>
      </c>
      <c r="T230" s="6">
        <v>2779.4392022000002</v>
      </c>
      <c r="U230" s="6">
        <v>9.0034993360414308</v>
      </c>
      <c r="V230" s="6">
        <v>9.85424113554655</v>
      </c>
      <c r="W230" s="6">
        <v>7.9597991153136904</v>
      </c>
      <c r="X230" s="6">
        <v>3286.4411178999999</v>
      </c>
      <c r="Y230" s="6">
        <v>7.0963926718917101</v>
      </c>
      <c r="Z230" s="6">
        <v>11.651768899254201</v>
      </c>
      <c r="AA230" s="6">
        <v>6.50080730373009</v>
      </c>
      <c r="AB230" s="6">
        <v>2942.7621462000002</v>
      </c>
      <c r="AC230" s="6">
        <v>7.6721004543016003</v>
      </c>
      <c r="AD230" s="6">
        <v>10.433287322946301</v>
      </c>
      <c r="AE230" s="6">
        <v>8.0597167318297096</v>
      </c>
      <c r="AF230" s="6">
        <v>2876.5089213000001</v>
      </c>
      <c r="AG230" s="6">
        <v>7.2678185701165301</v>
      </c>
      <c r="AH230" s="6">
        <v>10.198392724908199</v>
      </c>
      <c r="AI230" s="6">
        <v>7.0381198051263496</v>
      </c>
      <c r="AJ230" s="6">
        <v>2462.1659122999999</v>
      </c>
      <c r="AK230" s="6">
        <v>10.161097929409699</v>
      </c>
      <c r="AL230" s="6">
        <v>8.7293784286853704</v>
      </c>
      <c r="AM230" s="6">
        <v>9.5391901246719293</v>
      </c>
      <c r="AN230" s="6">
        <v>1980.5884418999999</v>
      </c>
      <c r="AO230" s="6">
        <v>9.0388312173413006</v>
      </c>
      <c r="AP230" s="6">
        <v>7.0219906523987401</v>
      </c>
      <c r="AQ230" s="6">
        <v>8.2451752240648002</v>
      </c>
      <c r="AR230" s="6">
        <v>1482.5334651000001</v>
      </c>
      <c r="AS230" s="6">
        <v>9.9859928738729398</v>
      </c>
      <c r="AT230" s="6">
        <v>5.2561834218388999</v>
      </c>
      <c r="AU230" s="6">
        <v>9.8317386599539507</v>
      </c>
      <c r="AV230" s="6">
        <v>1608.4158279999999</v>
      </c>
      <c r="AW230" s="6">
        <v>9.4403168742959593</v>
      </c>
      <c r="AX230" s="6">
        <v>5.7024875387798701</v>
      </c>
      <c r="AY230" s="6">
        <v>9.0195716654554197</v>
      </c>
      <c r="AZ230" s="6">
        <v>1285.7061338000001</v>
      </c>
      <c r="BA230" s="6">
        <v>10.6016591275124</v>
      </c>
      <c r="BB230" s="6">
        <v>4.5583505701035296</v>
      </c>
      <c r="BC230" s="6">
        <v>10.5411805426562</v>
      </c>
      <c r="BD230" s="6">
        <v>916.10356100000001</v>
      </c>
      <c r="BE230" s="6">
        <v>11.5607586482491</v>
      </c>
      <c r="BF230" s="6">
        <v>3.2479592962786801</v>
      </c>
      <c r="BG230" s="6">
        <v>10.8079879203485</v>
      </c>
      <c r="BH230" s="6">
        <v>1593.2868403</v>
      </c>
      <c r="BI230" s="6">
        <v>10.5366636405363</v>
      </c>
      <c r="BJ230" s="6">
        <v>5.64884913114191</v>
      </c>
      <c r="BK230" s="6">
        <v>10.6636661083369</v>
      </c>
    </row>
    <row r="231" spans="1:63" x14ac:dyDescent="0.25">
      <c r="A231" s="6" t="s">
        <v>272</v>
      </c>
      <c r="B231" s="6" t="s">
        <v>273</v>
      </c>
      <c r="C231" s="6" t="s">
        <v>9</v>
      </c>
      <c r="D231" s="6">
        <v>4137.1709781</v>
      </c>
      <c r="E231" s="6">
        <v>7.0373778254326496</v>
      </c>
      <c r="F231" s="6">
        <v>6.9233244271182803</v>
      </c>
      <c r="G231" s="6">
        <v>7.3483781186675499</v>
      </c>
      <c r="H231" s="6">
        <v>5790.5570433000003</v>
      </c>
      <c r="I231" s="6">
        <v>7.62311394261787</v>
      </c>
      <c r="J231" s="6">
        <v>9.6901736081770604</v>
      </c>
      <c r="K231" s="6">
        <v>5.9429385028660704</v>
      </c>
      <c r="L231" s="6">
        <v>6155.2719796000001</v>
      </c>
      <c r="M231" s="6">
        <v>8.3641872869277201</v>
      </c>
      <c r="N231" s="6">
        <v>10.300503672074999</v>
      </c>
      <c r="O231" s="6">
        <v>6.30233377496402</v>
      </c>
      <c r="P231" s="6">
        <v>5160.3548957000003</v>
      </c>
      <c r="Q231" s="6">
        <v>7.25695864130107</v>
      </c>
      <c r="R231" s="6">
        <v>8.6355655328527892</v>
      </c>
      <c r="S231" s="6">
        <v>6.3255261555762896</v>
      </c>
      <c r="T231" s="6">
        <v>5787.6451041</v>
      </c>
      <c r="U231" s="6">
        <v>7.2229018187420797</v>
      </c>
      <c r="V231" s="6">
        <v>9.6853006406588307</v>
      </c>
      <c r="W231" s="6">
        <v>6.5843110319121196</v>
      </c>
      <c r="X231" s="6">
        <v>5338.1712285000003</v>
      </c>
      <c r="Y231" s="6">
        <v>7.6568308478420199</v>
      </c>
      <c r="Z231" s="6">
        <v>8.9331312285737301</v>
      </c>
      <c r="AA231" s="6">
        <v>7.1438092707319596</v>
      </c>
      <c r="AB231" s="6">
        <v>5188.2334885999999</v>
      </c>
      <c r="AC231" s="6">
        <v>7.0735144560386898</v>
      </c>
      <c r="AD231" s="6">
        <v>8.6822188000829694</v>
      </c>
      <c r="AE231" s="6">
        <v>6.5139586472685496</v>
      </c>
      <c r="AF231" s="6">
        <v>4179.4652126999999</v>
      </c>
      <c r="AG231" s="6">
        <v>7.4489535455335396</v>
      </c>
      <c r="AH231" s="6">
        <v>6.9941014651189999</v>
      </c>
      <c r="AI231" s="6">
        <v>6.9337127972496697</v>
      </c>
      <c r="AJ231" s="6">
        <v>3995.8843066999998</v>
      </c>
      <c r="AK231" s="6">
        <v>7.9666781267196898</v>
      </c>
      <c r="AL231" s="6">
        <v>6.68688907829954</v>
      </c>
      <c r="AM231" s="6">
        <v>7.4133990765890498</v>
      </c>
      <c r="AN231" s="6">
        <v>3180.6957748999998</v>
      </c>
      <c r="AO231" s="6">
        <v>8.8777545011109495</v>
      </c>
      <c r="AP231" s="6">
        <v>5.3227166269328903</v>
      </c>
      <c r="AQ231" s="6">
        <v>8.3237845863403201</v>
      </c>
      <c r="AR231" s="6">
        <v>3059.5499906</v>
      </c>
      <c r="AS231" s="6">
        <v>9.8889962589703408</v>
      </c>
      <c r="AT231" s="6">
        <v>5.1199859271077202</v>
      </c>
      <c r="AU231" s="6">
        <v>9.8453210680424608</v>
      </c>
      <c r="AV231" s="6">
        <v>2416.7221906</v>
      </c>
      <c r="AW231" s="6">
        <v>10.9008602777637</v>
      </c>
      <c r="AX231" s="6">
        <v>4.0442495280733697</v>
      </c>
      <c r="AY231" s="6">
        <v>11.3091613730282</v>
      </c>
      <c r="AZ231" s="6">
        <v>1649.9713887</v>
      </c>
      <c r="BA231" s="6">
        <v>13.5295593663972</v>
      </c>
      <c r="BB231" s="6">
        <v>2.7611349107643401</v>
      </c>
      <c r="BC231" s="6">
        <v>13.637205968011401</v>
      </c>
      <c r="BD231" s="6">
        <v>1505.3047982999999</v>
      </c>
      <c r="BE231" s="6">
        <v>14.7972609575422</v>
      </c>
      <c r="BF231" s="6">
        <v>2.5190434563849999</v>
      </c>
      <c r="BG231" s="6">
        <v>14.983067284991099</v>
      </c>
      <c r="BH231" s="6">
        <v>2212.0016222999998</v>
      </c>
      <c r="BI231" s="6">
        <v>13.056207409304299</v>
      </c>
      <c r="BJ231" s="6">
        <v>3.70166109777943</v>
      </c>
      <c r="BK231" s="6">
        <v>13.3603735100533</v>
      </c>
    </row>
    <row r="232" spans="1:63" x14ac:dyDescent="0.25">
      <c r="A232" s="6" t="s">
        <v>274</v>
      </c>
      <c r="B232" s="6" t="s">
        <v>275</v>
      </c>
      <c r="C232" s="6" t="s">
        <v>9</v>
      </c>
      <c r="D232" s="6">
        <v>2755.2458145999999</v>
      </c>
      <c r="E232" s="6">
        <v>17.831561197149998</v>
      </c>
      <c r="F232" s="6">
        <v>3.5339975047140499</v>
      </c>
      <c r="G232" s="6">
        <v>15.7196857366319</v>
      </c>
      <c r="H232" s="6">
        <v>3334.3304450000001</v>
      </c>
      <c r="I232" s="6">
        <v>18.324363363109999</v>
      </c>
      <c r="J232" s="6">
        <v>4.2767565093761997</v>
      </c>
      <c r="K232" s="6">
        <v>15.752387434919999</v>
      </c>
      <c r="L232" s="6">
        <v>2918.4237391000001</v>
      </c>
      <c r="M232" s="6">
        <v>16.887425921764599</v>
      </c>
      <c r="N232" s="6">
        <v>3.7432965715891902</v>
      </c>
      <c r="O232" s="6">
        <v>14.683907246581001</v>
      </c>
      <c r="P232" s="6">
        <v>3938.8416616999998</v>
      </c>
      <c r="Q232" s="6">
        <v>11.1976894637975</v>
      </c>
      <c r="R232" s="6">
        <v>5.0521287538667004</v>
      </c>
      <c r="S232" s="6">
        <v>9.8196974577945895</v>
      </c>
      <c r="T232" s="6">
        <v>6603.1583404000003</v>
      </c>
      <c r="U232" s="6">
        <v>9.8288615389204299</v>
      </c>
      <c r="V232" s="6">
        <v>8.4694966142587802</v>
      </c>
      <c r="W232" s="6">
        <v>9.5341248477465097</v>
      </c>
      <c r="X232" s="6">
        <v>9418.4383952000007</v>
      </c>
      <c r="Y232" s="6">
        <v>9.5576357929920395</v>
      </c>
      <c r="Z232" s="6">
        <v>12.080496633209499</v>
      </c>
      <c r="AA232" s="6">
        <v>8.2727988120084106</v>
      </c>
      <c r="AB232" s="6">
        <v>10665.5398238</v>
      </c>
      <c r="AC232" s="6">
        <v>7.0154504890956302</v>
      </c>
      <c r="AD232" s="6">
        <v>13.680082889159401</v>
      </c>
      <c r="AE232" s="6">
        <v>7.5542789980739196</v>
      </c>
      <c r="AF232" s="6">
        <v>8458.5410709000007</v>
      </c>
      <c r="AG232" s="6">
        <v>7.41789392992081</v>
      </c>
      <c r="AH232" s="6">
        <v>10.849290789113001</v>
      </c>
      <c r="AI232" s="6">
        <v>7.7493005330690998</v>
      </c>
      <c r="AJ232" s="6">
        <v>7464.4229199000001</v>
      </c>
      <c r="AK232" s="6">
        <v>7.3658788284360499</v>
      </c>
      <c r="AL232" s="6">
        <v>9.5741918319134207</v>
      </c>
      <c r="AM232" s="6">
        <v>7.0351067813391399</v>
      </c>
      <c r="AN232" s="6">
        <v>4648.9400673999999</v>
      </c>
      <c r="AO232" s="6">
        <v>11.403123535287101</v>
      </c>
      <c r="AP232" s="6">
        <v>5.9629316958573897</v>
      </c>
      <c r="AQ232" s="6">
        <v>9.8112439146875801</v>
      </c>
      <c r="AR232" s="6">
        <v>4161.1177263</v>
      </c>
      <c r="AS232" s="6">
        <v>10.9922641440596</v>
      </c>
      <c r="AT232" s="6">
        <v>5.3372296524840204</v>
      </c>
      <c r="AU232" s="6">
        <v>9.6009368123479693</v>
      </c>
      <c r="AV232" s="6">
        <v>3899.6159467000002</v>
      </c>
      <c r="AW232" s="6">
        <v>10.7445468253551</v>
      </c>
      <c r="AX232" s="6">
        <v>5.0018161544622997</v>
      </c>
      <c r="AY232" s="6">
        <v>9.3445983977076992</v>
      </c>
      <c r="AZ232" s="6">
        <v>3029.1867361</v>
      </c>
      <c r="BA232" s="6">
        <v>11.643125292065999</v>
      </c>
      <c r="BB232" s="6">
        <v>3.8853659843938302</v>
      </c>
      <c r="BC232" s="6">
        <v>10.613749633056001</v>
      </c>
      <c r="BD232" s="6">
        <v>2874.2868898000002</v>
      </c>
      <c r="BE232" s="6">
        <v>12.7445951924485</v>
      </c>
      <c r="BF232" s="6">
        <v>3.68668473882073</v>
      </c>
      <c r="BG232" s="6">
        <v>11.792661986960701</v>
      </c>
      <c r="BH232" s="6">
        <v>3793.9104238</v>
      </c>
      <c r="BI232" s="6">
        <v>10.4728491693396</v>
      </c>
      <c r="BJ232" s="6">
        <v>4.8662336767815102</v>
      </c>
      <c r="BK232" s="6">
        <v>10.0309229657774</v>
      </c>
    </row>
    <row r="233" spans="1:63" x14ac:dyDescent="0.25">
      <c r="A233" s="6" t="s">
        <v>276</v>
      </c>
      <c r="B233" s="6" t="s">
        <v>277</v>
      </c>
      <c r="C233" s="6" t="s">
        <v>9</v>
      </c>
      <c r="D233" s="6">
        <v>2843.8898936999999</v>
      </c>
      <c r="E233" s="6">
        <v>13.0853722570708</v>
      </c>
      <c r="F233" s="6">
        <v>3.64145783227552</v>
      </c>
      <c r="G233" s="6">
        <v>11.8196301375592</v>
      </c>
      <c r="H233" s="6">
        <v>4115.2325555999996</v>
      </c>
      <c r="I233" s="6">
        <v>11.536172341295901</v>
      </c>
      <c r="J233" s="6">
        <v>5.2693481046582402</v>
      </c>
      <c r="K233" s="6">
        <v>9.3697402369965008</v>
      </c>
      <c r="L233" s="6">
        <v>3420.8775472000002</v>
      </c>
      <c r="M233" s="6">
        <v>9.9450509713392901</v>
      </c>
      <c r="N233" s="6">
        <v>4.3802614739419203</v>
      </c>
      <c r="O233" s="6">
        <v>9.00959351068982</v>
      </c>
      <c r="P233" s="6">
        <v>3436.6280430000002</v>
      </c>
      <c r="Q233" s="6">
        <v>10.6475675266081</v>
      </c>
      <c r="R233" s="6">
        <v>4.4004291908497404</v>
      </c>
      <c r="S233" s="6">
        <v>9.9098031599988694</v>
      </c>
      <c r="T233" s="6">
        <v>3833.3719547999999</v>
      </c>
      <c r="U233" s="6">
        <v>8.7674012825516492</v>
      </c>
      <c r="V233" s="6">
        <v>4.9084397957019901</v>
      </c>
      <c r="W233" s="6">
        <v>8.7235114428853997</v>
      </c>
      <c r="X233" s="6">
        <v>6793.9640761000001</v>
      </c>
      <c r="Y233" s="6">
        <v>8.0395556271934208</v>
      </c>
      <c r="Z233" s="6">
        <v>8.6993289550058304</v>
      </c>
      <c r="AA233" s="6">
        <v>8.1604389915162194</v>
      </c>
      <c r="AB233" s="6">
        <v>5933.1950188999999</v>
      </c>
      <c r="AC233" s="6">
        <v>7.49716189974896</v>
      </c>
      <c r="AD233" s="6">
        <v>7.5971575129732001</v>
      </c>
      <c r="AE233" s="6">
        <v>7.4578405990573602</v>
      </c>
      <c r="AF233" s="6">
        <v>7081.3333687000004</v>
      </c>
      <c r="AG233" s="6">
        <v>7.5643726432601897</v>
      </c>
      <c r="AH233" s="6">
        <v>9.0672908664750107</v>
      </c>
      <c r="AI233" s="6">
        <v>6.8019403551946702</v>
      </c>
      <c r="AJ233" s="6">
        <v>6892.7714798999996</v>
      </c>
      <c r="AK233" s="6">
        <v>9.3132004993781994</v>
      </c>
      <c r="AL233" s="6">
        <v>8.8258468610792598</v>
      </c>
      <c r="AM233" s="6">
        <v>7.6562767114352397</v>
      </c>
      <c r="AN233" s="6">
        <v>5706.4672404000003</v>
      </c>
      <c r="AO233" s="6">
        <v>9.0102550315815506</v>
      </c>
      <c r="AP233" s="6">
        <v>7.3068440072913399</v>
      </c>
      <c r="AQ233" s="6">
        <v>7.9362982991336404</v>
      </c>
      <c r="AR233" s="6">
        <v>5277.8337210999998</v>
      </c>
      <c r="AS233" s="6">
        <v>7.7039310859734602</v>
      </c>
      <c r="AT233" s="6">
        <v>6.7580003655285097</v>
      </c>
      <c r="AU233" s="6">
        <v>6.8172948354941401</v>
      </c>
      <c r="AV233" s="6">
        <v>5509.4214278999998</v>
      </c>
      <c r="AW233" s="6">
        <v>6.9049562558733903</v>
      </c>
      <c r="AX233" s="6">
        <v>7.0545367647237702</v>
      </c>
      <c r="AY233" s="6">
        <v>6.2818877123495902</v>
      </c>
      <c r="AZ233" s="6">
        <v>4459.7825064999997</v>
      </c>
      <c r="BA233" s="6">
        <v>7.5191225765765797</v>
      </c>
      <c r="BB233" s="6">
        <v>5.7105269703008199</v>
      </c>
      <c r="BC233" s="6">
        <v>7.6596860918634198</v>
      </c>
      <c r="BD233" s="6">
        <v>4252.4522075000004</v>
      </c>
      <c r="BE233" s="6">
        <v>9.5967379766362395</v>
      </c>
      <c r="BF233" s="6">
        <v>5.4450509605459798</v>
      </c>
      <c r="BG233" s="6">
        <v>8.7826815137098606</v>
      </c>
      <c r="BH233" s="6">
        <v>8540.3438540999996</v>
      </c>
      <c r="BI233" s="6">
        <v>8.2714107414767604</v>
      </c>
      <c r="BJ233" s="6">
        <v>10.935480338648899</v>
      </c>
      <c r="BK233" s="6">
        <v>7.8967663109491699</v>
      </c>
    </row>
    <row r="234" spans="1:63" x14ac:dyDescent="0.25">
      <c r="A234" t="s">
        <v>1250</v>
      </c>
    </row>
    <row r="235" spans="1:63" x14ac:dyDescent="0.25">
      <c r="A235" t="s">
        <v>1251</v>
      </c>
    </row>
    <row r="236" spans="1:63" x14ac:dyDescent="0.25">
      <c r="A236" t="s">
        <v>1252</v>
      </c>
    </row>
    <row r="237" spans="1:63" x14ac:dyDescent="0.25">
      <c r="A237" t="s">
        <v>1253</v>
      </c>
    </row>
    <row r="238" spans="1:63" x14ac:dyDescent="0.25">
      <c r="A238" t="s">
        <v>1254</v>
      </c>
    </row>
    <row r="241" spans="1:63" x14ac:dyDescent="0.25">
      <c r="L241" s="7" t="str">
        <f>HYPERLINK("#'Indice'!A1", "Ir al índice")</f>
        <v>Ir al índice</v>
      </c>
    </row>
    <row r="242" spans="1:63" ht="17.25" x14ac:dyDescent="0.3">
      <c r="A242" s="4" t="s">
        <v>765</v>
      </c>
    </row>
    <row r="243" spans="1:63" x14ac:dyDescent="0.25">
      <c r="A243" s="5" t="s">
        <v>10</v>
      </c>
      <c r="B243" s="5" t="s">
        <v>54</v>
      </c>
      <c r="C243" s="5" t="s">
        <v>5</v>
      </c>
      <c r="D243" s="5" t="s">
        <v>318</v>
      </c>
      <c r="E243" s="5" t="s">
        <v>319</v>
      </c>
      <c r="F243" s="5" t="s">
        <v>320</v>
      </c>
      <c r="G243" s="5" t="s">
        <v>321</v>
      </c>
      <c r="H243" s="5" t="s">
        <v>322</v>
      </c>
      <c r="I243" s="5" t="s">
        <v>323</v>
      </c>
      <c r="J243" s="5" t="s">
        <v>324</v>
      </c>
      <c r="K243" s="5" t="s">
        <v>325</v>
      </c>
      <c r="L243" s="5" t="s">
        <v>326</v>
      </c>
      <c r="M243" s="5" t="s">
        <v>327</v>
      </c>
      <c r="N243" s="5" t="s">
        <v>328</v>
      </c>
      <c r="O243" s="5" t="s">
        <v>329</v>
      </c>
      <c r="P243" s="5" t="s">
        <v>330</v>
      </c>
      <c r="Q243" s="5" t="s">
        <v>331</v>
      </c>
      <c r="R243" s="5" t="s">
        <v>332</v>
      </c>
      <c r="S243" s="5" t="s">
        <v>333</v>
      </c>
      <c r="T243" s="5" t="s">
        <v>334</v>
      </c>
      <c r="U243" s="5" t="s">
        <v>335</v>
      </c>
      <c r="V243" s="5" t="s">
        <v>336</v>
      </c>
      <c r="W243" s="5" t="s">
        <v>337</v>
      </c>
      <c r="X243" s="5" t="s">
        <v>338</v>
      </c>
      <c r="Y243" s="5" t="s">
        <v>339</v>
      </c>
      <c r="Z243" s="5" t="s">
        <v>340</v>
      </c>
      <c r="AA243" s="5" t="s">
        <v>341</v>
      </c>
      <c r="AB243" s="5" t="s">
        <v>342</v>
      </c>
      <c r="AC243" s="5" t="s">
        <v>343</v>
      </c>
      <c r="AD243" s="5" t="s">
        <v>344</v>
      </c>
      <c r="AE243" s="5" t="s">
        <v>345</v>
      </c>
      <c r="AF243" s="5" t="s">
        <v>346</v>
      </c>
      <c r="AG243" s="5" t="s">
        <v>347</v>
      </c>
      <c r="AH243" s="5" t="s">
        <v>348</v>
      </c>
      <c r="AI243" s="5" t="s">
        <v>349</v>
      </c>
      <c r="AJ243" s="5" t="s">
        <v>350</v>
      </c>
      <c r="AK243" s="5" t="s">
        <v>351</v>
      </c>
      <c r="AL243" s="5" t="s">
        <v>352</v>
      </c>
      <c r="AM243" s="5" t="s">
        <v>353</v>
      </c>
      <c r="AN243" s="5" t="s">
        <v>354</v>
      </c>
      <c r="AO243" s="5" t="s">
        <v>355</v>
      </c>
      <c r="AP243" s="5" t="s">
        <v>356</v>
      </c>
      <c r="AQ243" s="5" t="s">
        <v>357</v>
      </c>
      <c r="AR243" s="5" t="s">
        <v>358</v>
      </c>
      <c r="AS243" s="5" t="s">
        <v>359</v>
      </c>
      <c r="AT243" s="5" t="s">
        <v>360</v>
      </c>
      <c r="AU243" s="5" t="s">
        <v>361</v>
      </c>
      <c r="AV243" s="5" t="s">
        <v>362</v>
      </c>
      <c r="AW243" s="5" t="s">
        <v>363</v>
      </c>
      <c r="AX243" s="5" t="s">
        <v>364</v>
      </c>
      <c r="AY243" s="5" t="s">
        <v>365</v>
      </c>
      <c r="AZ243" s="5" t="s">
        <v>366</v>
      </c>
      <c r="BA243" s="5" t="s">
        <v>367</v>
      </c>
      <c r="BB243" s="5" t="s">
        <v>368</v>
      </c>
      <c r="BC243" s="5" t="s">
        <v>369</v>
      </c>
      <c r="BD243" s="5" t="s">
        <v>370</v>
      </c>
      <c r="BE243" s="5" t="s">
        <v>371</v>
      </c>
      <c r="BF243" s="5" t="s">
        <v>372</v>
      </c>
      <c r="BG243" s="5" t="s">
        <v>373</v>
      </c>
      <c r="BH243" s="5" t="s">
        <v>374</v>
      </c>
      <c r="BI243" s="5" t="s">
        <v>375</v>
      </c>
      <c r="BJ243" s="5" t="s">
        <v>376</v>
      </c>
      <c r="BK243" s="5" t="s">
        <v>377</v>
      </c>
    </row>
    <row r="244" spans="1:63" x14ac:dyDescent="0.25">
      <c r="A244" s="6" t="s">
        <v>55</v>
      </c>
      <c r="B244" s="6" t="s">
        <v>56</v>
      </c>
      <c r="C244" s="6" t="s">
        <v>9</v>
      </c>
      <c r="D244" s="6">
        <v>68.989940899999993</v>
      </c>
      <c r="E244" s="6"/>
      <c r="F244" s="6">
        <v>12.0191533014786</v>
      </c>
      <c r="G244" s="6"/>
      <c r="H244" s="6">
        <v>73.606310300000004</v>
      </c>
      <c r="I244" s="6"/>
      <c r="J244" s="6">
        <v>12.8233988304794</v>
      </c>
      <c r="K244" s="6"/>
      <c r="L244" s="6">
        <v>56.403749699999999</v>
      </c>
      <c r="M244" s="6"/>
      <c r="N244" s="6">
        <v>9.82643709472325</v>
      </c>
      <c r="O244" s="6"/>
      <c r="P244" s="6">
        <v>44.259259999999998</v>
      </c>
      <c r="Q244" s="6"/>
      <c r="R244" s="6">
        <v>7.7106723677450999</v>
      </c>
      <c r="S244" s="6"/>
      <c r="T244" s="6">
        <v>37.357796800000003</v>
      </c>
      <c r="U244" s="6"/>
      <c r="V244" s="6">
        <v>6.5083268790665798</v>
      </c>
      <c r="W244" s="6"/>
      <c r="X244" s="6">
        <v>39.129401600000001</v>
      </c>
      <c r="Y244" s="6"/>
      <c r="Z244" s="6">
        <v>6.81696882603823</v>
      </c>
      <c r="AA244" s="6"/>
      <c r="AB244" s="6">
        <v>36.946959700000001</v>
      </c>
      <c r="AC244" s="6"/>
      <c r="AD244" s="6">
        <v>6.4367524723861598</v>
      </c>
      <c r="AE244" s="6"/>
      <c r="AF244" s="6">
        <v>58.175354900000002</v>
      </c>
      <c r="AG244" s="6"/>
      <c r="AH244" s="6">
        <v>10.1350791113813</v>
      </c>
      <c r="AI244" s="6"/>
      <c r="AJ244" s="6">
        <v>52.680841999999998</v>
      </c>
      <c r="AK244" s="6"/>
      <c r="AL244" s="6">
        <v>9.1778469120122104</v>
      </c>
      <c r="AM244" s="6"/>
      <c r="AN244" s="6">
        <v>25.470051000000002</v>
      </c>
      <c r="AO244" s="6"/>
      <c r="AP244" s="6">
        <v>4.4372910539118502</v>
      </c>
      <c r="AQ244" s="6"/>
      <c r="AR244" s="6">
        <v>14.5066305</v>
      </c>
      <c r="AS244" s="6"/>
      <c r="AT244" s="6">
        <v>2.52728750877078</v>
      </c>
      <c r="AU244" s="6"/>
      <c r="AV244" s="6">
        <v>12.991770000000001</v>
      </c>
      <c r="AW244" s="6"/>
      <c r="AX244" s="6">
        <v>2.2633745333089599</v>
      </c>
      <c r="AY244" s="6"/>
      <c r="AZ244" s="6">
        <v>12.991770000000001</v>
      </c>
      <c r="BA244" s="6"/>
      <c r="BB244" s="6">
        <v>2.2633745333089599</v>
      </c>
      <c r="BC244" s="6"/>
      <c r="BD244" s="6">
        <v>16.8687705</v>
      </c>
      <c r="BE244" s="6"/>
      <c r="BF244" s="6">
        <v>2.93881015119059</v>
      </c>
      <c r="BG244" s="6"/>
      <c r="BH244" s="6">
        <v>23.621400000000001</v>
      </c>
      <c r="BI244" s="6"/>
      <c r="BJ244" s="6">
        <v>4.1152264241980996</v>
      </c>
      <c r="BK244" s="6"/>
    </row>
    <row r="245" spans="1:63" x14ac:dyDescent="0.25">
      <c r="A245" s="6" t="s">
        <v>57</v>
      </c>
      <c r="B245" s="6" t="s">
        <v>58</v>
      </c>
      <c r="C245" s="6" t="s">
        <v>9</v>
      </c>
      <c r="D245" s="6">
        <v>56.050252499999999</v>
      </c>
      <c r="E245" s="6"/>
      <c r="F245" s="6">
        <v>5.5276381909547698</v>
      </c>
      <c r="G245" s="6"/>
      <c r="H245" s="6">
        <v>47.557789999999997</v>
      </c>
      <c r="I245" s="6"/>
      <c r="J245" s="6">
        <v>4.6901172529313202</v>
      </c>
      <c r="K245" s="6"/>
      <c r="L245" s="6">
        <v>84.924625000000006</v>
      </c>
      <c r="M245" s="6"/>
      <c r="N245" s="6">
        <v>8.3752093802345104</v>
      </c>
      <c r="O245" s="6"/>
      <c r="P245" s="6">
        <v>88.321610000000007</v>
      </c>
      <c r="Q245" s="6"/>
      <c r="R245" s="6">
        <v>8.7102177554438907</v>
      </c>
      <c r="S245" s="6"/>
      <c r="T245" s="6">
        <v>67.939700000000002</v>
      </c>
      <c r="U245" s="6"/>
      <c r="V245" s="6">
        <v>6.7001675041875997</v>
      </c>
      <c r="W245" s="6"/>
      <c r="X245" s="6">
        <v>64.542715000000001</v>
      </c>
      <c r="Y245" s="6"/>
      <c r="Z245" s="6">
        <v>6.3651591289782203</v>
      </c>
      <c r="AA245" s="6"/>
      <c r="AB245" s="6">
        <v>86.623117500000006</v>
      </c>
      <c r="AC245" s="6"/>
      <c r="AD245" s="6">
        <v>8.5427135678392006</v>
      </c>
      <c r="AE245" s="6"/>
      <c r="AF245" s="6">
        <v>62.844222500000001</v>
      </c>
      <c r="AG245" s="6"/>
      <c r="AH245" s="6">
        <v>6.1976549413735302</v>
      </c>
      <c r="AI245" s="6"/>
      <c r="AJ245" s="6">
        <v>91.718594999999993</v>
      </c>
      <c r="AK245" s="6"/>
      <c r="AL245" s="6">
        <v>9.0452261306532709</v>
      </c>
      <c r="AM245" s="6"/>
      <c r="AN245" s="6">
        <v>76.432162500000004</v>
      </c>
      <c r="AO245" s="6"/>
      <c r="AP245" s="6">
        <v>7.5376884422110599</v>
      </c>
      <c r="AQ245" s="6"/>
      <c r="AR245" s="6">
        <v>73.035177500000003</v>
      </c>
      <c r="AS245" s="6"/>
      <c r="AT245" s="6">
        <v>7.2026800670016797</v>
      </c>
      <c r="AU245" s="6"/>
      <c r="AV245" s="6">
        <v>62.844222500000001</v>
      </c>
      <c r="AW245" s="6"/>
      <c r="AX245" s="6">
        <v>6.1976549413735302</v>
      </c>
      <c r="AY245" s="6"/>
      <c r="AZ245" s="6">
        <v>52.653267499999998</v>
      </c>
      <c r="BA245" s="6"/>
      <c r="BB245" s="6">
        <v>5.1926298157453896</v>
      </c>
      <c r="BC245" s="6"/>
      <c r="BD245" s="6">
        <v>28.8743725</v>
      </c>
      <c r="BE245" s="6"/>
      <c r="BF245" s="6">
        <v>2.84757118927973</v>
      </c>
      <c r="BG245" s="6"/>
      <c r="BH245" s="6">
        <v>69.638192500000002</v>
      </c>
      <c r="BI245" s="6"/>
      <c r="BJ245" s="6">
        <v>6.8676716917922898</v>
      </c>
      <c r="BK245" s="6"/>
    </row>
    <row r="246" spans="1:63" x14ac:dyDescent="0.25">
      <c r="A246" s="6" t="s">
        <v>59</v>
      </c>
      <c r="B246" s="6" t="s">
        <v>60</v>
      </c>
      <c r="C246" s="6" t="s">
        <v>9</v>
      </c>
      <c r="D246" s="6">
        <v>73.378433700000002</v>
      </c>
      <c r="E246" s="6"/>
      <c r="F246" s="6">
        <v>7.1449302183791099</v>
      </c>
      <c r="G246" s="6"/>
      <c r="H246" s="6">
        <v>172.84599080000001</v>
      </c>
      <c r="I246" s="6"/>
      <c r="J246" s="6">
        <v>16.8301840271169</v>
      </c>
      <c r="K246" s="6"/>
      <c r="L246" s="6">
        <v>100.7755767</v>
      </c>
      <c r="M246" s="6"/>
      <c r="N246" s="6">
        <v>9.8126169629376001</v>
      </c>
      <c r="O246" s="6"/>
      <c r="P246" s="6">
        <v>96.146812600000004</v>
      </c>
      <c r="Q246" s="6"/>
      <c r="R246" s="6">
        <v>9.3619096525710308</v>
      </c>
      <c r="S246" s="6"/>
      <c r="T246" s="6">
        <v>73.853188200000005</v>
      </c>
      <c r="U246" s="6"/>
      <c r="V246" s="6">
        <v>7.1911575307149098</v>
      </c>
      <c r="W246" s="6"/>
      <c r="X246" s="6">
        <v>55.474198299999998</v>
      </c>
      <c r="Y246" s="6"/>
      <c r="Z246" s="6">
        <v>5.4015772181033199</v>
      </c>
      <c r="AA246" s="6"/>
      <c r="AB246" s="6">
        <v>71.980391400000002</v>
      </c>
      <c r="AC246" s="6"/>
      <c r="AD246" s="6">
        <v>7.0088014653904498</v>
      </c>
      <c r="AE246" s="6"/>
      <c r="AF246" s="6">
        <v>103.7527029</v>
      </c>
      <c r="AG246" s="6"/>
      <c r="AH246" s="6">
        <v>10.102502667465901</v>
      </c>
      <c r="AI246" s="6"/>
      <c r="AJ246" s="6">
        <v>76.932490999999999</v>
      </c>
      <c r="AK246" s="6"/>
      <c r="AL246" s="6">
        <v>7.4909922712220398</v>
      </c>
      <c r="AM246" s="6"/>
      <c r="AN246" s="6">
        <v>30.986789099999999</v>
      </c>
      <c r="AO246" s="6"/>
      <c r="AP246" s="6">
        <v>3.01721411384024</v>
      </c>
      <c r="AQ246" s="6"/>
      <c r="AR246" s="6">
        <v>38.873429899999998</v>
      </c>
      <c r="AS246" s="6"/>
      <c r="AT246" s="6">
        <v>3.7851440808902401</v>
      </c>
      <c r="AU246" s="6"/>
      <c r="AV246" s="6">
        <v>26.712962099999999</v>
      </c>
      <c r="AW246" s="6"/>
      <c r="AX246" s="6">
        <v>2.6010673777942199</v>
      </c>
      <c r="AY246" s="6"/>
      <c r="AZ246" s="6">
        <v>36.416048199999999</v>
      </c>
      <c r="BA246" s="6"/>
      <c r="BB246" s="6">
        <v>3.5458664092216798</v>
      </c>
      <c r="BC246" s="6"/>
      <c r="BD246" s="6">
        <v>22.954354500000001</v>
      </c>
      <c r="BE246" s="6"/>
      <c r="BF246" s="6">
        <v>2.2350880611728901</v>
      </c>
      <c r="BG246" s="6"/>
      <c r="BH246" s="6">
        <v>45.916635599999999</v>
      </c>
      <c r="BI246" s="6"/>
      <c r="BJ246" s="6">
        <v>4.4709479431794197</v>
      </c>
      <c r="BK246" s="6"/>
    </row>
    <row r="247" spans="1:63" x14ac:dyDescent="0.25">
      <c r="A247" s="6" t="s">
        <v>63</v>
      </c>
      <c r="B247" s="6" t="s">
        <v>64</v>
      </c>
      <c r="C247" s="6" t="s">
        <v>9</v>
      </c>
      <c r="D247" s="6">
        <v>804.49848599999996</v>
      </c>
      <c r="E247" s="6"/>
      <c r="F247" s="6">
        <v>8.5913977560841595</v>
      </c>
      <c r="G247" s="6"/>
      <c r="H247" s="6">
        <v>901.8457823</v>
      </c>
      <c r="I247" s="6"/>
      <c r="J247" s="6">
        <v>9.6309887031735002</v>
      </c>
      <c r="K247" s="6"/>
      <c r="L247" s="6">
        <v>876.65573089999998</v>
      </c>
      <c r="M247" s="6"/>
      <c r="N247" s="6">
        <v>9.3619791837775796</v>
      </c>
      <c r="O247" s="6"/>
      <c r="P247" s="6">
        <v>822.75381470000002</v>
      </c>
      <c r="Q247" s="6"/>
      <c r="R247" s="6">
        <v>8.7863500061618005</v>
      </c>
      <c r="S247" s="6"/>
      <c r="T247" s="6">
        <v>833.24618650000002</v>
      </c>
      <c r="U247" s="6"/>
      <c r="V247" s="6">
        <v>8.8984001108011803</v>
      </c>
      <c r="W247" s="6"/>
      <c r="X247" s="6">
        <v>695.21589210000002</v>
      </c>
      <c r="Y247" s="6"/>
      <c r="Z247" s="6">
        <v>7.4243474155922602</v>
      </c>
      <c r="AA247" s="6"/>
      <c r="AB247" s="6">
        <v>647.28280559999996</v>
      </c>
      <c r="AC247" s="6"/>
      <c r="AD247" s="6">
        <v>6.9124605457414097</v>
      </c>
      <c r="AE247" s="6"/>
      <c r="AF247" s="6">
        <v>659.23451169999998</v>
      </c>
      <c r="AG247" s="6"/>
      <c r="AH247" s="6">
        <v>7.0400951687466797</v>
      </c>
      <c r="AI247" s="6"/>
      <c r="AJ247" s="6">
        <v>624.77619609999999</v>
      </c>
      <c r="AK247" s="6"/>
      <c r="AL247" s="6">
        <v>6.67210803082647</v>
      </c>
      <c r="AM247" s="6"/>
      <c r="AN247" s="6">
        <v>562.36566749999997</v>
      </c>
      <c r="AO247" s="6"/>
      <c r="AP247" s="6">
        <v>6.0056137058513599</v>
      </c>
      <c r="AQ247" s="6"/>
      <c r="AR247" s="6">
        <v>425.12492800000001</v>
      </c>
      <c r="AS247" s="6"/>
      <c r="AT247" s="6">
        <v>4.5399928229009001</v>
      </c>
      <c r="AU247" s="6"/>
      <c r="AV247" s="6">
        <v>421.20201049999997</v>
      </c>
      <c r="AW247" s="6"/>
      <c r="AX247" s="6">
        <v>4.4980992144065199</v>
      </c>
      <c r="AY247" s="6"/>
      <c r="AZ247" s="6">
        <v>344.07504840000001</v>
      </c>
      <c r="BA247" s="6"/>
      <c r="BB247" s="6">
        <v>3.6744451980837001</v>
      </c>
      <c r="BC247" s="6"/>
      <c r="BD247" s="6">
        <v>319.31399850000003</v>
      </c>
      <c r="BE247" s="6"/>
      <c r="BF247" s="6">
        <v>3.4100170701864601</v>
      </c>
      <c r="BG247" s="6"/>
      <c r="BH247" s="6">
        <v>426.40894259999999</v>
      </c>
      <c r="BI247" s="6"/>
      <c r="BJ247" s="6">
        <v>4.5537050676660398</v>
      </c>
      <c r="BK247" s="6"/>
    </row>
    <row r="248" spans="1:63" x14ac:dyDescent="0.25">
      <c r="A248" s="6" t="s">
        <v>75</v>
      </c>
      <c r="B248" s="6" t="s">
        <v>76</v>
      </c>
      <c r="C248" s="6" t="s">
        <v>9</v>
      </c>
      <c r="D248" s="6">
        <v>307.59035319999998</v>
      </c>
      <c r="E248" s="6"/>
      <c r="F248" s="6">
        <v>7.8128105992825398</v>
      </c>
      <c r="G248" s="6"/>
      <c r="H248" s="6">
        <v>332.05185089999998</v>
      </c>
      <c r="I248" s="6"/>
      <c r="J248" s="6">
        <v>8.4341338836984896</v>
      </c>
      <c r="K248" s="6"/>
      <c r="L248" s="6">
        <v>334.3577942</v>
      </c>
      <c r="M248" s="6"/>
      <c r="N248" s="6">
        <v>8.4927049606785001</v>
      </c>
      <c r="O248" s="6"/>
      <c r="P248" s="6">
        <v>329.9509438</v>
      </c>
      <c r="Q248" s="6"/>
      <c r="R248" s="6">
        <v>8.3807707366159292</v>
      </c>
      <c r="S248" s="6"/>
      <c r="T248" s="6">
        <v>379.04905669999999</v>
      </c>
      <c r="U248" s="6"/>
      <c r="V248" s="6">
        <v>9.6278652988451707</v>
      </c>
      <c r="W248" s="6"/>
      <c r="X248" s="6">
        <v>280.64269489999998</v>
      </c>
      <c r="Y248" s="6"/>
      <c r="Z248" s="6">
        <v>7.1283387093101398</v>
      </c>
      <c r="AA248" s="6"/>
      <c r="AB248" s="6">
        <v>250.51854700000001</v>
      </c>
      <c r="AC248" s="6"/>
      <c r="AD248" s="6">
        <v>6.36318382210714</v>
      </c>
      <c r="AE248" s="6"/>
      <c r="AF248" s="6">
        <v>318.6607353</v>
      </c>
      <c r="AG248" s="6"/>
      <c r="AH248" s="6">
        <v>8.0939988670847907</v>
      </c>
      <c r="AI248" s="6"/>
      <c r="AJ248" s="6">
        <v>251.03687640000001</v>
      </c>
      <c r="AK248" s="6"/>
      <c r="AL248" s="6">
        <v>6.3763494152023403</v>
      </c>
      <c r="AM248" s="6"/>
      <c r="AN248" s="6">
        <v>227.94034880000001</v>
      </c>
      <c r="AO248" s="6"/>
      <c r="AP248" s="6">
        <v>5.7896964406775799</v>
      </c>
      <c r="AQ248" s="6"/>
      <c r="AR248" s="6">
        <v>243.20079749999999</v>
      </c>
      <c r="AS248" s="6"/>
      <c r="AT248" s="6">
        <v>6.1773126130080698</v>
      </c>
      <c r="AU248" s="6"/>
      <c r="AV248" s="6">
        <v>214.27205910000001</v>
      </c>
      <c r="AW248" s="6"/>
      <c r="AX248" s="6">
        <v>5.44252118784126</v>
      </c>
      <c r="AY248" s="6"/>
      <c r="AZ248" s="6">
        <v>191.68935619999999</v>
      </c>
      <c r="BA248" s="6"/>
      <c r="BB248" s="6">
        <v>4.86891938680282</v>
      </c>
      <c r="BC248" s="6"/>
      <c r="BD248" s="6">
        <v>98.436404600000003</v>
      </c>
      <c r="BE248" s="6"/>
      <c r="BF248" s="6">
        <v>2.5002896781814399</v>
      </c>
      <c r="BG248" s="6"/>
      <c r="BH248" s="6">
        <v>177.60218019999999</v>
      </c>
      <c r="BI248" s="6"/>
      <c r="BJ248" s="6">
        <v>4.5111044006637897</v>
      </c>
      <c r="BK248" s="6"/>
    </row>
    <row r="249" spans="1:63" x14ac:dyDescent="0.25">
      <c r="A249" s="6" t="s">
        <v>91</v>
      </c>
      <c r="B249" s="6" t="s">
        <v>92</v>
      </c>
      <c r="C249" s="6" t="s">
        <v>9</v>
      </c>
      <c r="D249" s="6">
        <v>854.68763100000001</v>
      </c>
      <c r="E249" s="6"/>
      <c r="F249" s="6">
        <v>8.6000093957071098</v>
      </c>
      <c r="G249" s="6"/>
      <c r="H249" s="6">
        <v>1112.64192</v>
      </c>
      <c r="I249" s="6"/>
      <c r="J249" s="6">
        <v>11.195588445408999</v>
      </c>
      <c r="K249" s="6"/>
      <c r="L249" s="6">
        <v>1064.6704480999999</v>
      </c>
      <c r="M249" s="6"/>
      <c r="N249" s="6">
        <v>10.712891499645099</v>
      </c>
      <c r="O249" s="6"/>
      <c r="P249" s="6">
        <v>806.32719520000001</v>
      </c>
      <c r="Q249" s="6"/>
      <c r="R249" s="6">
        <v>8.1133986303519592</v>
      </c>
      <c r="S249" s="6"/>
      <c r="T249" s="6">
        <v>852.67280430000005</v>
      </c>
      <c r="U249" s="6"/>
      <c r="V249" s="6">
        <v>8.5797358736363094</v>
      </c>
      <c r="W249" s="6"/>
      <c r="X249" s="6">
        <v>691.21691220000002</v>
      </c>
      <c r="Y249" s="6"/>
      <c r="Z249" s="6">
        <v>6.9551397771329802</v>
      </c>
      <c r="AA249" s="6"/>
      <c r="AB249" s="6">
        <v>842.31656350000003</v>
      </c>
      <c r="AC249" s="6"/>
      <c r="AD249" s="6">
        <v>8.4755296526102697</v>
      </c>
      <c r="AE249" s="6"/>
      <c r="AF249" s="6">
        <v>727.97513670000001</v>
      </c>
      <c r="AG249" s="6"/>
      <c r="AH249" s="6">
        <v>7.3250071586225696</v>
      </c>
      <c r="AI249" s="6"/>
      <c r="AJ249" s="6">
        <v>586.69777020000004</v>
      </c>
      <c r="AK249" s="6"/>
      <c r="AL249" s="6">
        <v>5.9034507499037501</v>
      </c>
      <c r="AM249" s="6"/>
      <c r="AN249" s="6">
        <v>486.56693139999999</v>
      </c>
      <c r="AO249" s="6"/>
      <c r="AP249" s="6">
        <v>4.8959175608806502</v>
      </c>
      <c r="AQ249" s="6"/>
      <c r="AR249" s="6">
        <v>414.44409860000002</v>
      </c>
      <c r="AS249" s="6"/>
      <c r="AT249" s="6">
        <v>4.17020559638281</v>
      </c>
      <c r="AU249" s="6"/>
      <c r="AV249" s="6">
        <v>479.54967049999999</v>
      </c>
      <c r="AW249" s="6"/>
      <c r="AX249" s="6">
        <v>4.8253087121232099</v>
      </c>
      <c r="AY249" s="6"/>
      <c r="AZ249" s="6">
        <v>366.49546570000001</v>
      </c>
      <c r="BA249" s="6"/>
      <c r="BB249" s="6">
        <v>3.6877384604435099</v>
      </c>
      <c r="BC249" s="6"/>
      <c r="BD249" s="6">
        <v>248.1027804</v>
      </c>
      <c r="BE249" s="6"/>
      <c r="BF249" s="6">
        <v>2.4964515281970399</v>
      </c>
      <c r="BG249" s="6"/>
      <c r="BH249" s="6">
        <v>403.85208189999997</v>
      </c>
      <c r="BI249" s="6"/>
      <c r="BJ249" s="6">
        <v>4.0636269589537104</v>
      </c>
      <c r="BK249" s="6"/>
    </row>
    <row r="250" spans="1:63" x14ac:dyDescent="0.25">
      <c r="A250" s="6" t="s">
        <v>93</v>
      </c>
      <c r="B250" s="6" t="s">
        <v>94</v>
      </c>
      <c r="C250" s="6" t="s">
        <v>9</v>
      </c>
      <c r="D250" s="6">
        <v>218.36052040000001</v>
      </c>
      <c r="E250" s="6"/>
      <c r="F250" s="6">
        <v>6.0957178841309796</v>
      </c>
      <c r="G250" s="6"/>
      <c r="H250" s="6">
        <v>285.13191920000003</v>
      </c>
      <c r="I250" s="6"/>
      <c r="J250" s="6">
        <v>7.9596977329974798</v>
      </c>
      <c r="K250" s="6"/>
      <c r="L250" s="6">
        <v>332.05236159999998</v>
      </c>
      <c r="M250" s="6"/>
      <c r="N250" s="6">
        <v>9.2695214105793493</v>
      </c>
      <c r="O250" s="6"/>
      <c r="P250" s="6">
        <v>285.13191920000003</v>
      </c>
      <c r="Q250" s="6"/>
      <c r="R250" s="6">
        <v>7.9596977329974798</v>
      </c>
      <c r="S250" s="6"/>
      <c r="T250" s="6">
        <v>281.52265440000002</v>
      </c>
      <c r="U250" s="6"/>
      <c r="V250" s="6">
        <v>7.8589420654911804</v>
      </c>
      <c r="W250" s="6"/>
      <c r="X250" s="6">
        <v>254.45316840000001</v>
      </c>
      <c r="Y250" s="6"/>
      <c r="Z250" s="6">
        <v>7.1032745591939603</v>
      </c>
      <c r="AA250" s="6"/>
      <c r="AB250" s="6">
        <v>254.45316840000001</v>
      </c>
      <c r="AC250" s="6"/>
      <c r="AD250" s="6">
        <v>7.1032745591939603</v>
      </c>
      <c r="AE250" s="6"/>
      <c r="AF250" s="6">
        <v>243.62537399999999</v>
      </c>
      <c r="AG250" s="6"/>
      <c r="AH250" s="6">
        <v>6.8010075566750601</v>
      </c>
      <c r="AI250" s="6"/>
      <c r="AJ250" s="6">
        <v>212.9466232</v>
      </c>
      <c r="AK250" s="6"/>
      <c r="AL250" s="6">
        <v>5.9445843828715397</v>
      </c>
      <c r="AM250" s="6"/>
      <c r="AN250" s="6">
        <v>169.6354456</v>
      </c>
      <c r="AO250" s="6"/>
      <c r="AP250" s="6">
        <v>4.7355163727959697</v>
      </c>
      <c r="AQ250" s="6"/>
      <c r="AR250" s="6">
        <v>283.32728680000002</v>
      </c>
      <c r="AS250" s="6"/>
      <c r="AT250" s="6">
        <v>7.9093198992443297</v>
      </c>
      <c r="AU250" s="6"/>
      <c r="AV250" s="6">
        <v>203.92346119999999</v>
      </c>
      <c r="AW250" s="6"/>
      <c r="AX250" s="6">
        <v>5.6926952141057896</v>
      </c>
      <c r="AY250" s="6"/>
      <c r="AZ250" s="6">
        <v>185.87713719999999</v>
      </c>
      <c r="BA250" s="6"/>
      <c r="BB250" s="6">
        <v>5.1889168765743099</v>
      </c>
      <c r="BC250" s="6"/>
      <c r="BD250" s="6">
        <v>122.7150032</v>
      </c>
      <c r="BE250" s="6"/>
      <c r="BF250" s="6">
        <v>3.42569269521411</v>
      </c>
      <c r="BG250" s="6"/>
      <c r="BH250" s="6">
        <v>249.0392712</v>
      </c>
      <c r="BI250" s="6"/>
      <c r="BJ250" s="6">
        <v>6.9521410579345098</v>
      </c>
      <c r="BK250" s="6"/>
    </row>
    <row r="251" spans="1:63" x14ac:dyDescent="0.25">
      <c r="A251" t="s">
        <v>1250</v>
      </c>
    </row>
    <row r="252" spans="1:63" x14ac:dyDescent="0.25">
      <c r="A252" t="s">
        <v>1251</v>
      </c>
    </row>
    <row r="253" spans="1:63" x14ac:dyDescent="0.25">
      <c r="A253" t="s">
        <v>1252</v>
      </c>
    </row>
    <row r="254" spans="1:63" x14ac:dyDescent="0.25">
      <c r="A254" t="s">
        <v>1253</v>
      </c>
    </row>
    <row r="255" spans="1:63" x14ac:dyDescent="0.25">
      <c r="A255" t="s">
        <v>1254</v>
      </c>
    </row>
    <row r="258" spans="1:63" x14ac:dyDescent="0.25">
      <c r="L258" s="7" t="str">
        <f>HYPERLINK("#'Indice'!A1", "Ir al índice")</f>
        <v>Ir al índice</v>
      </c>
    </row>
    <row r="259" spans="1:63" ht="17.25" x14ac:dyDescent="0.3">
      <c r="A259" s="8" t="s">
        <v>766</v>
      </c>
    </row>
    <row r="260" spans="1:63" x14ac:dyDescent="0.25">
      <c r="A260" s="5" t="s">
        <v>10</v>
      </c>
      <c r="B260" s="5" t="s">
        <v>4</v>
      </c>
      <c r="C260" s="5" t="s">
        <v>5</v>
      </c>
      <c r="D260" s="5" t="s">
        <v>318</v>
      </c>
      <c r="E260" s="5" t="s">
        <v>319</v>
      </c>
      <c r="F260" s="5" t="s">
        <v>320</v>
      </c>
      <c r="G260" s="5" t="s">
        <v>321</v>
      </c>
      <c r="H260" s="5" t="s">
        <v>322</v>
      </c>
      <c r="I260" s="5" t="s">
        <v>323</v>
      </c>
      <c r="J260" s="5" t="s">
        <v>324</v>
      </c>
      <c r="K260" s="5" t="s">
        <v>325</v>
      </c>
      <c r="L260" s="5" t="s">
        <v>326</v>
      </c>
      <c r="M260" s="5" t="s">
        <v>327</v>
      </c>
      <c r="N260" s="5" t="s">
        <v>328</v>
      </c>
      <c r="O260" s="5" t="s">
        <v>329</v>
      </c>
      <c r="P260" s="5" t="s">
        <v>330</v>
      </c>
      <c r="Q260" s="5" t="s">
        <v>331</v>
      </c>
      <c r="R260" s="5" t="s">
        <v>332</v>
      </c>
      <c r="S260" s="5" t="s">
        <v>333</v>
      </c>
      <c r="T260" s="5" t="s">
        <v>334</v>
      </c>
      <c r="U260" s="5" t="s">
        <v>335</v>
      </c>
      <c r="V260" s="5" t="s">
        <v>336</v>
      </c>
      <c r="W260" s="5" t="s">
        <v>337</v>
      </c>
      <c r="X260" s="5" t="s">
        <v>338</v>
      </c>
      <c r="Y260" s="5" t="s">
        <v>339</v>
      </c>
      <c r="Z260" s="5" t="s">
        <v>340</v>
      </c>
      <c r="AA260" s="5" t="s">
        <v>341</v>
      </c>
      <c r="AB260" s="5" t="s">
        <v>342</v>
      </c>
      <c r="AC260" s="5" t="s">
        <v>343</v>
      </c>
      <c r="AD260" s="5" t="s">
        <v>344</v>
      </c>
      <c r="AE260" s="5" t="s">
        <v>345</v>
      </c>
      <c r="AF260" s="5" t="s">
        <v>346</v>
      </c>
      <c r="AG260" s="5" t="s">
        <v>347</v>
      </c>
      <c r="AH260" s="5" t="s">
        <v>348</v>
      </c>
      <c r="AI260" s="5" t="s">
        <v>349</v>
      </c>
      <c r="AJ260" s="5" t="s">
        <v>350</v>
      </c>
      <c r="AK260" s="5" t="s">
        <v>351</v>
      </c>
      <c r="AL260" s="5" t="s">
        <v>352</v>
      </c>
      <c r="AM260" s="5" t="s">
        <v>353</v>
      </c>
      <c r="AN260" s="5" t="s">
        <v>354</v>
      </c>
      <c r="AO260" s="5" t="s">
        <v>355</v>
      </c>
      <c r="AP260" s="5" t="s">
        <v>356</v>
      </c>
      <c r="AQ260" s="5" t="s">
        <v>357</v>
      </c>
      <c r="AR260" s="5" t="s">
        <v>358</v>
      </c>
      <c r="AS260" s="5" t="s">
        <v>359</v>
      </c>
      <c r="AT260" s="5" t="s">
        <v>360</v>
      </c>
      <c r="AU260" s="5" t="s">
        <v>361</v>
      </c>
      <c r="AV260" s="5" t="s">
        <v>362</v>
      </c>
      <c r="AW260" s="5" t="s">
        <v>363</v>
      </c>
      <c r="AX260" s="5" t="s">
        <v>364</v>
      </c>
      <c r="AY260" s="5" t="s">
        <v>365</v>
      </c>
      <c r="AZ260" s="5" t="s">
        <v>366</v>
      </c>
      <c r="BA260" s="5" t="s">
        <v>367</v>
      </c>
      <c r="BB260" s="5" t="s">
        <v>368</v>
      </c>
      <c r="BC260" s="5" t="s">
        <v>369</v>
      </c>
      <c r="BD260" s="5" t="s">
        <v>370</v>
      </c>
      <c r="BE260" s="5" t="s">
        <v>371</v>
      </c>
      <c r="BF260" s="5" t="s">
        <v>372</v>
      </c>
      <c r="BG260" s="5" t="s">
        <v>373</v>
      </c>
      <c r="BH260" s="5" t="s">
        <v>374</v>
      </c>
      <c r="BI260" s="5" t="s">
        <v>375</v>
      </c>
      <c r="BJ260" s="5" t="s">
        <v>376</v>
      </c>
      <c r="BK260" s="5" t="s">
        <v>377</v>
      </c>
    </row>
    <row r="261" spans="1:63" x14ac:dyDescent="0.25">
      <c r="A261" s="6" t="s">
        <v>8</v>
      </c>
      <c r="B261" s="6" t="s">
        <v>11</v>
      </c>
      <c r="C261" s="6" t="s">
        <v>9</v>
      </c>
      <c r="D261" s="6">
        <v>2383.5556176999999</v>
      </c>
      <c r="E261" s="6"/>
      <c r="F261" s="6">
        <v>8.0973032862061292</v>
      </c>
      <c r="G261" s="6"/>
      <c r="H261" s="6">
        <v>2925.6815634999998</v>
      </c>
      <c r="I261" s="6"/>
      <c r="J261" s="6">
        <v>9.93898810776688</v>
      </c>
      <c r="K261" s="6"/>
      <c r="L261" s="6">
        <v>2849.8402861999998</v>
      </c>
      <c r="M261" s="6"/>
      <c r="N261" s="6">
        <v>9.6813436796901602</v>
      </c>
      <c r="O261" s="6"/>
      <c r="P261" s="6">
        <v>2472.8915554999999</v>
      </c>
      <c r="Q261" s="6"/>
      <c r="R261" s="6">
        <v>8.4007911416404699</v>
      </c>
      <c r="S261" s="6"/>
      <c r="T261" s="6">
        <v>2525.6413868999998</v>
      </c>
      <c r="U261" s="6"/>
      <c r="V261" s="6">
        <v>8.5799903933676909</v>
      </c>
      <c r="W261" s="6"/>
      <c r="X261" s="6">
        <v>2080.6749825000002</v>
      </c>
      <c r="Y261" s="6"/>
      <c r="Z261" s="6">
        <v>7.0683714062361096</v>
      </c>
      <c r="AA261" s="6"/>
      <c r="AB261" s="6">
        <v>2190.1215530999998</v>
      </c>
      <c r="AC261" s="6"/>
      <c r="AD261" s="6">
        <v>7.4401781596436596</v>
      </c>
      <c r="AE261" s="6"/>
      <c r="AF261" s="6">
        <v>2174.2680380000002</v>
      </c>
      <c r="AG261" s="6"/>
      <c r="AH261" s="6">
        <v>7.3863213421379701</v>
      </c>
      <c r="AI261" s="6"/>
      <c r="AJ261" s="6">
        <v>1896.7893939000001</v>
      </c>
      <c r="AK261" s="6"/>
      <c r="AL261" s="6">
        <v>6.4436839142389601</v>
      </c>
      <c r="AM261" s="6"/>
      <c r="AN261" s="6">
        <v>1579.3973959</v>
      </c>
      <c r="AO261" s="6"/>
      <c r="AP261" s="6">
        <v>5.36545471357074</v>
      </c>
      <c r="AQ261" s="6"/>
      <c r="AR261" s="6">
        <v>1492.5123487999999</v>
      </c>
      <c r="AS261" s="6"/>
      <c r="AT261" s="6">
        <v>5.0702929090042197</v>
      </c>
      <c r="AU261" s="6"/>
      <c r="AV261" s="6">
        <v>1421.4961559000001</v>
      </c>
      <c r="AW261" s="6"/>
      <c r="AX261" s="6">
        <v>4.8290400312140598</v>
      </c>
      <c r="AY261" s="6"/>
      <c r="AZ261" s="6">
        <v>1190.1980931999999</v>
      </c>
      <c r="BA261" s="6"/>
      <c r="BB261" s="6">
        <v>4.0432851072315996</v>
      </c>
      <c r="BC261" s="6"/>
      <c r="BD261" s="6">
        <v>857.26568420000001</v>
      </c>
      <c r="BE261" s="6"/>
      <c r="BF261" s="6">
        <v>2.9122627516124902</v>
      </c>
      <c r="BG261" s="6"/>
      <c r="BH261" s="6">
        <v>1396.078704</v>
      </c>
      <c r="BI261" s="6"/>
      <c r="BJ261" s="6">
        <v>4.7426930564388501</v>
      </c>
      <c r="BK261" s="6"/>
    </row>
    <row r="262" spans="1:63" x14ac:dyDescent="0.25">
      <c r="A262" s="6" t="s">
        <v>12</v>
      </c>
      <c r="B262" s="6" t="s">
        <v>13</v>
      </c>
      <c r="C262" s="6" t="s">
        <v>9</v>
      </c>
      <c r="D262" s="6">
        <v>2077.1517346000001</v>
      </c>
      <c r="E262" s="6">
        <v>8.92680452680003</v>
      </c>
      <c r="F262" s="6">
        <v>8.1909844019942</v>
      </c>
      <c r="G262" s="6">
        <v>8.0043828679767408</v>
      </c>
      <c r="H262" s="6">
        <v>2080.0815625999999</v>
      </c>
      <c r="I262" s="6">
        <v>8.8805494815520003</v>
      </c>
      <c r="J262" s="6">
        <v>8.2025378070963697</v>
      </c>
      <c r="K262" s="6">
        <v>8.1021204704810508</v>
      </c>
      <c r="L262" s="6">
        <v>2050.7667025000001</v>
      </c>
      <c r="M262" s="6">
        <v>8.0782191688012404</v>
      </c>
      <c r="N262" s="6">
        <v>8.0869383745532399</v>
      </c>
      <c r="O262" s="6">
        <v>7.42861385635043</v>
      </c>
      <c r="P262" s="6">
        <v>1977.8929737000001</v>
      </c>
      <c r="Q262" s="6">
        <v>7.5468393780432796</v>
      </c>
      <c r="R262" s="6">
        <v>7.7995700682456102</v>
      </c>
      <c r="S262" s="6">
        <v>6.9990361119016002</v>
      </c>
      <c r="T262" s="6">
        <v>2370.1070273999999</v>
      </c>
      <c r="U262" s="6">
        <v>7.6826647360092197</v>
      </c>
      <c r="V262" s="6">
        <v>9.3462164410577895</v>
      </c>
      <c r="W262" s="6">
        <v>7.1863934206629896</v>
      </c>
      <c r="X262" s="6">
        <v>2118.0848427999999</v>
      </c>
      <c r="Y262" s="6">
        <v>7.7830086856240301</v>
      </c>
      <c r="Z262" s="6">
        <v>8.35239892227521</v>
      </c>
      <c r="AA262" s="6">
        <v>7.3978426949474096</v>
      </c>
      <c r="AB262" s="6">
        <v>2015.4113983</v>
      </c>
      <c r="AC262" s="6">
        <v>7.8673975119876598</v>
      </c>
      <c r="AD262" s="6">
        <v>7.9475192168643503</v>
      </c>
      <c r="AE262" s="6">
        <v>7.6416979639209801</v>
      </c>
      <c r="AF262" s="6">
        <v>2176.1166818000002</v>
      </c>
      <c r="AG262" s="6">
        <v>6.26800965588897</v>
      </c>
      <c r="AH262" s="6">
        <v>8.5812401186837999</v>
      </c>
      <c r="AI262" s="6">
        <v>6.3920668632144801</v>
      </c>
      <c r="AJ262" s="6">
        <v>1709.4782651</v>
      </c>
      <c r="AK262" s="6">
        <v>9.1500967693967095</v>
      </c>
      <c r="AL262" s="6">
        <v>6.7411107102768497</v>
      </c>
      <c r="AM262" s="6">
        <v>9.3106660206533807</v>
      </c>
      <c r="AN262" s="6">
        <v>1337.5914869000001</v>
      </c>
      <c r="AO262" s="6">
        <v>10.0127294166476</v>
      </c>
      <c r="AP262" s="6">
        <v>5.2746223701120103</v>
      </c>
      <c r="AQ262" s="6">
        <v>9.6737088600538392</v>
      </c>
      <c r="AR262" s="6">
        <v>1269.3173276</v>
      </c>
      <c r="AS262" s="6">
        <v>9.8713217555731791</v>
      </c>
      <c r="AT262" s="6">
        <v>5.0053918827238304</v>
      </c>
      <c r="AU262" s="6">
        <v>9.8623891372983206</v>
      </c>
      <c r="AV262" s="6">
        <v>1038.9816252999999</v>
      </c>
      <c r="AW262" s="6">
        <v>10.4381193161843</v>
      </c>
      <c r="AX262" s="6">
        <v>4.0970922562042498</v>
      </c>
      <c r="AY262" s="6">
        <v>10.609558173281499</v>
      </c>
      <c r="AZ262" s="6">
        <v>1099.6315833000001</v>
      </c>
      <c r="BA262" s="6">
        <v>10.9983886204913</v>
      </c>
      <c r="BB262" s="6">
        <v>4.3362576728102997</v>
      </c>
      <c r="BC262" s="6">
        <v>11.110567275115599</v>
      </c>
      <c r="BD262" s="6">
        <v>780.03148450000003</v>
      </c>
      <c r="BE262" s="6">
        <v>10.1421154408189</v>
      </c>
      <c r="BF262" s="6">
        <v>3.0759552208805099</v>
      </c>
      <c r="BG262" s="6">
        <v>10.7156312528158</v>
      </c>
      <c r="BH262" s="6">
        <v>1258.3553048000001</v>
      </c>
      <c r="BI262" s="6">
        <v>8.3667622717744194</v>
      </c>
      <c r="BJ262" s="6">
        <v>4.9621645362216702</v>
      </c>
      <c r="BK262" s="6">
        <v>8.7209786303197401</v>
      </c>
    </row>
    <row r="263" spans="1:63" x14ac:dyDescent="0.25">
      <c r="A263" s="6" t="s">
        <v>14</v>
      </c>
      <c r="B263" s="6" t="s">
        <v>15</v>
      </c>
      <c r="C263" s="6" t="s">
        <v>9</v>
      </c>
      <c r="D263" s="6">
        <v>938.42283569999995</v>
      </c>
      <c r="E263" s="6">
        <v>11.7410357995326</v>
      </c>
      <c r="F263" s="6">
        <v>7.43010954278855</v>
      </c>
      <c r="G263" s="6">
        <v>10.1671621729627</v>
      </c>
      <c r="H263" s="6">
        <v>1002.0459567</v>
      </c>
      <c r="I263" s="6">
        <v>11.988091847529899</v>
      </c>
      <c r="J263" s="6">
        <v>7.9338555520504199</v>
      </c>
      <c r="K263" s="6">
        <v>9.6616386642933492</v>
      </c>
      <c r="L263" s="6">
        <v>1240.5312099</v>
      </c>
      <c r="M263" s="6">
        <v>9.3316515199527892</v>
      </c>
      <c r="N263" s="6">
        <v>9.8220998361890306</v>
      </c>
      <c r="O263" s="6">
        <v>7.6469169604873901</v>
      </c>
      <c r="P263" s="6">
        <v>1046.0761044000001</v>
      </c>
      <c r="Q263" s="6">
        <v>10.1655343876029</v>
      </c>
      <c r="R263" s="6">
        <v>8.2824711314572603</v>
      </c>
      <c r="S263" s="6">
        <v>8.6976081358688599</v>
      </c>
      <c r="T263" s="6">
        <v>1065.923896</v>
      </c>
      <c r="U263" s="6">
        <v>10.6290719912848</v>
      </c>
      <c r="V263" s="6">
        <v>8.4396191250484804</v>
      </c>
      <c r="W263" s="6">
        <v>9.4309412108379806</v>
      </c>
      <c r="X263" s="6">
        <v>1105.2987555</v>
      </c>
      <c r="Y263" s="6">
        <v>9.7310965996990095</v>
      </c>
      <c r="Z263" s="6">
        <v>8.7513757321846199</v>
      </c>
      <c r="AA263" s="6">
        <v>8.8421055474645094</v>
      </c>
      <c r="AB263" s="6">
        <v>812.87471870000002</v>
      </c>
      <c r="AC263" s="6">
        <v>11.0097681960789</v>
      </c>
      <c r="AD263" s="6">
        <v>6.4360626944880197</v>
      </c>
      <c r="AE263" s="6">
        <v>10.231601991798801</v>
      </c>
      <c r="AF263" s="6">
        <v>824.70951479999997</v>
      </c>
      <c r="AG263" s="6">
        <v>10.259302531983501</v>
      </c>
      <c r="AH263" s="6">
        <v>6.5297665432162599</v>
      </c>
      <c r="AI263" s="6">
        <v>9.8174894353767606</v>
      </c>
      <c r="AJ263" s="6">
        <v>894.29971509999996</v>
      </c>
      <c r="AK263" s="6">
        <v>8.9419714405225594</v>
      </c>
      <c r="AL263" s="6">
        <v>7.0807578359078001</v>
      </c>
      <c r="AM263" s="6">
        <v>8.9685372177650908</v>
      </c>
      <c r="AN263" s="6">
        <v>897.03133319999995</v>
      </c>
      <c r="AO263" s="6">
        <v>9.7231637913618396</v>
      </c>
      <c r="AP263" s="6">
        <v>7.1023858493575398</v>
      </c>
      <c r="AQ263" s="6">
        <v>9.4308198844954099</v>
      </c>
      <c r="AR263" s="6">
        <v>755.78596530000004</v>
      </c>
      <c r="AS263" s="6">
        <v>9.1632644635719291</v>
      </c>
      <c r="AT263" s="6">
        <v>5.9840535624778797</v>
      </c>
      <c r="AU263" s="6">
        <v>9.5304180364745594</v>
      </c>
      <c r="AV263" s="6">
        <v>587.41350169999998</v>
      </c>
      <c r="AW263" s="6">
        <v>9.7564741386812504</v>
      </c>
      <c r="AX263" s="6">
        <v>4.6509382535308301</v>
      </c>
      <c r="AY263" s="6">
        <v>11.183955455507901</v>
      </c>
      <c r="AZ263" s="6">
        <v>476.41013179999999</v>
      </c>
      <c r="BA263" s="6">
        <v>12.7053310349662</v>
      </c>
      <c r="BB263" s="6">
        <v>3.7720517147559498</v>
      </c>
      <c r="BC263" s="6">
        <v>13.8152540640158</v>
      </c>
      <c r="BD263" s="6">
        <v>331.97875219999997</v>
      </c>
      <c r="BE263" s="6">
        <v>13.393349752186801</v>
      </c>
      <c r="BF263" s="6">
        <v>2.62849368204505</v>
      </c>
      <c r="BG263" s="6">
        <v>14.1334724533556</v>
      </c>
      <c r="BH263" s="6">
        <v>651.19761500000004</v>
      </c>
      <c r="BI263" s="6">
        <v>11.6623022994895</v>
      </c>
      <c r="BJ263" s="6">
        <v>5.15595894450232</v>
      </c>
      <c r="BK263" s="6">
        <v>12.7207815069169</v>
      </c>
    </row>
    <row r="264" spans="1:63" x14ac:dyDescent="0.25">
      <c r="A264" s="6" t="s">
        <v>16</v>
      </c>
      <c r="B264" s="6" t="s">
        <v>17</v>
      </c>
      <c r="C264" s="6" t="s">
        <v>9</v>
      </c>
      <c r="D264" s="6">
        <v>140.32794799999999</v>
      </c>
      <c r="E264" s="6">
        <v>10.0583624694638</v>
      </c>
      <c r="F264" s="6">
        <v>7.7114427860696502</v>
      </c>
      <c r="G264" s="6">
        <v>8.1752295233954406</v>
      </c>
      <c r="H264" s="6">
        <v>127.879501</v>
      </c>
      <c r="I264" s="6">
        <v>9.7345132743362903</v>
      </c>
      <c r="J264" s="6">
        <v>7.0273631840795998</v>
      </c>
      <c r="K264" s="6">
        <v>8.7143809806013302</v>
      </c>
      <c r="L264" s="6">
        <v>156.171426</v>
      </c>
      <c r="M264" s="6">
        <v>9.9968489049162503</v>
      </c>
      <c r="N264" s="6">
        <v>8.5820895522388092</v>
      </c>
      <c r="O264" s="6">
        <v>8.4657948022042095</v>
      </c>
      <c r="P264" s="6">
        <v>162.961488</v>
      </c>
      <c r="Q264" s="6">
        <v>11.554520519884999</v>
      </c>
      <c r="R264" s="6">
        <v>8.9552238805970106</v>
      </c>
      <c r="S264" s="6">
        <v>9.8626684380844001</v>
      </c>
      <c r="T264" s="6">
        <v>175.40993499999999</v>
      </c>
      <c r="U264" s="6">
        <v>9.6187468707292307</v>
      </c>
      <c r="V264" s="6">
        <v>9.63930348258706</v>
      </c>
      <c r="W264" s="6">
        <v>7.5591296520143798</v>
      </c>
      <c r="X264" s="6">
        <v>159.56645700000001</v>
      </c>
      <c r="Y264" s="6">
        <v>9.7470652724025406</v>
      </c>
      <c r="Z264" s="6">
        <v>8.7686567164179099</v>
      </c>
      <c r="AA264" s="6">
        <v>8.0124338875878305</v>
      </c>
      <c r="AB264" s="6">
        <v>142.59130200000001</v>
      </c>
      <c r="AC264" s="6">
        <v>9.6421222530078996</v>
      </c>
      <c r="AD264" s="6">
        <v>7.8358208955223896</v>
      </c>
      <c r="AE264" s="6">
        <v>8.7906747282642499</v>
      </c>
      <c r="AF264" s="6">
        <v>127.879501</v>
      </c>
      <c r="AG264" s="6">
        <v>12.078268260759501</v>
      </c>
      <c r="AH264" s="6">
        <v>7.0273631840795998</v>
      </c>
      <c r="AI264" s="6">
        <v>10.599849767601899</v>
      </c>
      <c r="AJ264" s="6">
        <v>95.060867999999999</v>
      </c>
      <c r="AK264" s="6">
        <v>13.477115902937999</v>
      </c>
      <c r="AL264" s="6">
        <v>5.2238805970149196</v>
      </c>
      <c r="AM264" s="6">
        <v>12.049753659490101</v>
      </c>
      <c r="AN264" s="6">
        <v>124.48447</v>
      </c>
      <c r="AO264" s="6">
        <v>10.498327296910601</v>
      </c>
      <c r="AP264" s="6">
        <v>6.8407960199005</v>
      </c>
      <c r="AQ264" s="6">
        <v>9.0101070886463397</v>
      </c>
      <c r="AR264" s="6">
        <v>123.35279300000001</v>
      </c>
      <c r="AS264" s="6">
        <v>10.1516155549527</v>
      </c>
      <c r="AT264" s="6">
        <v>6.7786069651741299</v>
      </c>
      <c r="AU264" s="6">
        <v>9.8602420908946797</v>
      </c>
      <c r="AV264" s="6">
        <v>104.114284</v>
      </c>
      <c r="AW264" s="6">
        <v>10.531705664164599</v>
      </c>
      <c r="AX264" s="6">
        <v>5.7213930348258701</v>
      </c>
      <c r="AY264" s="6">
        <v>10.3045630284798</v>
      </c>
      <c r="AZ264" s="6">
        <v>74.690681999999995</v>
      </c>
      <c r="BA264" s="6">
        <v>12.6730446462585</v>
      </c>
      <c r="BB264" s="6">
        <v>4.1044776119403004</v>
      </c>
      <c r="BC264" s="6">
        <v>12.8400094272597</v>
      </c>
      <c r="BD264" s="6">
        <v>36.213664000000001</v>
      </c>
      <c r="BE264" s="6">
        <v>23.175620272174001</v>
      </c>
      <c r="BF264" s="6">
        <v>1.99004975124378</v>
      </c>
      <c r="BG264" s="6">
        <v>23.897516282710999</v>
      </c>
      <c r="BH264" s="6">
        <v>69.032297</v>
      </c>
      <c r="BI264" s="6">
        <v>15.177884588987199</v>
      </c>
      <c r="BJ264" s="6">
        <v>3.7935323383084598</v>
      </c>
      <c r="BK264" s="6">
        <v>14.9523809279004</v>
      </c>
    </row>
    <row r="265" spans="1:63" x14ac:dyDescent="0.25">
      <c r="A265" s="6" t="s">
        <v>18</v>
      </c>
      <c r="B265" s="6" t="s">
        <v>19</v>
      </c>
      <c r="C265" s="6" t="s">
        <v>9</v>
      </c>
      <c r="D265" s="6">
        <v>1024.3342855000001</v>
      </c>
      <c r="E265" s="6">
        <v>14.437089889696599</v>
      </c>
      <c r="F265" s="6">
        <v>5.9237467351762998</v>
      </c>
      <c r="G265" s="6">
        <v>11.874595715371401</v>
      </c>
      <c r="H265" s="6">
        <v>1403.1973313999999</v>
      </c>
      <c r="I265" s="6">
        <v>12.576043293778399</v>
      </c>
      <c r="J265" s="6">
        <v>8.1147197046435799</v>
      </c>
      <c r="K265" s="6">
        <v>10.065557394377899</v>
      </c>
      <c r="L265" s="6">
        <v>1393.4683852999999</v>
      </c>
      <c r="M265" s="6">
        <v>10.7583308999225</v>
      </c>
      <c r="N265" s="6">
        <v>8.0584570045539792</v>
      </c>
      <c r="O265" s="6">
        <v>8.4943199719634706</v>
      </c>
      <c r="P265" s="6">
        <v>1178.4082831999999</v>
      </c>
      <c r="Q265" s="6">
        <v>10.6495639678597</v>
      </c>
      <c r="R265" s="6">
        <v>6.8147599071169704</v>
      </c>
      <c r="S265" s="6">
        <v>10.221761375372299</v>
      </c>
      <c r="T265" s="6">
        <v>1293.5917173</v>
      </c>
      <c r="U265" s="6">
        <v>9.1859177491892208</v>
      </c>
      <c r="V265" s="6">
        <v>7.4808681311165399</v>
      </c>
      <c r="W265" s="6">
        <v>8.3359996715106703</v>
      </c>
      <c r="X265" s="6">
        <v>1240.2551435</v>
      </c>
      <c r="Y265" s="6">
        <v>10.0382148461025</v>
      </c>
      <c r="Z265" s="6">
        <v>7.1724216021018297</v>
      </c>
      <c r="AA265" s="6">
        <v>9.4967783228215801</v>
      </c>
      <c r="AB265" s="6">
        <v>1239.6442354000001</v>
      </c>
      <c r="AC265" s="6">
        <v>9.0692887070800197</v>
      </c>
      <c r="AD265" s="6">
        <v>7.1688887076999803</v>
      </c>
      <c r="AE265" s="6">
        <v>7.6753269617291799</v>
      </c>
      <c r="AF265" s="6">
        <v>1628.5051201000001</v>
      </c>
      <c r="AG265" s="6">
        <v>8.0319245799565895</v>
      </c>
      <c r="AH265" s="6">
        <v>9.4176793894011208</v>
      </c>
      <c r="AI265" s="6">
        <v>7.40599819588709</v>
      </c>
      <c r="AJ265" s="6">
        <v>1196.2666342</v>
      </c>
      <c r="AK265" s="6">
        <v>9.69460277640135</v>
      </c>
      <c r="AL265" s="6">
        <v>6.9180351268663998</v>
      </c>
      <c r="AM265" s="6">
        <v>8.9217835621706598</v>
      </c>
      <c r="AN265" s="6">
        <v>1070.6783416000001</v>
      </c>
      <c r="AO265" s="6">
        <v>9.3217811042551393</v>
      </c>
      <c r="AP265" s="6">
        <v>6.1917553871401498</v>
      </c>
      <c r="AQ265" s="6">
        <v>9.4494305101254898</v>
      </c>
      <c r="AR265" s="6">
        <v>973.65052700000001</v>
      </c>
      <c r="AS265" s="6">
        <v>9.7511626147240804</v>
      </c>
      <c r="AT265" s="6">
        <v>5.6306414928829804</v>
      </c>
      <c r="AU265" s="6">
        <v>9.3766209483751695</v>
      </c>
      <c r="AV265" s="6">
        <v>937.37690420000001</v>
      </c>
      <c r="AW265" s="6">
        <v>8.9494597928676907</v>
      </c>
      <c r="AX265" s="6">
        <v>5.4208703686746</v>
      </c>
      <c r="AY265" s="6">
        <v>9.7644049183315094</v>
      </c>
      <c r="AZ265" s="6">
        <v>820.45888869999999</v>
      </c>
      <c r="BA265" s="6">
        <v>11.753361133016099</v>
      </c>
      <c r="BB265" s="6">
        <v>4.7447310239260796</v>
      </c>
      <c r="BC265" s="6">
        <v>12.0137171813974</v>
      </c>
      <c r="BD265" s="6">
        <v>734.05803590000005</v>
      </c>
      <c r="BE265" s="6">
        <v>9.77391469083571</v>
      </c>
      <c r="BF265" s="6">
        <v>4.2450730734547397</v>
      </c>
      <c r="BG265" s="6">
        <v>10.1531137003479</v>
      </c>
      <c r="BH265" s="6">
        <v>1158.1061675999999</v>
      </c>
      <c r="BI265" s="6">
        <v>10.988504206415801</v>
      </c>
      <c r="BJ265" s="6">
        <v>6.6973523452447603</v>
      </c>
      <c r="BK265" s="6">
        <v>11.706934871284</v>
      </c>
    </row>
    <row r="266" spans="1:63" x14ac:dyDescent="0.25">
      <c r="A266" s="6" t="s">
        <v>20</v>
      </c>
      <c r="B266" s="6" t="s">
        <v>21</v>
      </c>
      <c r="C266" s="6" t="s">
        <v>9</v>
      </c>
      <c r="D266" s="6">
        <v>153.17948129999999</v>
      </c>
      <c r="E266" s="6">
        <v>9.8467695324630693</v>
      </c>
      <c r="F266" s="6">
        <v>7.8272603443881499</v>
      </c>
      <c r="G266" s="6">
        <v>8.88031943876965</v>
      </c>
      <c r="H266" s="6">
        <v>179.59510900000001</v>
      </c>
      <c r="I266" s="6">
        <v>11.4829978258413</v>
      </c>
      <c r="J266" s="6">
        <v>9.1770625072730692</v>
      </c>
      <c r="K266" s="6">
        <v>9.4412372878936299</v>
      </c>
      <c r="L266" s="6">
        <v>145.28984740000001</v>
      </c>
      <c r="M266" s="6">
        <v>11.9058763238354</v>
      </c>
      <c r="N266" s="6">
        <v>7.4241109275529702</v>
      </c>
      <c r="O266" s="6">
        <v>10.6335671526534</v>
      </c>
      <c r="P266" s="6">
        <v>146.19815259999999</v>
      </c>
      <c r="Q266" s="6">
        <v>9.7621915925318206</v>
      </c>
      <c r="R266" s="6">
        <v>7.4705240712209298</v>
      </c>
      <c r="S266" s="6">
        <v>9.57361363062574</v>
      </c>
      <c r="T266" s="6">
        <v>185.2085276</v>
      </c>
      <c r="U266" s="6">
        <v>9.8875973289497896</v>
      </c>
      <c r="V266" s="6">
        <v>9.4639004599240497</v>
      </c>
      <c r="W266" s="6">
        <v>8.8690424552264098</v>
      </c>
      <c r="X266" s="6">
        <v>190.36545609999999</v>
      </c>
      <c r="Y266" s="6">
        <v>8.2996495816275093</v>
      </c>
      <c r="Z266" s="6">
        <v>9.7274123977131701</v>
      </c>
      <c r="AA266" s="6">
        <v>8.0160693639204492</v>
      </c>
      <c r="AB266" s="6">
        <v>174.34314359999999</v>
      </c>
      <c r="AC266" s="6">
        <v>10.730695129392601</v>
      </c>
      <c r="AD266" s="6">
        <v>8.9086943148974402</v>
      </c>
      <c r="AE266" s="6">
        <v>10.1877736031441</v>
      </c>
      <c r="AF266" s="6">
        <v>125.67638030000001</v>
      </c>
      <c r="AG266" s="6">
        <v>9.2366405475910494</v>
      </c>
      <c r="AH266" s="6">
        <v>6.4218897948992701</v>
      </c>
      <c r="AI266" s="6">
        <v>9.1860578687709005</v>
      </c>
      <c r="AJ266" s="6">
        <v>120.4571323</v>
      </c>
      <c r="AK266" s="6">
        <v>13.633889061972701</v>
      </c>
      <c r="AL266" s="6">
        <v>6.15519341656438</v>
      </c>
      <c r="AM266" s="6">
        <v>13.2413256058058</v>
      </c>
      <c r="AN266" s="6">
        <v>102.9422701</v>
      </c>
      <c r="AO266" s="6">
        <v>10.856910626952899</v>
      </c>
      <c r="AP266" s="6">
        <v>5.2602081014816902</v>
      </c>
      <c r="AQ266" s="6">
        <v>11.773240418454</v>
      </c>
      <c r="AR266" s="6">
        <v>112.2107201</v>
      </c>
      <c r="AS266" s="6">
        <v>11.734648122591301</v>
      </c>
      <c r="AT266" s="6">
        <v>5.7338131203997502</v>
      </c>
      <c r="AU266" s="6">
        <v>12.3150024146469</v>
      </c>
      <c r="AV266" s="6">
        <v>92.684500299999996</v>
      </c>
      <c r="AW266" s="6">
        <v>13.0661581509182</v>
      </c>
      <c r="AX266" s="6">
        <v>4.73605020451014</v>
      </c>
      <c r="AY266" s="6">
        <v>13.680738327094801</v>
      </c>
      <c r="AZ266" s="6">
        <v>93.608385200000001</v>
      </c>
      <c r="BA266" s="6">
        <v>16.716524087013902</v>
      </c>
      <c r="BB266" s="6">
        <v>4.7832594493722898</v>
      </c>
      <c r="BC266" s="6">
        <v>16.9930151639171</v>
      </c>
      <c r="BD266" s="6">
        <v>47.753784099999997</v>
      </c>
      <c r="BE266" s="6">
        <v>19.418913286838901</v>
      </c>
      <c r="BF266" s="6">
        <v>2.4401525413730698</v>
      </c>
      <c r="BG266" s="6">
        <v>19.955616471787</v>
      </c>
      <c r="BH266" s="6">
        <v>87.487063500000005</v>
      </c>
      <c r="BI266" s="6">
        <v>16.042039284453701</v>
      </c>
      <c r="BJ266" s="6">
        <v>4.4704683484296304</v>
      </c>
      <c r="BK266" s="6">
        <v>15.898780317968299</v>
      </c>
    </row>
    <row r="267" spans="1:63" x14ac:dyDescent="0.25">
      <c r="A267" s="6" t="s">
        <v>22</v>
      </c>
      <c r="B267" s="6" t="s">
        <v>23</v>
      </c>
      <c r="C267" s="6" t="s">
        <v>9</v>
      </c>
      <c r="D267" s="6">
        <v>390.10891350000003</v>
      </c>
      <c r="E267" s="6">
        <v>10.518698679774401</v>
      </c>
      <c r="F267" s="6">
        <v>8.6078754087780993</v>
      </c>
      <c r="G267" s="6">
        <v>9.6966604694337803</v>
      </c>
      <c r="H267" s="6">
        <v>459.72549370000002</v>
      </c>
      <c r="I267" s="6">
        <v>10.1976756770327</v>
      </c>
      <c r="J267" s="6">
        <v>10.143987063778299</v>
      </c>
      <c r="K267" s="6">
        <v>7.4610642643404601</v>
      </c>
      <c r="L267" s="6">
        <v>429.165592</v>
      </c>
      <c r="M267" s="6">
        <v>12.803360322596999</v>
      </c>
      <c r="N267" s="6">
        <v>9.4696732574671003</v>
      </c>
      <c r="O267" s="6">
        <v>10.355157267371</v>
      </c>
      <c r="P267" s="6">
        <v>302.90907970000001</v>
      </c>
      <c r="Q267" s="6">
        <v>10.9779068450229</v>
      </c>
      <c r="R267" s="6">
        <v>6.6837837537522402</v>
      </c>
      <c r="S267" s="6">
        <v>9.4385304463731892</v>
      </c>
      <c r="T267" s="6">
        <v>427.09091910000001</v>
      </c>
      <c r="U267" s="6">
        <v>8.7214503193197608</v>
      </c>
      <c r="V267" s="6">
        <v>9.4238949498736009</v>
      </c>
      <c r="W267" s="6">
        <v>8.28168339224211</v>
      </c>
      <c r="X267" s="6">
        <v>370.85469239999998</v>
      </c>
      <c r="Y267" s="6">
        <v>8.7404533123066308</v>
      </c>
      <c r="Z267" s="6">
        <v>8.1830249873024901</v>
      </c>
      <c r="AA267" s="6">
        <v>8.5848843603027305</v>
      </c>
      <c r="AB267" s="6">
        <v>437.82906589999999</v>
      </c>
      <c r="AC267" s="6">
        <v>9.0341578886849305</v>
      </c>
      <c r="AD267" s="6">
        <v>9.6608355235874299</v>
      </c>
      <c r="AE267" s="6">
        <v>8.2915796019061005</v>
      </c>
      <c r="AF267" s="6">
        <v>368.21388780000001</v>
      </c>
      <c r="AG267" s="6">
        <v>10.6723267752515</v>
      </c>
      <c r="AH267" s="6">
        <v>8.1247548063630699</v>
      </c>
      <c r="AI267" s="6">
        <v>9.4742645499642304</v>
      </c>
      <c r="AJ267" s="6">
        <v>210.8767402</v>
      </c>
      <c r="AK267" s="6">
        <v>12.992022235416</v>
      </c>
      <c r="AL267" s="6">
        <v>4.6530613462921302</v>
      </c>
      <c r="AM267" s="6">
        <v>12.8988940855113</v>
      </c>
      <c r="AN267" s="6">
        <v>220.37486559999999</v>
      </c>
      <c r="AO267" s="6">
        <v>11.4357741438993</v>
      </c>
      <c r="AP267" s="6">
        <v>4.8626404592804002</v>
      </c>
      <c r="AQ267" s="6">
        <v>10.6676184706659</v>
      </c>
      <c r="AR267" s="6">
        <v>183.85074729999999</v>
      </c>
      <c r="AS267" s="6">
        <v>10.7840962370787</v>
      </c>
      <c r="AT267" s="6">
        <v>4.05672434492873</v>
      </c>
      <c r="AU267" s="6">
        <v>11.0734328587946</v>
      </c>
      <c r="AV267" s="6">
        <v>240.16269270000001</v>
      </c>
      <c r="AW267" s="6">
        <v>10.802505461973</v>
      </c>
      <c r="AX267" s="6">
        <v>5.2992650643401999</v>
      </c>
      <c r="AY267" s="6">
        <v>11.354204988123</v>
      </c>
      <c r="AZ267" s="6">
        <v>182.65084379999999</v>
      </c>
      <c r="BA267" s="6">
        <v>11.5022646421177</v>
      </c>
      <c r="BB267" s="6">
        <v>4.0302480982367799</v>
      </c>
      <c r="BC267" s="6">
        <v>12.123668421340801</v>
      </c>
      <c r="BD267" s="6">
        <v>113.33995760000001</v>
      </c>
      <c r="BE267" s="6">
        <v>16.381093878903702</v>
      </c>
      <c r="BF267" s="6">
        <v>2.5008816771293598</v>
      </c>
      <c r="BG267" s="6">
        <v>16.0500011755258</v>
      </c>
      <c r="BH267" s="6">
        <v>194.8465084</v>
      </c>
      <c r="BI267" s="6">
        <v>12.405819730791</v>
      </c>
      <c r="BJ267" s="6">
        <v>4.2993492588900697</v>
      </c>
      <c r="BK267" s="6">
        <v>13.3871157101626</v>
      </c>
    </row>
    <row r="268" spans="1:63" x14ac:dyDescent="0.25">
      <c r="A268" s="6" t="s">
        <v>24</v>
      </c>
      <c r="B268" s="6" t="s">
        <v>25</v>
      </c>
      <c r="C268" s="6" t="s">
        <v>9</v>
      </c>
      <c r="D268" s="6">
        <v>518.78346190000002</v>
      </c>
      <c r="E268" s="6">
        <v>11.8579906279234</v>
      </c>
      <c r="F268" s="6">
        <v>6.4142366669657296</v>
      </c>
      <c r="G268" s="6">
        <v>10.440906351294</v>
      </c>
      <c r="H268" s="6">
        <v>577.08456100000001</v>
      </c>
      <c r="I268" s="6">
        <v>11.888638480639001</v>
      </c>
      <c r="J268" s="6">
        <v>7.1350712251878301</v>
      </c>
      <c r="K268" s="6">
        <v>10.7582551534824</v>
      </c>
      <c r="L268" s="6">
        <v>760.13197969999999</v>
      </c>
      <c r="M268" s="6">
        <v>8.6569509648392309</v>
      </c>
      <c r="N268" s="6">
        <v>9.3982687845681792</v>
      </c>
      <c r="O268" s="6">
        <v>7.1204473532056198</v>
      </c>
      <c r="P268" s="6">
        <v>667.32370719999994</v>
      </c>
      <c r="Q268" s="6">
        <v>10.9249222657025</v>
      </c>
      <c r="R268" s="6">
        <v>8.2507876711822004</v>
      </c>
      <c r="S268" s="6">
        <v>9.7778669940606999</v>
      </c>
      <c r="T268" s="6">
        <v>674.67629320000003</v>
      </c>
      <c r="U268" s="6">
        <v>11.562407856886299</v>
      </c>
      <c r="V268" s="6">
        <v>8.3416950153475202</v>
      </c>
      <c r="W268" s="6">
        <v>10.380014527444899</v>
      </c>
      <c r="X268" s="6">
        <v>518.5878596</v>
      </c>
      <c r="Y268" s="6">
        <v>11.9772549646472</v>
      </c>
      <c r="Z268" s="6">
        <v>6.4118182409037097</v>
      </c>
      <c r="AA268" s="6">
        <v>11.483285218793901</v>
      </c>
      <c r="AB268" s="6">
        <v>538.05388549999998</v>
      </c>
      <c r="AC268" s="6">
        <v>11.7644415319463</v>
      </c>
      <c r="AD268" s="6">
        <v>6.6524961079864298</v>
      </c>
      <c r="AE268" s="6">
        <v>11.0865240106596</v>
      </c>
      <c r="AF268" s="6">
        <v>647.29479040000001</v>
      </c>
      <c r="AG268" s="6">
        <v>9.8832377908494493</v>
      </c>
      <c r="AH268" s="6">
        <v>8.0031502232426401</v>
      </c>
      <c r="AI268" s="6">
        <v>8.8309210107693694</v>
      </c>
      <c r="AJ268" s="6">
        <v>590.16867939999997</v>
      </c>
      <c r="AK268" s="6">
        <v>8.6082488962606707</v>
      </c>
      <c r="AL268" s="6">
        <v>7.2968432132323899</v>
      </c>
      <c r="AM268" s="6">
        <v>8.8160153209768595</v>
      </c>
      <c r="AN268" s="6">
        <v>589.62615370000003</v>
      </c>
      <c r="AO268" s="6">
        <v>10.806117074343099</v>
      </c>
      <c r="AP268" s="6">
        <v>7.29013542762765</v>
      </c>
      <c r="AQ268" s="6">
        <v>11.2848988245026</v>
      </c>
      <c r="AR268" s="6">
        <v>514.26863089999995</v>
      </c>
      <c r="AS268" s="6">
        <v>10.190430277768399</v>
      </c>
      <c r="AT268" s="6">
        <v>6.3584153143742403</v>
      </c>
      <c r="AU268" s="6">
        <v>9.9960938536212591</v>
      </c>
      <c r="AV268" s="6">
        <v>507.69460140000001</v>
      </c>
      <c r="AW268" s="6">
        <v>10.3609135649248</v>
      </c>
      <c r="AX268" s="6">
        <v>6.2771340396894599</v>
      </c>
      <c r="AY268" s="6">
        <v>11.098717321213501</v>
      </c>
      <c r="AZ268" s="6">
        <v>331.31767120000001</v>
      </c>
      <c r="BA268" s="6">
        <v>8.9529891177581202</v>
      </c>
      <c r="BB268" s="6">
        <v>4.0964103736876201</v>
      </c>
      <c r="BC268" s="6">
        <v>9.6436268429291303</v>
      </c>
      <c r="BD268" s="6">
        <v>261.55007469999998</v>
      </c>
      <c r="BE268" s="6">
        <v>11.608171852483499</v>
      </c>
      <c r="BF268" s="6">
        <v>3.2338040870542302</v>
      </c>
      <c r="BG268" s="6">
        <v>12.240494314887099</v>
      </c>
      <c r="BH268" s="6">
        <v>391.43765450000001</v>
      </c>
      <c r="BI268" s="6">
        <v>11.0437316153744</v>
      </c>
      <c r="BJ268" s="6">
        <v>4.8397336089501897</v>
      </c>
      <c r="BK268" s="6">
        <v>11.2896808851073</v>
      </c>
    </row>
    <row r="269" spans="1:63" x14ac:dyDescent="0.25">
      <c r="A269" t="s">
        <v>1250</v>
      </c>
    </row>
    <row r="270" spans="1:63" x14ac:dyDescent="0.25">
      <c r="A270" t="s">
        <v>1251</v>
      </c>
    </row>
    <row r="271" spans="1:63" x14ac:dyDescent="0.25">
      <c r="A271" t="s">
        <v>1252</v>
      </c>
    </row>
    <row r="272" spans="1:63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273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724</v>
      </c>
    </row>
    <row r="7" spans="1:27" ht="21" x14ac:dyDescent="0.35">
      <c r="A7" s="2" t="s">
        <v>378</v>
      </c>
    </row>
    <row r="9" spans="1:27" x14ac:dyDescent="0.25">
      <c r="A9" t="s">
        <v>1271</v>
      </c>
    </row>
    <row r="10" spans="1:27" x14ac:dyDescent="0.25">
      <c r="A10" t="s">
        <v>2</v>
      </c>
    </row>
    <row r="11" spans="1:27" x14ac:dyDescent="0.25">
      <c r="A11" t="s">
        <v>1093</v>
      </c>
    </row>
    <row r="12" spans="1:27" x14ac:dyDescent="0.25">
      <c r="A12" s="3" t="s">
        <v>1165</v>
      </c>
    </row>
    <row r="13" spans="1:27" x14ac:dyDescent="0.25">
      <c r="A13" s="3" t="s">
        <v>1166</v>
      </c>
    </row>
    <row r="15" spans="1:27" ht="17.25" x14ac:dyDescent="0.3">
      <c r="A15" s="4" t="s">
        <v>1175</v>
      </c>
    </row>
    <row r="16" spans="1:27" x14ac:dyDescent="0.25">
      <c r="A16" s="5" t="s">
        <v>3</v>
      </c>
      <c r="B16" s="5" t="s">
        <v>4</v>
      </c>
      <c r="C16" s="5" t="s">
        <v>5</v>
      </c>
      <c r="D16" s="5" t="s">
        <v>379</v>
      </c>
      <c r="E16" s="5" t="s">
        <v>380</v>
      </c>
      <c r="F16" s="5" t="s">
        <v>381</v>
      </c>
      <c r="G16" s="5" t="s">
        <v>382</v>
      </c>
      <c r="H16" s="5" t="s">
        <v>383</v>
      </c>
      <c r="I16" s="5" t="s">
        <v>384</v>
      </c>
      <c r="J16" s="5" t="s">
        <v>385</v>
      </c>
      <c r="K16" s="5" t="s">
        <v>386</v>
      </c>
      <c r="L16" s="5" t="s">
        <v>387</v>
      </c>
      <c r="M16" s="5" t="s">
        <v>388</v>
      </c>
      <c r="N16" s="5" t="s">
        <v>389</v>
      </c>
      <c r="O16" s="5" t="s">
        <v>390</v>
      </c>
      <c r="P16" s="5" t="s">
        <v>391</v>
      </c>
      <c r="Q16" s="5" t="s">
        <v>392</v>
      </c>
      <c r="R16" s="5" t="s">
        <v>393</v>
      </c>
      <c r="S16" s="5" t="s">
        <v>394</v>
      </c>
      <c r="T16" s="5" t="s">
        <v>395</v>
      </c>
      <c r="U16" s="5" t="s">
        <v>396</v>
      </c>
      <c r="V16" s="5" t="s">
        <v>397</v>
      </c>
      <c r="W16" s="5" t="s">
        <v>398</v>
      </c>
      <c r="X16" s="5" t="s">
        <v>399</v>
      </c>
      <c r="Y16" s="5" t="s">
        <v>400</v>
      </c>
      <c r="Z16" s="5" t="s">
        <v>401</v>
      </c>
      <c r="AA16" s="5" t="s">
        <v>402</v>
      </c>
    </row>
    <row r="17" spans="1:27" x14ac:dyDescent="0.25">
      <c r="A17" s="6" t="s">
        <v>8</v>
      </c>
      <c r="B17" s="6" t="s">
        <v>11</v>
      </c>
      <c r="C17" s="6" t="s">
        <v>9</v>
      </c>
      <c r="D17" s="6">
        <v>68288.297172100007</v>
      </c>
      <c r="E17" s="6">
        <v>2.94671737616931</v>
      </c>
      <c r="F17" s="6">
        <v>1.7872201449209599</v>
      </c>
      <c r="G17" s="6">
        <v>2.9252641082983999</v>
      </c>
      <c r="H17" s="6">
        <v>738206.02385410003</v>
      </c>
      <c r="I17" s="6">
        <v>1.0222393003544099</v>
      </c>
      <c r="J17" s="6">
        <v>19.320099220062001</v>
      </c>
      <c r="K17" s="6">
        <v>0.95589456166953102</v>
      </c>
      <c r="L17" s="6">
        <v>1413241.4264481</v>
      </c>
      <c r="M17" s="6">
        <v>0.73355973887705905</v>
      </c>
      <c r="N17" s="6">
        <v>36.986916522745098</v>
      </c>
      <c r="O17" s="6">
        <v>0.61145430839811199</v>
      </c>
      <c r="P17" s="6">
        <v>491787.24184089998</v>
      </c>
      <c r="Q17" s="6">
        <v>1.2175781163934101</v>
      </c>
      <c r="R17" s="6">
        <v>12.8709032444914</v>
      </c>
      <c r="S17" s="6">
        <v>1.1582685728798601</v>
      </c>
      <c r="T17" s="6">
        <v>98518.470658200007</v>
      </c>
      <c r="U17" s="6">
        <v>2.2693796592536</v>
      </c>
      <c r="V17" s="6">
        <v>2.5783948743574299</v>
      </c>
      <c r="W17" s="6">
        <v>2.2501407679655099</v>
      </c>
      <c r="X17" s="6">
        <v>1010881.0696974</v>
      </c>
      <c r="Y17" s="6">
        <v>0.926506385131876</v>
      </c>
      <c r="Z17" s="6">
        <v>26.456465993423201</v>
      </c>
      <c r="AA17" s="6">
        <v>0.86318425394423504</v>
      </c>
    </row>
    <row r="18" spans="1:27" x14ac:dyDescent="0.25">
      <c r="A18" s="6" t="s">
        <v>8</v>
      </c>
      <c r="B18" s="6" t="s">
        <v>1168</v>
      </c>
      <c r="C18" s="6" t="s">
        <v>9</v>
      </c>
      <c r="D18" s="6">
        <v>578.7771381</v>
      </c>
      <c r="E18" s="6"/>
      <c r="F18" s="6">
        <v>4.8199271974871101</v>
      </c>
      <c r="G18" s="6"/>
      <c r="H18" s="6">
        <v>6522.3484762999997</v>
      </c>
      <c r="I18" s="6"/>
      <c r="J18" s="6">
        <v>54.316666542166303</v>
      </c>
      <c r="K18" s="6"/>
      <c r="L18" s="6">
        <v>3578.4959260000001</v>
      </c>
      <c r="M18" s="6"/>
      <c r="N18" s="6">
        <v>29.800917666592699</v>
      </c>
      <c r="O18" s="6"/>
      <c r="P18" s="6">
        <v>408.60119630000003</v>
      </c>
      <c r="Q18" s="6"/>
      <c r="R18" s="6">
        <v>3.4027398273493401</v>
      </c>
      <c r="S18" s="6"/>
      <c r="T18" s="6">
        <v>100.1585</v>
      </c>
      <c r="U18" s="6"/>
      <c r="V18" s="6">
        <v>0.83409769742166895</v>
      </c>
      <c r="W18" s="6"/>
      <c r="X18" s="6">
        <v>819.62457719999998</v>
      </c>
      <c r="Y18" s="6"/>
      <c r="Z18" s="6">
        <v>6.8256510689829497</v>
      </c>
      <c r="AA18" s="6"/>
    </row>
    <row r="19" spans="1:27" x14ac:dyDescent="0.25">
      <c r="A19" s="6" t="s">
        <v>8</v>
      </c>
      <c r="B19" s="6" t="s">
        <v>1169</v>
      </c>
      <c r="C19" s="6" t="s">
        <v>9</v>
      </c>
      <c r="D19" s="6">
        <v>67709.520034000001</v>
      </c>
      <c r="E19" s="6">
        <v>2.97080948875006</v>
      </c>
      <c r="F19" s="6">
        <v>1.7776592152411299</v>
      </c>
      <c r="G19" s="6">
        <v>2.94927837520697</v>
      </c>
      <c r="H19" s="6">
        <v>731683.67537780001</v>
      </c>
      <c r="I19" s="6">
        <v>1.03065000305067</v>
      </c>
      <c r="J19" s="6">
        <v>19.2097688408323</v>
      </c>
      <c r="K19" s="6">
        <v>0.96396328558490096</v>
      </c>
      <c r="L19" s="6">
        <v>1409662.9305221001</v>
      </c>
      <c r="M19" s="6">
        <v>0.73527394020354597</v>
      </c>
      <c r="N19" s="6">
        <v>37.009571144029699</v>
      </c>
      <c r="O19" s="6">
        <v>0.61291544762583205</v>
      </c>
      <c r="P19" s="6">
        <v>491378.64064459997</v>
      </c>
      <c r="Q19" s="6">
        <v>1.2185517109392101</v>
      </c>
      <c r="R19" s="6">
        <v>12.900752630884201</v>
      </c>
      <c r="S19" s="6">
        <v>1.1591720643207899</v>
      </c>
      <c r="T19" s="6">
        <v>98418.312158200002</v>
      </c>
      <c r="U19" s="6">
        <v>2.2713128505348301</v>
      </c>
      <c r="V19" s="6">
        <v>2.5838939556601499</v>
      </c>
      <c r="W19" s="6">
        <v>2.2520950405881099</v>
      </c>
      <c r="X19" s="6">
        <v>1010061.4451202</v>
      </c>
      <c r="Y19" s="6">
        <v>0.92715601303411699</v>
      </c>
      <c r="Z19" s="6">
        <v>26.518354213352499</v>
      </c>
      <c r="AA19" s="6">
        <v>0.86376096524197798</v>
      </c>
    </row>
    <row r="20" spans="1:27" x14ac:dyDescent="0.25">
      <c r="A20" t="s">
        <v>1250</v>
      </c>
    </row>
    <row r="21" spans="1:27" x14ac:dyDescent="0.25">
      <c r="A21" t="s">
        <v>1251</v>
      </c>
    </row>
    <row r="22" spans="1:27" x14ac:dyDescent="0.25">
      <c r="A22" t="s">
        <v>1252</v>
      </c>
    </row>
    <row r="23" spans="1:27" x14ac:dyDescent="0.25">
      <c r="A23" t="s">
        <v>1253</v>
      </c>
    </row>
    <row r="24" spans="1:27" x14ac:dyDescent="0.25">
      <c r="A24" t="s">
        <v>1254</v>
      </c>
    </row>
    <row r="27" spans="1:27" x14ac:dyDescent="0.25">
      <c r="L27" s="7" t="str">
        <f>HYPERLINK("#'Indice'!A1", "Ir al índice")</f>
        <v>Ir al índice</v>
      </c>
    </row>
    <row r="28" spans="1:27" ht="17.25" x14ac:dyDescent="0.3">
      <c r="A28" s="4" t="s">
        <v>767</v>
      </c>
    </row>
    <row r="29" spans="1:27" x14ac:dyDescent="0.25">
      <c r="A29" s="5" t="s">
        <v>10</v>
      </c>
      <c r="B29" s="5" t="s">
        <v>4</v>
      </c>
      <c r="C29" s="5" t="s">
        <v>5</v>
      </c>
      <c r="D29" s="5" t="s">
        <v>379</v>
      </c>
      <c r="E29" s="5" t="s">
        <v>380</v>
      </c>
      <c r="F29" s="5" t="s">
        <v>381</v>
      </c>
      <c r="G29" s="5" t="s">
        <v>382</v>
      </c>
      <c r="H29" s="5" t="s">
        <v>383</v>
      </c>
      <c r="I29" s="5" t="s">
        <v>384</v>
      </c>
      <c r="J29" s="5" t="s">
        <v>385</v>
      </c>
      <c r="K29" s="5" t="s">
        <v>386</v>
      </c>
      <c r="L29" s="5" t="s">
        <v>387</v>
      </c>
      <c r="M29" s="5" t="s">
        <v>388</v>
      </c>
      <c r="N29" s="5" t="s">
        <v>389</v>
      </c>
      <c r="O29" s="5" t="s">
        <v>390</v>
      </c>
      <c r="P29" s="5" t="s">
        <v>391</v>
      </c>
      <c r="Q29" s="5" t="s">
        <v>392</v>
      </c>
      <c r="R29" s="5" t="s">
        <v>393</v>
      </c>
      <c r="S29" s="5" t="s">
        <v>394</v>
      </c>
      <c r="T29" s="5" t="s">
        <v>395</v>
      </c>
      <c r="U29" s="5" t="s">
        <v>396</v>
      </c>
      <c r="V29" s="5" t="s">
        <v>397</v>
      </c>
      <c r="W29" s="5" t="s">
        <v>398</v>
      </c>
      <c r="X29" s="5" t="s">
        <v>399</v>
      </c>
      <c r="Y29" s="5" t="s">
        <v>400</v>
      </c>
      <c r="Z29" s="5" t="s">
        <v>401</v>
      </c>
      <c r="AA29" s="5" t="s">
        <v>402</v>
      </c>
    </row>
    <row r="30" spans="1:27" x14ac:dyDescent="0.25">
      <c r="A30" s="6" t="s">
        <v>8</v>
      </c>
      <c r="B30" s="6" t="s">
        <v>11</v>
      </c>
      <c r="C30" s="6" t="s">
        <v>9</v>
      </c>
      <c r="D30" s="6">
        <v>68288.297172100007</v>
      </c>
      <c r="E30" s="6">
        <v>2.94671737616931</v>
      </c>
      <c r="F30" s="6">
        <v>1.7872201449209599</v>
      </c>
      <c r="G30" s="6">
        <v>2.9252641082983999</v>
      </c>
      <c r="H30" s="6">
        <v>738206.02385410003</v>
      </c>
      <c r="I30" s="6">
        <v>1.0222393003544099</v>
      </c>
      <c r="J30" s="6">
        <v>19.320099220062001</v>
      </c>
      <c r="K30" s="6">
        <v>0.95589456166953102</v>
      </c>
      <c r="L30" s="6">
        <v>1413241.4264481</v>
      </c>
      <c r="M30" s="6">
        <v>0.73355973887705905</v>
      </c>
      <c r="N30" s="6">
        <v>36.986916522745098</v>
      </c>
      <c r="O30" s="6">
        <v>0.61145430839811199</v>
      </c>
      <c r="P30" s="6">
        <v>491787.24184089998</v>
      </c>
      <c r="Q30" s="6">
        <v>1.2175781163934101</v>
      </c>
      <c r="R30" s="6">
        <v>12.8709032444914</v>
      </c>
      <c r="S30" s="6">
        <v>1.1582685728798601</v>
      </c>
      <c r="T30" s="6">
        <v>98518.470658200007</v>
      </c>
      <c r="U30" s="6">
        <v>2.2693796592536</v>
      </c>
      <c r="V30" s="6">
        <v>2.5783948743574299</v>
      </c>
      <c r="W30" s="6">
        <v>2.2501407679655099</v>
      </c>
      <c r="X30" s="6">
        <v>1010881.0696974</v>
      </c>
      <c r="Y30" s="6">
        <v>0.926506385131876</v>
      </c>
      <c r="Z30" s="6">
        <v>26.456465993423201</v>
      </c>
      <c r="AA30" s="6">
        <v>0.86318425394423504</v>
      </c>
    </row>
    <row r="31" spans="1:27" x14ac:dyDescent="0.25">
      <c r="A31" s="6" t="s">
        <v>12</v>
      </c>
      <c r="B31" s="6" t="s">
        <v>13</v>
      </c>
      <c r="C31" s="6" t="s">
        <v>9</v>
      </c>
      <c r="D31" s="6">
        <v>852.73130079999999</v>
      </c>
      <c r="E31" s="6">
        <v>25.695504467718902</v>
      </c>
      <c r="F31" s="6">
        <v>1.1175272603772901</v>
      </c>
      <c r="G31" s="6">
        <v>25.958744097327099</v>
      </c>
      <c r="H31" s="6">
        <v>15878.914169600001</v>
      </c>
      <c r="I31" s="6">
        <v>7.7104561438023103</v>
      </c>
      <c r="J31" s="6">
        <v>20.8097432720852</v>
      </c>
      <c r="K31" s="6">
        <v>7.8469582023891702</v>
      </c>
      <c r="L31" s="6">
        <v>29388.547901900001</v>
      </c>
      <c r="M31" s="6">
        <v>5.3707238966622102</v>
      </c>
      <c r="N31" s="6">
        <v>38.514480930236203</v>
      </c>
      <c r="O31" s="6">
        <v>5.1792145221265198</v>
      </c>
      <c r="P31" s="6">
        <v>9336.2424723999993</v>
      </c>
      <c r="Q31" s="6">
        <v>9.2849178911161001</v>
      </c>
      <c r="R31" s="6">
        <v>12.235396381733599</v>
      </c>
      <c r="S31" s="6">
        <v>8.7805023559957096</v>
      </c>
      <c r="T31" s="6">
        <v>1774.6825686</v>
      </c>
      <c r="U31" s="6">
        <v>15.538551150229299</v>
      </c>
      <c r="V31" s="6">
        <v>2.3257691456456202</v>
      </c>
      <c r="W31" s="6">
        <v>15.381721189775799</v>
      </c>
      <c r="X31" s="6">
        <v>19074.071717999999</v>
      </c>
      <c r="Y31" s="6">
        <v>12.0296612318492</v>
      </c>
      <c r="Z31" s="6">
        <v>24.9970830099222</v>
      </c>
      <c r="AA31" s="6">
        <v>11.3831675305071</v>
      </c>
    </row>
    <row r="32" spans="1:27" x14ac:dyDescent="0.25">
      <c r="A32" s="6" t="s">
        <v>14</v>
      </c>
      <c r="B32" s="6" t="s">
        <v>15</v>
      </c>
      <c r="C32" s="6" t="s">
        <v>9</v>
      </c>
      <c r="D32" s="6">
        <v>317.2852216</v>
      </c>
      <c r="E32" s="6">
        <v>18.729623168501199</v>
      </c>
      <c r="F32" s="6">
        <v>1.80971399184337</v>
      </c>
      <c r="G32" s="6">
        <v>18.884808287540501</v>
      </c>
      <c r="H32" s="6">
        <v>4727.0842738000001</v>
      </c>
      <c r="I32" s="6">
        <v>6.8717178610009597</v>
      </c>
      <c r="J32" s="6">
        <v>26.9620832252421</v>
      </c>
      <c r="K32" s="6">
        <v>6.9329491252884097</v>
      </c>
      <c r="L32" s="6">
        <v>6058.5495737000001</v>
      </c>
      <c r="M32" s="6">
        <v>5.2931247314570298</v>
      </c>
      <c r="N32" s="6">
        <v>34.556421753623702</v>
      </c>
      <c r="O32" s="6">
        <v>5.1778188016462501</v>
      </c>
      <c r="P32" s="6">
        <v>1599.8693419000001</v>
      </c>
      <c r="Q32" s="6">
        <v>11.121481325409199</v>
      </c>
      <c r="R32" s="6">
        <v>9.1252467371700199</v>
      </c>
      <c r="S32" s="6">
        <v>10.759044808112</v>
      </c>
      <c r="T32" s="6">
        <v>477.83173749999997</v>
      </c>
      <c r="U32" s="6">
        <v>16.9416227929425</v>
      </c>
      <c r="V32" s="6">
        <v>2.7254303769330601</v>
      </c>
      <c r="W32" s="6">
        <v>16.609919170070199</v>
      </c>
      <c r="X32" s="6">
        <v>4351.7204881999996</v>
      </c>
      <c r="Y32" s="6">
        <v>11.1789110421074</v>
      </c>
      <c r="Z32" s="6">
        <v>24.821103915187798</v>
      </c>
      <c r="AA32" s="6">
        <v>10.499249363886699</v>
      </c>
    </row>
    <row r="33" spans="1:27" x14ac:dyDescent="0.25">
      <c r="A33" s="6" t="s">
        <v>16</v>
      </c>
      <c r="B33" s="6" t="s">
        <v>17</v>
      </c>
      <c r="C33" s="6" t="s">
        <v>9</v>
      </c>
      <c r="D33" s="6">
        <v>841.71006809999994</v>
      </c>
      <c r="E33" s="6">
        <v>25.872578298116501</v>
      </c>
      <c r="F33" s="6">
        <v>1.7013048040915999</v>
      </c>
      <c r="G33" s="6">
        <v>26.393767878220299</v>
      </c>
      <c r="H33" s="6">
        <v>11320.5049662</v>
      </c>
      <c r="I33" s="6">
        <v>8.3648407261236404</v>
      </c>
      <c r="J33" s="6">
        <v>22.881548188218598</v>
      </c>
      <c r="K33" s="6">
        <v>8.8078105055908402</v>
      </c>
      <c r="L33" s="6">
        <v>21489.555245</v>
      </c>
      <c r="M33" s="6">
        <v>5.8534193844642202</v>
      </c>
      <c r="N33" s="6">
        <v>43.435720875524602</v>
      </c>
      <c r="O33" s="6">
        <v>4.6816333863695396</v>
      </c>
      <c r="P33" s="6">
        <v>7516.0664803999998</v>
      </c>
      <c r="Q33" s="6">
        <v>10.6709064122259</v>
      </c>
      <c r="R33" s="6">
        <v>15.191834451785599</v>
      </c>
      <c r="S33" s="6">
        <v>9.5663204656502803</v>
      </c>
      <c r="T33" s="6">
        <v>567.43561209999996</v>
      </c>
      <c r="U33" s="6">
        <v>33.030305674259303</v>
      </c>
      <c r="V33" s="6">
        <v>1.1469281044214601</v>
      </c>
      <c r="W33" s="6">
        <v>32.620343793528399</v>
      </c>
      <c r="X33" s="6">
        <v>7739.1114115</v>
      </c>
      <c r="Y33" s="6">
        <v>15.1737306844388</v>
      </c>
      <c r="Z33" s="6">
        <v>15.6426635759581</v>
      </c>
      <c r="AA33" s="6">
        <v>13.7206442638059</v>
      </c>
    </row>
    <row r="34" spans="1:27" x14ac:dyDescent="0.25">
      <c r="A34" s="6" t="s">
        <v>18</v>
      </c>
      <c r="B34" s="6" t="s">
        <v>19</v>
      </c>
      <c r="C34" s="6" t="s">
        <v>9</v>
      </c>
      <c r="D34" s="6">
        <v>534.34227009999995</v>
      </c>
      <c r="E34" s="6">
        <v>18.604390627268799</v>
      </c>
      <c r="F34" s="6">
        <v>3.2023691451557199</v>
      </c>
      <c r="G34" s="6">
        <v>18.927828979124101</v>
      </c>
      <c r="H34" s="6">
        <v>5481.1227941999996</v>
      </c>
      <c r="I34" s="6">
        <v>5.1779110768222498</v>
      </c>
      <c r="J34" s="6">
        <v>32.848942520813303</v>
      </c>
      <c r="K34" s="6">
        <v>4.6960262000367097</v>
      </c>
      <c r="L34" s="6">
        <v>5458.2384443000001</v>
      </c>
      <c r="M34" s="6">
        <v>4.2173276559005997</v>
      </c>
      <c r="N34" s="6">
        <v>32.711794216949897</v>
      </c>
      <c r="O34" s="6">
        <v>3.8666499477178902</v>
      </c>
      <c r="P34" s="6">
        <v>1630.61418</v>
      </c>
      <c r="Q34" s="6">
        <v>8.6042356675777896</v>
      </c>
      <c r="R34" s="6">
        <v>9.7724414291763697</v>
      </c>
      <c r="S34" s="6">
        <v>8.0865436884975797</v>
      </c>
      <c r="T34" s="6">
        <v>259.89882169999998</v>
      </c>
      <c r="U34" s="6">
        <v>19.391952608586099</v>
      </c>
      <c r="V34" s="6">
        <v>1.55760083760292</v>
      </c>
      <c r="W34" s="6">
        <v>19.113642446412801</v>
      </c>
      <c r="X34" s="6">
        <v>3321.6259356999999</v>
      </c>
      <c r="Y34" s="6">
        <v>8.5483405398643502</v>
      </c>
      <c r="Z34" s="6">
        <v>19.906851850301798</v>
      </c>
      <c r="AA34" s="6">
        <v>7.92541809079004</v>
      </c>
    </row>
    <row r="35" spans="1:27" x14ac:dyDescent="0.25">
      <c r="A35" s="6" t="s">
        <v>20</v>
      </c>
      <c r="B35" s="6" t="s">
        <v>21</v>
      </c>
      <c r="C35" s="6" t="s">
        <v>9</v>
      </c>
      <c r="D35" s="6">
        <v>590.22410179999997</v>
      </c>
      <c r="E35" s="6">
        <v>28.797284112373799</v>
      </c>
      <c r="F35" s="6">
        <v>0.90072749417447096</v>
      </c>
      <c r="G35" s="6">
        <v>28.2318416227826</v>
      </c>
      <c r="H35" s="6">
        <v>13751.698902</v>
      </c>
      <c r="I35" s="6">
        <v>9.5993221269150908</v>
      </c>
      <c r="J35" s="6">
        <v>20.986152979631299</v>
      </c>
      <c r="K35" s="6">
        <v>8.5936667686411905</v>
      </c>
      <c r="L35" s="6">
        <v>26825.551486600001</v>
      </c>
      <c r="M35" s="6">
        <v>6.2274791870516699</v>
      </c>
      <c r="N35" s="6">
        <v>40.937860207140503</v>
      </c>
      <c r="O35" s="6">
        <v>4.87678741785348</v>
      </c>
      <c r="P35" s="6">
        <v>11254.516497000001</v>
      </c>
      <c r="Q35" s="6">
        <v>8.9824890721488604</v>
      </c>
      <c r="R35" s="6">
        <v>17.175260060666101</v>
      </c>
      <c r="S35" s="6">
        <v>8.4979606167470507</v>
      </c>
      <c r="T35" s="6">
        <v>1252.4211989999999</v>
      </c>
      <c r="U35" s="6">
        <v>22.208645427154501</v>
      </c>
      <c r="V35" s="6">
        <v>1.9112913294898199</v>
      </c>
      <c r="W35" s="6">
        <v>21.827764283637201</v>
      </c>
      <c r="X35" s="6">
        <v>11853.0759404</v>
      </c>
      <c r="Y35" s="6">
        <v>13.7724588357618</v>
      </c>
      <c r="Z35" s="6">
        <v>18.088707928897701</v>
      </c>
      <c r="AA35" s="6">
        <v>13.6373447591649</v>
      </c>
    </row>
    <row r="36" spans="1:27" x14ac:dyDescent="0.25">
      <c r="A36" s="6" t="s">
        <v>22</v>
      </c>
      <c r="B36" s="6" t="s">
        <v>23</v>
      </c>
      <c r="C36" s="6" t="s">
        <v>9</v>
      </c>
      <c r="D36" s="6">
        <v>7524.7584822999997</v>
      </c>
      <c r="E36" s="6">
        <v>21.193386380861401</v>
      </c>
      <c r="F36" s="6">
        <v>2.3190168990000202</v>
      </c>
      <c r="G36" s="6">
        <v>20.930152874493199</v>
      </c>
      <c r="H36" s="6">
        <v>87684.773190699998</v>
      </c>
      <c r="I36" s="6">
        <v>7.66447978166266</v>
      </c>
      <c r="J36" s="6">
        <v>27.0231225749672</v>
      </c>
      <c r="K36" s="6">
        <v>7.4190953204919099</v>
      </c>
      <c r="L36" s="6">
        <v>157091.00327340001</v>
      </c>
      <c r="M36" s="6">
        <v>5.0822113647940599</v>
      </c>
      <c r="N36" s="6">
        <v>48.413074270595303</v>
      </c>
      <c r="O36" s="6">
        <v>3.45036049328725</v>
      </c>
      <c r="P36" s="6">
        <v>38380.660880199997</v>
      </c>
      <c r="Q36" s="6">
        <v>10.6084468122439</v>
      </c>
      <c r="R36" s="6">
        <v>11.8283399241762</v>
      </c>
      <c r="S36" s="6">
        <v>10.400209687347701</v>
      </c>
      <c r="T36" s="6">
        <v>6293.2681306000004</v>
      </c>
      <c r="U36" s="6">
        <v>22.541669695563598</v>
      </c>
      <c r="V36" s="6">
        <v>1.9394901748844999</v>
      </c>
      <c r="W36" s="6">
        <v>22.599102768981801</v>
      </c>
      <c r="X36" s="6">
        <v>27506.072840299999</v>
      </c>
      <c r="Y36" s="6">
        <v>15.142093386347501</v>
      </c>
      <c r="Z36" s="6">
        <v>8.4769561563767493</v>
      </c>
      <c r="AA36" s="6">
        <v>14.436464231496601</v>
      </c>
    </row>
    <row r="37" spans="1:27" x14ac:dyDescent="0.25">
      <c r="A37" s="6" t="s">
        <v>24</v>
      </c>
      <c r="B37" s="6" t="s">
        <v>25</v>
      </c>
      <c r="C37" s="6" t="s">
        <v>9</v>
      </c>
      <c r="D37" s="6">
        <v>191.60363219999999</v>
      </c>
      <c r="E37" s="6">
        <v>23.398365625923301</v>
      </c>
      <c r="F37" s="6">
        <v>1.3382693119746301</v>
      </c>
      <c r="G37" s="6">
        <v>23.195721223884298</v>
      </c>
      <c r="H37" s="6">
        <v>3797.7755327999998</v>
      </c>
      <c r="I37" s="6">
        <v>6.5002276570768798</v>
      </c>
      <c r="J37" s="6">
        <v>26.525835606337498</v>
      </c>
      <c r="K37" s="6">
        <v>6.3430530973658197</v>
      </c>
      <c r="L37" s="6">
        <v>5643.4566378</v>
      </c>
      <c r="M37" s="6">
        <v>4.3598659345075603</v>
      </c>
      <c r="N37" s="6">
        <v>39.417127666681502</v>
      </c>
      <c r="O37" s="6">
        <v>4.1846900085478698</v>
      </c>
      <c r="P37" s="6">
        <v>1614.0726769</v>
      </c>
      <c r="Q37" s="6">
        <v>8.9509963946381905</v>
      </c>
      <c r="R37" s="6">
        <v>11.273606382040301</v>
      </c>
      <c r="S37" s="6">
        <v>8.8783383366274808</v>
      </c>
      <c r="T37" s="6">
        <v>344.56655369999999</v>
      </c>
      <c r="U37" s="6">
        <v>19.870227152265102</v>
      </c>
      <c r="V37" s="6">
        <v>2.40664980853933</v>
      </c>
      <c r="W37" s="6">
        <v>19.571935338759101</v>
      </c>
      <c r="X37" s="6">
        <v>2725.7950770000002</v>
      </c>
      <c r="Y37" s="6">
        <v>12.0977984071768</v>
      </c>
      <c r="Z37" s="6">
        <v>19.038511224426699</v>
      </c>
      <c r="AA37" s="6">
        <v>11.3206901585436</v>
      </c>
    </row>
    <row r="38" spans="1:27" x14ac:dyDescent="0.25">
      <c r="A38" t="s">
        <v>1250</v>
      </c>
    </row>
    <row r="39" spans="1:27" x14ac:dyDescent="0.25">
      <c r="A39" t="s">
        <v>1251</v>
      </c>
    </row>
    <row r="40" spans="1:27" x14ac:dyDescent="0.25">
      <c r="A40" t="s">
        <v>1252</v>
      </c>
    </row>
    <row r="41" spans="1:27" x14ac:dyDescent="0.25">
      <c r="A41" t="s">
        <v>1253</v>
      </c>
    </row>
    <row r="42" spans="1:27" x14ac:dyDescent="0.25">
      <c r="A42" t="s">
        <v>1254</v>
      </c>
    </row>
    <row r="45" spans="1:27" x14ac:dyDescent="0.25">
      <c r="L45" s="7" t="str">
        <f>HYPERLINK("#'Indice'!A1", "Ir al índice")</f>
        <v>Ir al índice</v>
      </c>
    </row>
    <row r="46" spans="1:27" ht="17.25" x14ac:dyDescent="0.3">
      <c r="A46" s="4" t="s">
        <v>768</v>
      </c>
    </row>
    <row r="47" spans="1:27" x14ac:dyDescent="0.25">
      <c r="A47" s="5" t="s">
        <v>10</v>
      </c>
      <c r="B47" s="5" t="s">
        <v>4</v>
      </c>
      <c r="C47" s="5" t="s">
        <v>5</v>
      </c>
      <c r="D47" s="5" t="s">
        <v>379</v>
      </c>
      <c r="E47" s="5" t="s">
        <v>380</v>
      </c>
      <c r="F47" s="5" t="s">
        <v>381</v>
      </c>
      <c r="G47" s="5" t="s">
        <v>382</v>
      </c>
      <c r="H47" s="5" t="s">
        <v>383</v>
      </c>
      <c r="I47" s="5" t="s">
        <v>384</v>
      </c>
      <c r="J47" s="5" t="s">
        <v>385</v>
      </c>
      <c r="K47" s="5" t="s">
        <v>386</v>
      </c>
      <c r="L47" s="5" t="s">
        <v>387</v>
      </c>
      <c r="M47" s="5" t="s">
        <v>388</v>
      </c>
      <c r="N47" s="5" t="s">
        <v>389</v>
      </c>
      <c r="O47" s="5" t="s">
        <v>390</v>
      </c>
      <c r="P47" s="5" t="s">
        <v>391</v>
      </c>
      <c r="Q47" s="5" t="s">
        <v>392</v>
      </c>
      <c r="R47" s="5" t="s">
        <v>393</v>
      </c>
      <c r="S47" s="5" t="s">
        <v>394</v>
      </c>
      <c r="T47" s="5" t="s">
        <v>395</v>
      </c>
      <c r="U47" s="5" t="s">
        <v>396</v>
      </c>
      <c r="V47" s="5" t="s">
        <v>397</v>
      </c>
      <c r="W47" s="5" t="s">
        <v>398</v>
      </c>
      <c r="X47" s="5" t="s">
        <v>399</v>
      </c>
      <c r="Y47" s="5" t="s">
        <v>400</v>
      </c>
      <c r="Z47" s="5" t="s">
        <v>401</v>
      </c>
      <c r="AA47" s="5" t="s">
        <v>402</v>
      </c>
    </row>
    <row r="48" spans="1:27" x14ac:dyDescent="0.25">
      <c r="A48" s="6" t="s">
        <v>8</v>
      </c>
      <c r="B48" s="6" t="s">
        <v>11</v>
      </c>
      <c r="C48" s="6" t="s">
        <v>9</v>
      </c>
      <c r="D48" s="6">
        <v>67709.520034000001</v>
      </c>
      <c r="E48" s="6">
        <v>2.97080948875006</v>
      </c>
      <c r="F48" s="6">
        <v>1.7776592152411299</v>
      </c>
      <c r="G48" s="6">
        <v>2.94927837520697</v>
      </c>
      <c r="H48" s="6">
        <v>731683.67537780001</v>
      </c>
      <c r="I48" s="6">
        <v>1.03065000305067</v>
      </c>
      <c r="J48" s="6">
        <v>19.2097688408323</v>
      </c>
      <c r="K48" s="6">
        <v>0.96396328558490096</v>
      </c>
      <c r="L48" s="6">
        <v>1409662.9305221001</v>
      </c>
      <c r="M48" s="6">
        <v>0.73527394020354597</v>
      </c>
      <c r="N48" s="6">
        <v>37.009571144029699</v>
      </c>
      <c r="O48" s="6">
        <v>0.61291544762583205</v>
      </c>
      <c r="P48" s="6">
        <v>491378.64064459997</v>
      </c>
      <c r="Q48" s="6">
        <v>1.2185517109392101</v>
      </c>
      <c r="R48" s="6">
        <v>12.900752630884201</v>
      </c>
      <c r="S48" s="6">
        <v>1.1591720643207899</v>
      </c>
      <c r="T48" s="6">
        <v>98418.312158200002</v>
      </c>
      <c r="U48" s="6">
        <v>2.2713128505348301</v>
      </c>
      <c r="V48" s="6">
        <v>2.5838939556601499</v>
      </c>
      <c r="W48" s="6">
        <v>2.2520950405881099</v>
      </c>
      <c r="X48" s="6">
        <v>1010061.4451202</v>
      </c>
      <c r="Y48" s="6">
        <v>0.92715601303411699</v>
      </c>
      <c r="Z48" s="6">
        <v>26.518354213352499</v>
      </c>
      <c r="AA48" s="6">
        <v>0.86376096524197798</v>
      </c>
    </row>
    <row r="49" spans="1:27" x14ac:dyDescent="0.25">
      <c r="A49" s="6" t="s">
        <v>26</v>
      </c>
      <c r="B49" s="6" t="s">
        <v>27</v>
      </c>
      <c r="C49" s="6" t="s">
        <v>9</v>
      </c>
      <c r="D49" s="6">
        <v>157.5214326</v>
      </c>
      <c r="E49" s="6">
        <v>23.758164380763599</v>
      </c>
      <c r="F49" s="6">
        <v>3.8433673151413101</v>
      </c>
      <c r="G49" s="6">
        <v>23.093304080188499</v>
      </c>
      <c r="H49" s="6">
        <v>1668.8767043</v>
      </c>
      <c r="I49" s="6">
        <v>5.8202902174264599</v>
      </c>
      <c r="J49" s="6">
        <v>40.718942638078602</v>
      </c>
      <c r="K49" s="6">
        <v>5.8064165027971004</v>
      </c>
      <c r="L49" s="6">
        <v>1746.1792241000001</v>
      </c>
      <c r="M49" s="6">
        <v>6.9424637376281702</v>
      </c>
      <c r="N49" s="6">
        <v>42.605047741831903</v>
      </c>
      <c r="O49" s="6">
        <v>4.8961194788857796</v>
      </c>
      <c r="P49" s="6">
        <v>291.7667399</v>
      </c>
      <c r="Q49" s="6">
        <v>19.223483404161101</v>
      </c>
      <c r="R49" s="6">
        <v>7.1188201711225201</v>
      </c>
      <c r="S49" s="6">
        <v>18.888067103924801</v>
      </c>
      <c r="T49" s="6">
        <v>37.882460899999998</v>
      </c>
      <c r="U49" s="6">
        <v>40.545267765078499</v>
      </c>
      <c r="V49" s="6">
        <v>0.92429461589456596</v>
      </c>
      <c r="W49" s="6">
        <v>39.4943984094269</v>
      </c>
      <c r="X49" s="6">
        <v>196.30006040000001</v>
      </c>
      <c r="Y49" s="6">
        <v>22.796881516440699</v>
      </c>
      <c r="Z49" s="6">
        <v>4.7895275179310799</v>
      </c>
      <c r="AA49" s="6">
        <v>21.970676477925299</v>
      </c>
    </row>
    <row r="50" spans="1:27" x14ac:dyDescent="0.25">
      <c r="A50" s="6" t="s">
        <v>28</v>
      </c>
      <c r="B50" s="6" t="s">
        <v>29</v>
      </c>
      <c r="C50" s="6" t="s">
        <v>9</v>
      </c>
      <c r="D50" s="6">
        <v>634.75397380000004</v>
      </c>
      <c r="E50" s="6">
        <v>28.4204551788456</v>
      </c>
      <c r="F50" s="6">
        <v>1.93510593082119</v>
      </c>
      <c r="G50" s="6">
        <v>28.092574793580901</v>
      </c>
      <c r="H50" s="6">
        <v>6297.1672625000001</v>
      </c>
      <c r="I50" s="6">
        <v>9.89267273319774</v>
      </c>
      <c r="J50" s="6">
        <v>19.197494178864702</v>
      </c>
      <c r="K50" s="6">
        <v>10.1021350182254</v>
      </c>
      <c r="L50" s="6">
        <v>9633.0392453000004</v>
      </c>
      <c r="M50" s="6">
        <v>7.2455067369392898</v>
      </c>
      <c r="N50" s="6">
        <v>29.367207051604399</v>
      </c>
      <c r="O50" s="6">
        <v>7.6750245917216198</v>
      </c>
      <c r="P50" s="6">
        <v>4260.2853815999997</v>
      </c>
      <c r="Q50" s="6">
        <v>9.6125034374829905</v>
      </c>
      <c r="R50" s="6">
        <v>12.987872229568</v>
      </c>
      <c r="S50" s="6">
        <v>9.5371309070900896</v>
      </c>
      <c r="T50" s="6">
        <v>1451.3407347</v>
      </c>
      <c r="U50" s="6">
        <v>19.8604570471099</v>
      </c>
      <c r="V50" s="6">
        <v>4.4245458544309297</v>
      </c>
      <c r="W50" s="6">
        <v>19.484135531613099</v>
      </c>
      <c r="X50" s="6">
        <v>10525.4406033</v>
      </c>
      <c r="Y50" s="6">
        <v>12.4302701896756</v>
      </c>
      <c r="Z50" s="6">
        <v>32.087774754710701</v>
      </c>
      <c r="AA50" s="6">
        <v>10.6612094876777</v>
      </c>
    </row>
    <row r="51" spans="1:27" x14ac:dyDescent="0.25">
      <c r="A51" s="6" t="s">
        <v>12</v>
      </c>
      <c r="B51" s="6" t="s">
        <v>13</v>
      </c>
      <c r="C51" s="6" t="s">
        <v>9</v>
      </c>
      <c r="D51" s="6">
        <v>538.9737629</v>
      </c>
      <c r="E51" s="6">
        <v>39.303635739140098</v>
      </c>
      <c r="F51" s="6">
        <v>0.82115963539298797</v>
      </c>
      <c r="G51" s="6">
        <v>39.586559481549997</v>
      </c>
      <c r="H51" s="6">
        <v>12269.330254</v>
      </c>
      <c r="I51" s="6">
        <v>9.8215269683784996</v>
      </c>
      <c r="J51" s="6">
        <v>18.693078311791801</v>
      </c>
      <c r="K51" s="6">
        <v>9.9355841876565005</v>
      </c>
      <c r="L51" s="6">
        <v>25482.081913099999</v>
      </c>
      <c r="M51" s="6">
        <v>6.1310139458957602</v>
      </c>
      <c r="N51" s="6">
        <v>38.8235170859287</v>
      </c>
      <c r="O51" s="6">
        <v>5.9175646310427297</v>
      </c>
      <c r="P51" s="6">
        <v>8452.9065188999994</v>
      </c>
      <c r="Q51" s="6">
        <v>10.133120491708899</v>
      </c>
      <c r="R51" s="6">
        <v>12.8785223193857</v>
      </c>
      <c r="S51" s="6">
        <v>9.5732187943206597</v>
      </c>
      <c r="T51" s="6">
        <v>1699.7618164999999</v>
      </c>
      <c r="U51" s="6">
        <v>16.1337399413027</v>
      </c>
      <c r="V51" s="6">
        <v>2.5896915389386601</v>
      </c>
      <c r="W51" s="6">
        <v>15.9747392899939</v>
      </c>
      <c r="X51" s="6">
        <v>17192.632106599998</v>
      </c>
      <c r="Y51" s="6">
        <v>13.206665519466799</v>
      </c>
      <c r="Z51" s="6">
        <v>26.1940311085622</v>
      </c>
      <c r="AA51" s="6">
        <v>12.486326156720899</v>
      </c>
    </row>
    <row r="52" spans="1:27" x14ac:dyDescent="0.25">
      <c r="A52" s="6" t="s">
        <v>14</v>
      </c>
      <c r="B52" s="6" t="s">
        <v>15</v>
      </c>
      <c r="C52" s="6" t="s">
        <v>9</v>
      </c>
      <c r="D52" s="6">
        <v>167.35542520000001</v>
      </c>
      <c r="E52" s="6">
        <v>29.156461594340499</v>
      </c>
      <c r="F52" s="6">
        <v>1.3815596672727799</v>
      </c>
      <c r="G52" s="6">
        <v>29.4125145534815</v>
      </c>
      <c r="H52" s="6">
        <v>2989.7600028000002</v>
      </c>
      <c r="I52" s="6">
        <v>9.9244156974167197</v>
      </c>
      <c r="J52" s="6">
        <v>24.681194707357701</v>
      </c>
      <c r="K52" s="6">
        <v>10.016912961586501</v>
      </c>
      <c r="L52" s="6">
        <v>4282.6649779999998</v>
      </c>
      <c r="M52" s="6">
        <v>6.91230979282434</v>
      </c>
      <c r="N52" s="6">
        <v>35.354439182211102</v>
      </c>
      <c r="O52" s="6">
        <v>6.8922209259706397</v>
      </c>
      <c r="P52" s="6">
        <v>1213.5706654000001</v>
      </c>
      <c r="Q52" s="6">
        <v>13.7879169639489</v>
      </c>
      <c r="R52" s="6">
        <v>10.018320485866299</v>
      </c>
      <c r="S52" s="6">
        <v>13.32061068845</v>
      </c>
      <c r="T52" s="6">
        <v>318.27437300000003</v>
      </c>
      <c r="U52" s="6">
        <v>22.543617610269401</v>
      </c>
      <c r="V52" s="6">
        <v>2.6274322229939502</v>
      </c>
      <c r="W52" s="6">
        <v>22.059996530706201</v>
      </c>
      <c r="X52" s="6">
        <v>3141.8886631999999</v>
      </c>
      <c r="Y52" s="6">
        <v>14.372421066572199</v>
      </c>
      <c r="Z52" s="6">
        <v>25.9370537342982</v>
      </c>
      <c r="AA52" s="6">
        <v>13.400331120798</v>
      </c>
    </row>
    <row r="53" spans="1:27" x14ac:dyDescent="0.25">
      <c r="A53" s="6" t="s">
        <v>30</v>
      </c>
      <c r="B53" s="6" t="s">
        <v>31</v>
      </c>
      <c r="C53" s="6" t="s">
        <v>9</v>
      </c>
      <c r="D53" s="6">
        <v>199.2825723</v>
      </c>
      <c r="E53" s="6">
        <v>22.943009034718798</v>
      </c>
      <c r="F53" s="6">
        <v>2.42824072550729</v>
      </c>
      <c r="G53" s="6">
        <v>22.437863185941701</v>
      </c>
      <c r="H53" s="6">
        <v>3535.1332232</v>
      </c>
      <c r="I53" s="6">
        <v>4.7422980550840803</v>
      </c>
      <c r="J53" s="6">
        <v>43.075289342138198</v>
      </c>
      <c r="K53" s="6">
        <v>4.7218338436247898</v>
      </c>
      <c r="L53" s="6">
        <v>3690.6607829999998</v>
      </c>
      <c r="M53" s="6">
        <v>7.2096103106166103</v>
      </c>
      <c r="N53" s="6">
        <v>44.970379064668499</v>
      </c>
      <c r="O53" s="6">
        <v>4.7398453508612803</v>
      </c>
      <c r="P53" s="6">
        <v>359.74339040000001</v>
      </c>
      <c r="Q53" s="6">
        <v>23.746154938360899</v>
      </c>
      <c r="R53" s="6">
        <v>4.3834417692396803</v>
      </c>
      <c r="S53" s="6">
        <v>22.897986157949301</v>
      </c>
      <c r="T53" s="6">
        <v>126.0604383</v>
      </c>
      <c r="U53" s="6">
        <v>37.927628960944197</v>
      </c>
      <c r="V53" s="6">
        <v>1.53603542257849</v>
      </c>
      <c r="W53" s="6">
        <v>38.114332097234097</v>
      </c>
      <c r="X53" s="6">
        <v>295.99011460000003</v>
      </c>
      <c r="Y53" s="6">
        <v>24.2306166595985</v>
      </c>
      <c r="Z53" s="6">
        <v>3.6066136758677798</v>
      </c>
      <c r="AA53" s="6">
        <v>23.530514561815298</v>
      </c>
    </row>
    <row r="54" spans="1:27" x14ac:dyDescent="0.25">
      <c r="A54" s="6" t="s">
        <v>32</v>
      </c>
      <c r="B54" s="6" t="s">
        <v>33</v>
      </c>
      <c r="C54" s="6" t="s">
        <v>9</v>
      </c>
      <c r="D54" s="6">
        <v>982.58723039999995</v>
      </c>
      <c r="E54" s="6">
        <v>24.198410991162199</v>
      </c>
      <c r="F54" s="6">
        <v>1.4978510352119401</v>
      </c>
      <c r="G54" s="6">
        <v>23.745236360724</v>
      </c>
      <c r="H54" s="6">
        <v>20162.7899717</v>
      </c>
      <c r="I54" s="6">
        <v>7.2055587057291</v>
      </c>
      <c r="J54" s="6">
        <v>30.736055687979398</v>
      </c>
      <c r="K54" s="6">
        <v>6.8592833223727299</v>
      </c>
      <c r="L54" s="6">
        <v>28009.206443200001</v>
      </c>
      <c r="M54" s="6">
        <v>4.7438848001591403</v>
      </c>
      <c r="N54" s="6">
        <v>42.6970935184384</v>
      </c>
      <c r="O54" s="6">
        <v>4.1703470988969196</v>
      </c>
      <c r="P54" s="6">
        <v>6964.4329347000003</v>
      </c>
      <c r="Q54" s="6">
        <v>11.944824304997001</v>
      </c>
      <c r="R54" s="6">
        <v>10.6165465601033</v>
      </c>
      <c r="S54" s="6">
        <v>12.026893817442801</v>
      </c>
      <c r="T54" s="6">
        <v>1677.2283875000001</v>
      </c>
      <c r="U54" s="6">
        <v>23.975456452613599</v>
      </c>
      <c r="V54" s="6">
        <v>2.5567585235979799</v>
      </c>
      <c r="W54" s="6">
        <v>23.849035363864001</v>
      </c>
      <c r="X54" s="6">
        <v>7803.5514942999998</v>
      </c>
      <c r="Y54" s="6">
        <v>17.844258932795299</v>
      </c>
      <c r="Z54" s="6">
        <v>11.895694674668899</v>
      </c>
      <c r="AA54" s="6">
        <v>17.561120594661599</v>
      </c>
    </row>
    <row r="55" spans="1:27" x14ac:dyDescent="0.25">
      <c r="A55" s="6" t="s">
        <v>16</v>
      </c>
      <c r="B55" s="6" t="s">
        <v>17</v>
      </c>
      <c r="C55" s="6" t="s">
        <v>9</v>
      </c>
      <c r="D55" s="6">
        <v>822.47155910000004</v>
      </c>
      <c r="E55" s="6">
        <v>26.469985565274001</v>
      </c>
      <c r="F55" s="6">
        <v>1.6881754263014599</v>
      </c>
      <c r="G55" s="6">
        <v>26.997790717260099</v>
      </c>
      <c r="H55" s="6">
        <v>10949.314910200001</v>
      </c>
      <c r="I55" s="6">
        <v>8.6462446476015202</v>
      </c>
      <c r="J55" s="6">
        <v>22.474168452052702</v>
      </c>
      <c r="K55" s="6">
        <v>9.0833839965613592</v>
      </c>
      <c r="L55" s="6">
        <v>21190.792517000002</v>
      </c>
      <c r="M55" s="6">
        <v>5.9349564277557096</v>
      </c>
      <c r="N55" s="6">
        <v>43.495455612104202</v>
      </c>
      <c r="O55" s="6">
        <v>4.7473176328916997</v>
      </c>
      <c r="P55" s="6">
        <v>7479.8528163999999</v>
      </c>
      <c r="Q55" s="6">
        <v>10.7220477825014</v>
      </c>
      <c r="R55" s="6">
        <v>15.3528758256587</v>
      </c>
      <c r="S55" s="6">
        <v>9.6071408111655998</v>
      </c>
      <c r="T55" s="6">
        <v>561.7772271</v>
      </c>
      <c r="U55" s="6">
        <v>33.357717307844503</v>
      </c>
      <c r="V55" s="6">
        <v>1.15308365298828</v>
      </c>
      <c r="W55" s="6">
        <v>32.942796618122102</v>
      </c>
      <c r="X55" s="6">
        <v>7715.3461944999999</v>
      </c>
      <c r="Y55" s="6">
        <v>15.220236376613</v>
      </c>
      <c r="Z55" s="6">
        <v>15.836241030894699</v>
      </c>
      <c r="AA55" s="6">
        <v>13.7496068497039</v>
      </c>
    </row>
    <row r="56" spans="1:27" x14ac:dyDescent="0.25">
      <c r="A56" s="6" t="s">
        <v>34</v>
      </c>
      <c r="B56" s="6" t="s">
        <v>35</v>
      </c>
      <c r="C56" s="6" t="s">
        <v>9</v>
      </c>
      <c r="D56" s="6">
        <v>2720.249503</v>
      </c>
      <c r="E56" s="6">
        <v>14.55908529651</v>
      </c>
      <c r="F56" s="6">
        <v>3.7444547094614902</v>
      </c>
      <c r="G56" s="6">
        <v>14.865987535014201</v>
      </c>
      <c r="H56" s="6">
        <v>24463.4003171</v>
      </c>
      <c r="I56" s="6">
        <v>6.5878926354412597</v>
      </c>
      <c r="J56" s="6">
        <v>33.674151737105099</v>
      </c>
      <c r="K56" s="6">
        <v>6.2425115823967001</v>
      </c>
      <c r="L56" s="6">
        <v>25286.122077299999</v>
      </c>
      <c r="M56" s="6">
        <v>5.6084123476598897</v>
      </c>
      <c r="N56" s="6">
        <v>34.806637696999601</v>
      </c>
      <c r="O56" s="6">
        <v>4.65062447640332</v>
      </c>
      <c r="P56" s="6">
        <v>7491.4001244000001</v>
      </c>
      <c r="Q56" s="6">
        <v>10.987571903509201</v>
      </c>
      <c r="R56" s="6">
        <v>10.3119983829917</v>
      </c>
      <c r="S56" s="6">
        <v>10.349718209901001</v>
      </c>
      <c r="T56" s="6">
        <v>1533.5158365</v>
      </c>
      <c r="U56" s="6">
        <v>21.778307894966598</v>
      </c>
      <c r="V56" s="6">
        <v>2.1109021763200402</v>
      </c>
      <c r="W56" s="6">
        <v>21.345848849530899</v>
      </c>
      <c r="X56" s="6">
        <v>11152.725825899999</v>
      </c>
      <c r="Y56" s="6">
        <v>12.319501729557899</v>
      </c>
      <c r="Z56" s="6">
        <v>15.351855297122</v>
      </c>
      <c r="AA56" s="6">
        <v>11.7718664978616</v>
      </c>
    </row>
    <row r="57" spans="1:27" x14ac:dyDescent="0.25">
      <c r="A57" s="6" t="s">
        <v>36</v>
      </c>
      <c r="B57" s="6" t="s">
        <v>37</v>
      </c>
      <c r="C57" s="6" t="s">
        <v>9</v>
      </c>
      <c r="D57" s="6">
        <v>100.023158</v>
      </c>
      <c r="E57" s="6">
        <v>25.074516476894399</v>
      </c>
      <c r="F57" s="6">
        <v>1.87545834610899</v>
      </c>
      <c r="G57" s="6">
        <v>25.019215130148002</v>
      </c>
      <c r="H57" s="6">
        <v>1414.1159021999999</v>
      </c>
      <c r="I57" s="6">
        <v>9.2812229869651492</v>
      </c>
      <c r="J57" s="6">
        <v>26.5150143644378</v>
      </c>
      <c r="K57" s="6">
        <v>8.20686387189272</v>
      </c>
      <c r="L57" s="6">
        <v>2782.0871953000001</v>
      </c>
      <c r="M57" s="6">
        <v>6.6571046383122798</v>
      </c>
      <c r="N57" s="6">
        <v>52.164806174469398</v>
      </c>
      <c r="O57" s="6">
        <v>4.6022919218373302</v>
      </c>
      <c r="P57" s="6">
        <v>627.58940740000003</v>
      </c>
      <c r="Q57" s="6">
        <v>14.3979040421513</v>
      </c>
      <c r="R57" s="6">
        <v>11.7674528136566</v>
      </c>
      <c r="S57" s="6">
        <v>13.994438918576201</v>
      </c>
      <c r="T57" s="6">
        <v>67.442625000000007</v>
      </c>
      <c r="U57" s="6">
        <v>32.172699297450301</v>
      </c>
      <c r="V57" s="6">
        <v>1.26456549132101</v>
      </c>
      <c r="W57" s="6">
        <v>32.043551893984699</v>
      </c>
      <c r="X57" s="6">
        <v>342.0064155</v>
      </c>
      <c r="Y57" s="6">
        <v>18.3118645974724</v>
      </c>
      <c r="Z57" s="6">
        <v>6.4127028100061896</v>
      </c>
      <c r="AA57" s="6">
        <v>18.237758427450299</v>
      </c>
    </row>
    <row r="58" spans="1:27" x14ac:dyDescent="0.25">
      <c r="A58" s="6" t="s">
        <v>18</v>
      </c>
      <c r="B58" s="6" t="s">
        <v>19</v>
      </c>
      <c r="C58" s="6" t="s">
        <v>9</v>
      </c>
      <c r="D58" s="6">
        <v>308.99972170000001</v>
      </c>
      <c r="E58" s="6">
        <v>27.240433427336502</v>
      </c>
      <c r="F58" s="6">
        <v>3.7836352398182802</v>
      </c>
      <c r="G58" s="6">
        <v>27.595913179416399</v>
      </c>
      <c r="H58" s="6">
        <v>2012.3456358000001</v>
      </c>
      <c r="I58" s="6">
        <v>8.8986582697259191</v>
      </c>
      <c r="J58" s="6">
        <v>24.640740193609702</v>
      </c>
      <c r="K58" s="6">
        <v>7.9168587328162996</v>
      </c>
      <c r="L58" s="6">
        <v>2771.2348581000001</v>
      </c>
      <c r="M58" s="6">
        <v>5.8989410982933297</v>
      </c>
      <c r="N58" s="6">
        <v>33.933175762209601</v>
      </c>
      <c r="O58" s="6">
        <v>5.8695140089505697</v>
      </c>
      <c r="P58" s="6">
        <v>1147.5173110000001</v>
      </c>
      <c r="Q58" s="6">
        <v>10.4564282424992</v>
      </c>
      <c r="R58" s="6">
        <v>14.051103063505099</v>
      </c>
      <c r="S58" s="6">
        <v>9.9051294897954794</v>
      </c>
      <c r="T58" s="6">
        <v>155.62172459999999</v>
      </c>
      <c r="U58" s="6">
        <v>22.686140353514801</v>
      </c>
      <c r="V58" s="6">
        <v>1.90555460062686</v>
      </c>
      <c r="W58" s="6">
        <v>22.257685995161999</v>
      </c>
      <c r="X58" s="6">
        <v>1771.0225754999999</v>
      </c>
      <c r="Y58" s="6">
        <v>12.558560443982801</v>
      </c>
      <c r="Z58" s="6">
        <v>21.6857911402304</v>
      </c>
      <c r="AA58" s="6">
        <v>11.235713088815899</v>
      </c>
    </row>
    <row r="59" spans="1:27" x14ac:dyDescent="0.25">
      <c r="A59" s="6" t="s">
        <v>38</v>
      </c>
      <c r="B59" s="6" t="s">
        <v>39</v>
      </c>
      <c r="C59" s="6" t="s">
        <v>9</v>
      </c>
      <c r="D59" s="6">
        <v>905.00954179999997</v>
      </c>
      <c r="E59" s="6">
        <v>25.8714331532268</v>
      </c>
      <c r="F59" s="6">
        <v>1.6693987951807501</v>
      </c>
      <c r="G59" s="6">
        <v>25.861960610515201</v>
      </c>
      <c r="H59" s="6">
        <v>12127.8861934</v>
      </c>
      <c r="I59" s="6">
        <v>8.2707616499731493</v>
      </c>
      <c r="J59" s="6">
        <v>22.371342692235999</v>
      </c>
      <c r="K59" s="6">
        <v>8.1065879017148603</v>
      </c>
      <c r="L59" s="6">
        <v>22726.8616984</v>
      </c>
      <c r="M59" s="6">
        <v>6.1259990749139801</v>
      </c>
      <c r="N59" s="6">
        <v>41.922425991319599</v>
      </c>
      <c r="O59" s="6">
        <v>5.5885404994492598</v>
      </c>
      <c r="P59" s="6">
        <v>7422.0448079999996</v>
      </c>
      <c r="Q59" s="6">
        <v>11.140675916249</v>
      </c>
      <c r="R59" s="6">
        <v>13.6908530661558</v>
      </c>
      <c r="S59" s="6">
        <v>10.2054233243993</v>
      </c>
      <c r="T59" s="6">
        <v>2073.7335060999999</v>
      </c>
      <c r="U59" s="6">
        <v>19.677799772697099</v>
      </c>
      <c r="V59" s="6">
        <v>3.8252505158385999</v>
      </c>
      <c r="W59" s="6">
        <v>19.013103195258498</v>
      </c>
      <c r="X59" s="6">
        <v>8956.1687540999992</v>
      </c>
      <c r="Y59" s="6">
        <v>16.273165573657501</v>
      </c>
      <c r="Z59" s="6">
        <v>16.520728939269201</v>
      </c>
      <c r="AA59" s="6">
        <v>15.5489464540493</v>
      </c>
    </row>
    <row r="60" spans="1:27" x14ac:dyDescent="0.25">
      <c r="A60" s="6" t="s">
        <v>20</v>
      </c>
      <c r="B60" s="6" t="s">
        <v>21</v>
      </c>
      <c r="C60" s="6" t="s">
        <v>9</v>
      </c>
      <c r="D60" s="6">
        <v>554.38734169999998</v>
      </c>
      <c r="E60" s="6">
        <v>30.616298857862201</v>
      </c>
      <c r="F60" s="6">
        <v>0.85626717961421595</v>
      </c>
      <c r="G60" s="6">
        <v>30.031722009589501</v>
      </c>
      <c r="H60" s="6">
        <v>13358.762738699999</v>
      </c>
      <c r="I60" s="6">
        <v>9.8797463634566292</v>
      </c>
      <c r="J60" s="6">
        <v>20.632992914892402</v>
      </c>
      <c r="K60" s="6">
        <v>8.8500510926552902</v>
      </c>
      <c r="L60" s="6">
        <v>26584.6855192</v>
      </c>
      <c r="M60" s="6">
        <v>6.2834402672726801</v>
      </c>
      <c r="N60" s="6">
        <v>41.060810697179498</v>
      </c>
      <c r="O60" s="6">
        <v>4.9195834000571503</v>
      </c>
      <c r="P60" s="6">
        <v>11226.6721972</v>
      </c>
      <c r="Q60" s="6">
        <v>9.0043668454829309</v>
      </c>
      <c r="R60" s="6">
        <v>17.339917807776601</v>
      </c>
      <c r="S60" s="6">
        <v>8.5211124723053597</v>
      </c>
      <c r="T60" s="6">
        <v>1242.5498090000001</v>
      </c>
      <c r="U60" s="6">
        <v>22.3829064602924</v>
      </c>
      <c r="V60" s="6">
        <v>1.91915388475511</v>
      </c>
      <c r="W60" s="6">
        <v>21.998798616273501</v>
      </c>
      <c r="X60" s="6">
        <v>11777.6102851</v>
      </c>
      <c r="Y60" s="6">
        <v>13.8573117648146</v>
      </c>
      <c r="Z60" s="6">
        <v>18.190857515782199</v>
      </c>
      <c r="AA60" s="6">
        <v>13.7238896476428</v>
      </c>
    </row>
    <row r="61" spans="1:27" x14ac:dyDescent="0.25">
      <c r="A61" s="6" t="s">
        <v>40</v>
      </c>
      <c r="B61" s="6" t="s">
        <v>41</v>
      </c>
      <c r="C61" s="6" t="s">
        <v>9</v>
      </c>
      <c r="D61" s="6">
        <v>388.09897539999997</v>
      </c>
      <c r="E61" s="6">
        <v>25.0305987196014</v>
      </c>
      <c r="F61" s="6">
        <v>3.1823552329311098</v>
      </c>
      <c r="G61" s="6">
        <v>23.495211363814501</v>
      </c>
      <c r="H61" s="6">
        <v>3047.8192976</v>
      </c>
      <c r="I61" s="6">
        <v>9.7423923415001905</v>
      </c>
      <c r="J61" s="6">
        <v>24.991675591900499</v>
      </c>
      <c r="K61" s="6">
        <v>8.5566464001796696</v>
      </c>
      <c r="L61" s="6">
        <v>5589.1455157</v>
      </c>
      <c r="M61" s="6">
        <v>6.3716107910538202</v>
      </c>
      <c r="N61" s="6">
        <v>45.8301814921549</v>
      </c>
      <c r="O61" s="6">
        <v>4.6024687638086803</v>
      </c>
      <c r="P61" s="6">
        <v>1924.147309</v>
      </c>
      <c r="Q61" s="6">
        <v>9.2146274179601999</v>
      </c>
      <c r="R61" s="6">
        <v>15.7777284812859</v>
      </c>
      <c r="S61" s="6">
        <v>9.6803912601794693</v>
      </c>
      <c r="T61" s="6">
        <v>205.7940955</v>
      </c>
      <c r="U61" s="6">
        <v>31.727401475073702</v>
      </c>
      <c r="V61" s="6">
        <v>1.6874816947036699</v>
      </c>
      <c r="W61" s="6">
        <v>31.5090346046028</v>
      </c>
      <c r="X61" s="6">
        <v>1040.332756</v>
      </c>
      <c r="Y61" s="6">
        <v>14.0780632017002</v>
      </c>
      <c r="Z61" s="6">
        <v>8.5305775070238603</v>
      </c>
      <c r="AA61" s="6">
        <v>14.4064719111578</v>
      </c>
    </row>
    <row r="62" spans="1:27" x14ac:dyDescent="0.25">
      <c r="A62" s="6" t="s">
        <v>22</v>
      </c>
      <c r="B62" s="6" t="s">
        <v>23</v>
      </c>
      <c r="C62" s="6" t="s">
        <v>9</v>
      </c>
      <c r="D62" s="6">
        <v>7469.4668020999998</v>
      </c>
      <c r="E62" s="6">
        <v>21.349738064245798</v>
      </c>
      <c r="F62" s="6">
        <v>2.31420338512407</v>
      </c>
      <c r="G62" s="6">
        <v>21.084620593373</v>
      </c>
      <c r="H62" s="6">
        <v>86767.779060200002</v>
      </c>
      <c r="I62" s="6">
        <v>7.7451725519242904</v>
      </c>
      <c r="J62" s="6">
        <v>26.882546417417501</v>
      </c>
      <c r="K62" s="6">
        <v>7.4949723773808303</v>
      </c>
      <c r="L62" s="6">
        <v>156428.3460429</v>
      </c>
      <c r="M62" s="6">
        <v>5.1036307556110199</v>
      </c>
      <c r="N62" s="6">
        <v>48.464906201880702</v>
      </c>
      <c r="O62" s="6">
        <v>3.4642894246536602</v>
      </c>
      <c r="P62" s="6">
        <v>38333.825720699999</v>
      </c>
      <c r="Q62" s="6">
        <v>10.6213596233245</v>
      </c>
      <c r="R62" s="6">
        <v>11.8766535280214</v>
      </c>
      <c r="S62" s="6">
        <v>10.4140160768534</v>
      </c>
      <c r="T62" s="6">
        <v>6290.1751341999998</v>
      </c>
      <c r="U62" s="6">
        <v>22.552725909548901</v>
      </c>
      <c r="V62" s="6">
        <v>1.9488331596167401</v>
      </c>
      <c r="W62" s="6">
        <v>22.6115532166273</v>
      </c>
      <c r="X62" s="6">
        <v>27476.627794</v>
      </c>
      <c r="Y62" s="6">
        <v>15.158284308806399</v>
      </c>
      <c r="Z62" s="6">
        <v>8.5128573079395604</v>
      </c>
      <c r="AA62" s="6">
        <v>14.4503261865671</v>
      </c>
    </row>
    <row r="63" spans="1:27" x14ac:dyDescent="0.25">
      <c r="A63" s="6" t="s">
        <v>24</v>
      </c>
      <c r="B63" s="6" t="s">
        <v>25</v>
      </c>
      <c r="C63" s="6" t="s">
        <v>9</v>
      </c>
      <c r="D63" s="6">
        <v>96.971495000000004</v>
      </c>
      <c r="E63" s="6">
        <v>41.815644755769597</v>
      </c>
      <c r="F63" s="6">
        <v>0.92495526811542095</v>
      </c>
      <c r="G63" s="6">
        <v>41.380894261421197</v>
      </c>
      <c r="H63" s="6">
        <v>2665.3900597000002</v>
      </c>
      <c r="I63" s="6">
        <v>8.6173854995155406</v>
      </c>
      <c r="J63" s="6">
        <v>25.423621418871502</v>
      </c>
      <c r="K63" s="6">
        <v>8.1640480013892294</v>
      </c>
      <c r="L63" s="6">
        <v>4289.4448579</v>
      </c>
      <c r="M63" s="6">
        <v>5.1620808233413804</v>
      </c>
      <c r="N63" s="6">
        <v>40.914545234197</v>
      </c>
      <c r="O63" s="6">
        <v>4.7831604566394796</v>
      </c>
      <c r="P63" s="6">
        <v>1430.0953856000001</v>
      </c>
      <c r="Q63" s="6">
        <v>9.8024984983773695</v>
      </c>
      <c r="R63" s="6">
        <v>13.6408566333671</v>
      </c>
      <c r="S63" s="6">
        <v>9.7313046618409498</v>
      </c>
      <c r="T63" s="6">
        <v>296.20325320000001</v>
      </c>
      <c r="U63" s="6">
        <v>22.4583856864677</v>
      </c>
      <c r="V63" s="6">
        <v>2.8253123196694601</v>
      </c>
      <c r="W63" s="6">
        <v>22.103857476593301</v>
      </c>
      <c r="X63" s="6">
        <v>1705.8068028</v>
      </c>
      <c r="Y63" s="6">
        <v>15.428043772784701</v>
      </c>
      <c r="Z63" s="6">
        <v>16.270709125779501</v>
      </c>
      <c r="AA63" s="6">
        <v>14.6813967378987</v>
      </c>
    </row>
    <row r="64" spans="1:27" x14ac:dyDescent="0.25">
      <c r="A64" s="6" t="s">
        <v>42</v>
      </c>
      <c r="B64" s="6" t="s">
        <v>43</v>
      </c>
      <c r="C64" s="6" t="s">
        <v>9</v>
      </c>
      <c r="D64" s="6">
        <v>109.779669</v>
      </c>
      <c r="E64" s="6">
        <v>18.1109142419546</v>
      </c>
      <c r="F64" s="6">
        <v>2.5984765727421202</v>
      </c>
      <c r="G64" s="6">
        <v>18.947651801024101</v>
      </c>
      <c r="H64" s="6">
        <v>1726.4567168999999</v>
      </c>
      <c r="I64" s="6">
        <v>7.4001889449686802</v>
      </c>
      <c r="J64" s="6">
        <v>40.8651016493585</v>
      </c>
      <c r="K64" s="6">
        <v>6.5251021844680297</v>
      </c>
      <c r="L64" s="6">
        <v>1568.2304935</v>
      </c>
      <c r="M64" s="6">
        <v>7.2383701181493603</v>
      </c>
      <c r="N64" s="6">
        <v>37.119898749371899</v>
      </c>
      <c r="O64" s="6">
        <v>6.2797588817645797</v>
      </c>
      <c r="P64" s="6">
        <v>471.69731960000001</v>
      </c>
      <c r="Q64" s="6">
        <v>12.204591410753199</v>
      </c>
      <c r="R64" s="6">
        <v>11.1650403537458</v>
      </c>
      <c r="S64" s="6">
        <v>11.0904153494753</v>
      </c>
      <c r="T64" s="6">
        <v>61.169511499999999</v>
      </c>
      <c r="U64" s="6">
        <v>29.0776746033869</v>
      </c>
      <c r="V64" s="6">
        <v>1.4478777723298599</v>
      </c>
      <c r="W64" s="6">
        <v>28.9221979509059</v>
      </c>
      <c r="X64" s="6">
        <v>287.43668580000002</v>
      </c>
      <c r="Y64" s="6">
        <v>18.931365545100501</v>
      </c>
      <c r="Z64" s="6">
        <v>6.8036049024518199</v>
      </c>
      <c r="AA64" s="6">
        <v>18.198655006053201</v>
      </c>
    </row>
    <row r="65" spans="1:27" x14ac:dyDescent="0.25">
      <c r="A65" s="6" t="s">
        <v>44</v>
      </c>
      <c r="B65" s="6" t="s">
        <v>45</v>
      </c>
      <c r="C65" s="6" t="s">
        <v>9</v>
      </c>
      <c r="D65" s="6">
        <v>72.127685400000004</v>
      </c>
      <c r="E65" s="6">
        <v>22.044888687177998</v>
      </c>
      <c r="F65" s="6">
        <v>1.8219939806016501</v>
      </c>
      <c r="G65" s="6">
        <v>21.991317890559699</v>
      </c>
      <c r="H65" s="6">
        <v>938.84920469999997</v>
      </c>
      <c r="I65" s="6">
        <v>8.4266618481522197</v>
      </c>
      <c r="J65" s="6">
        <v>23.7159641290256</v>
      </c>
      <c r="K65" s="6">
        <v>8.0553699058721406</v>
      </c>
      <c r="L65" s="6">
        <v>1457.8160782</v>
      </c>
      <c r="M65" s="6">
        <v>5.2002603168609998</v>
      </c>
      <c r="N65" s="6">
        <v>36.825417377176798</v>
      </c>
      <c r="O65" s="6">
        <v>4.3252687286538096</v>
      </c>
      <c r="P65" s="6">
        <v>524.63938510000003</v>
      </c>
      <c r="Q65" s="6">
        <v>9.7466794022582093</v>
      </c>
      <c r="R65" s="6">
        <v>13.252744717061899</v>
      </c>
      <c r="S65" s="6">
        <v>8.4856957857099609</v>
      </c>
      <c r="T65" s="6">
        <v>161.43384639999999</v>
      </c>
      <c r="U65" s="6">
        <v>15.973265174736699</v>
      </c>
      <c r="V65" s="6">
        <v>4.0779278410918103</v>
      </c>
      <c r="W65" s="6">
        <v>14.887517422115399</v>
      </c>
      <c r="X65" s="6">
        <v>803.85628599999995</v>
      </c>
      <c r="Y65" s="6">
        <v>9.8027827525968707</v>
      </c>
      <c r="Z65" s="6">
        <v>20.3059519550422</v>
      </c>
      <c r="AA65" s="6">
        <v>9.0586155534002994</v>
      </c>
    </row>
    <row r="66" spans="1:27" x14ac:dyDescent="0.25">
      <c r="A66" s="6" t="s">
        <v>46</v>
      </c>
      <c r="B66" s="6" t="s">
        <v>47</v>
      </c>
      <c r="C66" s="6" t="s">
        <v>9</v>
      </c>
      <c r="D66" s="6">
        <v>149.39477769999999</v>
      </c>
      <c r="E66" s="6">
        <v>29.601198836055101</v>
      </c>
      <c r="F66" s="6">
        <v>2.7079397127053202</v>
      </c>
      <c r="G66" s="6">
        <v>28.214178485773999</v>
      </c>
      <c r="H66" s="6">
        <v>1439.6733264</v>
      </c>
      <c r="I66" s="6">
        <v>9.8578627470650293</v>
      </c>
      <c r="J66" s="6">
        <v>26.0956148126531</v>
      </c>
      <c r="K66" s="6">
        <v>8.8982826033566695</v>
      </c>
      <c r="L66" s="6">
        <v>1826.3526806</v>
      </c>
      <c r="M66" s="6">
        <v>5.6530091875347201</v>
      </c>
      <c r="N66" s="6">
        <v>33.104590597764698</v>
      </c>
      <c r="O66" s="6">
        <v>5.3875781002709298</v>
      </c>
      <c r="P66" s="6">
        <v>666.22077969999998</v>
      </c>
      <c r="Q66" s="6">
        <v>10.395498161641701</v>
      </c>
      <c r="R66" s="6">
        <v>12.0759623231404</v>
      </c>
      <c r="S66" s="6">
        <v>10.495751250993299</v>
      </c>
      <c r="T66" s="6">
        <v>98.550536399999999</v>
      </c>
      <c r="U66" s="6">
        <v>27.7682481652128</v>
      </c>
      <c r="V66" s="6">
        <v>1.7863336010437501</v>
      </c>
      <c r="W66" s="6">
        <v>27.995083468302202</v>
      </c>
      <c r="X66" s="6">
        <v>1336.7245794</v>
      </c>
      <c r="Y66" s="6">
        <v>13.873793178999399</v>
      </c>
      <c r="Z66" s="6">
        <v>24.229558952692798</v>
      </c>
      <c r="AA66" s="6">
        <v>13.1281201337101</v>
      </c>
    </row>
    <row r="67" spans="1:27" x14ac:dyDescent="0.25">
      <c r="A67" s="6" t="s">
        <v>48</v>
      </c>
      <c r="B67" s="6" t="s">
        <v>49</v>
      </c>
      <c r="C67" s="6" t="s">
        <v>9</v>
      </c>
      <c r="D67" s="6">
        <v>130.31087529999999</v>
      </c>
      <c r="E67" s="6">
        <v>32.808207730226101</v>
      </c>
      <c r="F67" s="6">
        <v>1.63496244943379</v>
      </c>
      <c r="G67" s="6">
        <v>31.4344859151918</v>
      </c>
      <c r="H67" s="6">
        <v>1825.0559727</v>
      </c>
      <c r="I67" s="6">
        <v>8.8885875551418803</v>
      </c>
      <c r="J67" s="6">
        <v>22.898303588321902</v>
      </c>
      <c r="K67" s="6">
        <v>8.9019296807620591</v>
      </c>
      <c r="L67" s="6">
        <v>3669.5478489000002</v>
      </c>
      <c r="M67" s="6">
        <v>8.2905714288728198</v>
      </c>
      <c r="N67" s="6">
        <v>46.040462283289003</v>
      </c>
      <c r="O67" s="6">
        <v>6.6776685232331197</v>
      </c>
      <c r="P67" s="6">
        <v>856.18747640000004</v>
      </c>
      <c r="Q67" s="6">
        <v>13.4074304487965</v>
      </c>
      <c r="R67" s="6">
        <v>10.742268213353601</v>
      </c>
      <c r="S67" s="6">
        <v>13.4529328391408</v>
      </c>
      <c r="T67" s="6">
        <v>185.9014947</v>
      </c>
      <c r="U67" s="6">
        <v>25.901640521318299</v>
      </c>
      <c r="V67" s="6">
        <v>2.3324374303248501</v>
      </c>
      <c r="W67" s="6">
        <v>26.487506491397301</v>
      </c>
      <c r="X67" s="6">
        <v>1303.2634989999999</v>
      </c>
      <c r="Y67" s="6">
        <v>19.295183564839601</v>
      </c>
      <c r="Z67" s="6">
        <v>16.3515660352769</v>
      </c>
      <c r="AA67" s="6">
        <v>18.404426083511201</v>
      </c>
    </row>
    <row r="68" spans="1:27" x14ac:dyDescent="0.25">
      <c r="A68" s="6" t="s">
        <v>50</v>
      </c>
      <c r="B68" s="6" t="s">
        <v>51</v>
      </c>
      <c r="C68" s="6" t="s">
        <v>9</v>
      </c>
      <c r="D68" s="6">
        <v>38.246043800000002</v>
      </c>
      <c r="E68" s="6">
        <v>26.615911472855402</v>
      </c>
      <c r="F68" s="6">
        <v>4.7698875348821597</v>
      </c>
      <c r="G68" s="6">
        <v>25.292391583816102</v>
      </c>
      <c r="H68" s="6">
        <v>322.40129080000003</v>
      </c>
      <c r="I68" s="6">
        <v>7.7517527094880601</v>
      </c>
      <c r="J68" s="6">
        <v>40.208548268640499</v>
      </c>
      <c r="K68" s="6">
        <v>6.9547938168104402</v>
      </c>
      <c r="L68" s="6">
        <v>335.59146779999998</v>
      </c>
      <c r="M68" s="6">
        <v>8.4952436086106307</v>
      </c>
      <c r="N68" s="6">
        <v>41.853572292149799</v>
      </c>
      <c r="O68" s="6">
        <v>6.1946222031591001</v>
      </c>
      <c r="P68" s="6">
        <v>38.343773200000001</v>
      </c>
      <c r="Q68" s="6">
        <v>19.369648565687999</v>
      </c>
      <c r="R68" s="6">
        <v>4.7820759392381502</v>
      </c>
      <c r="S68" s="6">
        <v>20.3490642164431</v>
      </c>
      <c r="T68" s="6">
        <v>14.297083900000001</v>
      </c>
      <c r="U68" s="6">
        <v>32.310418919813898</v>
      </c>
      <c r="V68" s="6">
        <v>1.7830728489563299</v>
      </c>
      <c r="W68" s="6">
        <v>32.030763549796603</v>
      </c>
      <c r="X68" s="6">
        <v>52.943098800000001</v>
      </c>
      <c r="Y68" s="6">
        <v>17.743443777980701</v>
      </c>
      <c r="Z68" s="6">
        <v>6.6028431161330898</v>
      </c>
      <c r="AA68" s="6">
        <v>17.9096122170006</v>
      </c>
    </row>
    <row r="69" spans="1:27" x14ac:dyDescent="0.25">
      <c r="A69" s="6" t="s">
        <v>52</v>
      </c>
      <c r="B69" s="6" t="s">
        <v>53</v>
      </c>
      <c r="C69" s="6" t="s">
        <v>9</v>
      </c>
      <c r="D69" s="6">
        <v>700.09825060000003</v>
      </c>
      <c r="E69" s="6">
        <v>27.232327317092999</v>
      </c>
      <c r="F69" s="6">
        <v>1.2157613102982501</v>
      </c>
      <c r="G69" s="6">
        <v>26.806028578863799</v>
      </c>
      <c r="H69" s="6">
        <v>15266.197130799999</v>
      </c>
      <c r="I69" s="6">
        <v>9.3025963381084704</v>
      </c>
      <c r="J69" s="6">
        <v>26.5106387726386</v>
      </c>
      <c r="K69" s="6">
        <v>9.2366324381548601</v>
      </c>
      <c r="L69" s="6">
        <v>20778.264061499998</v>
      </c>
      <c r="M69" s="6">
        <v>6.4513143806716604</v>
      </c>
      <c r="N69" s="6">
        <v>36.082663425430198</v>
      </c>
      <c r="O69" s="6">
        <v>5.3796193290790297</v>
      </c>
      <c r="P69" s="6">
        <v>7950.8282612000003</v>
      </c>
      <c r="Q69" s="6">
        <v>10.328665167346999</v>
      </c>
      <c r="R69" s="6">
        <v>13.8070754733477</v>
      </c>
      <c r="S69" s="6">
        <v>9.7241730854976005</v>
      </c>
      <c r="T69" s="6">
        <v>1666.0746357999999</v>
      </c>
      <c r="U69" s="6">
        <v>24.363220944484802</v>
      </c>
      <c r="V69" s="6">
        <v>2.8932354573646601</v>
      </c>
      <c r="W69" s="6">
        <v>23.205348427028401</v>
      </c>
      <c r="X69" s="6">
        <v>11223.7103967</v>
      </c>
      <c r="Y69" s="6">
        <v>13.3326639405562</v>
      </c>
      <c r="Z69" s="6">
        <v>19.490625560920499</v>
      </c>
      <c r="AA69" s="6">
        <v>12.854624743994</v>
      </c>
    </row>
    <row r="70" spans="1:27" x14ac:dyDescent="0.25">
      <c r="A70" t="s">
        <v>1250</v>
      </c>
    </row>
    <row r="71" spans="1:27" x14ac:dyDescent="0.25">
      <c r="A71" t="s">
        <v>1251</v>
      </c>
    </row>
    <row r="72" spans="1:27" x14ac:dyDescent="0.25">
      <c r="A72" t="s">
        <v>1252</v>
      </c>
    </row>
    <row r="73" spans="1:27" x14ac:dyDescent="0.25">
      <c r="A73" t="s">
        <v>1253</v>
      </c>
    </row>
    <row r="74" spans="1:27" x14ac:dyDescent="0.25">
      <c r="A74" t="s">
        <v>1254</v>
      </c>
    </row>
    <row r="77" spans="1:27" x14ac:dyDescent="0.25">
      <c r="L77" s="7" t="str">
        <f>HYPERLINK("#'Indice'!A1", "Ir al índice")</f>
        <v>Ir al índice</v>
      </c>
    </row>
    <row r="78" spans="1:27" ht="17.25" x14ac:dyDescent="0.3">
      <c r="A78" s="4" t="s">
        <v>769</v>
      </c>
    </row>
    <row r="79" spans="1:27" x14ac:dyDescent="0.25">
      <c r="A79" s="5" t="s">
        <v>10</v>
      </c>
      <c r="B79" s="5" t="s">
        <v>54</v>
      </c>
      <c r="C79" s="5" t="s">
        <v>5</v>
      </c>
      <c r="D79" s="5" t="s">
        <v>379</v>
      </c>
      <c r="E79" s="5" t="s">
        <v>380</v>
      </c>
      <c r="F79" s="5" t="s">
        <v>381</v>
      </c>
      <c r="G79" s="5" t="s">
        <v>382</v>
      </c>
      <c r="H79" s="5" t="s">
        <v>383</v>
      </c>
      <c r="I79" s="5" t="s">
        <v>384</v>
      </c>
      <c r="J79" s="5" t="s">
        <v>385</v>
      </c>
      <c r="K79" s="5" t="s">
        <v>386</v>
      </c>
      <c r="L79" s="5" t="s">
        <v>387</v>
      </c>
      <c r="M79" s="5" t="s">
        <v>388</v>
      </c>
      <c r="N79" s="5" t="s">
        <v>389</v>
      </c>
      <c r="O79" s="5" t="s">
        <v>390</v>
      </c>
      <c r="P79" s="5" t="s">
        <v>391</v>
      </c>
      <c r="Q79" s="5" t="s">
        <v>392</v>
      </c>
      <c r="R79" s="5" t="s">
        <v>393</v>
      </c>
      <c r="S79" s="5" t="s">
        <v>394</v>
      </c>
      <c r="T79" s="5" t="s">
        <v>395</v>
      </c>
      <c r="U79" s="5" t="s">
        <v>396</v>
      </c>
      <c r="V79" s="5" t="s">
        <v>397</v>
      </c>
      <c r="W79" s="5" t="s">
        <v>398</v>
      </c>
      <c r="X79" s="5" t="s">
        <v>399</v>
      </c>
      <c r="Y79" s="5" t="s">
        <v>400</v>
      </c>
      <c r="Z79" s="5" t="s">
        <v>401</v>
      </c>
      <c r="AA79" s="5" t="s">
        <v>402</v>
      </c>
    </row>
    <row r="80" spans="1:27" x14ac:dyDescent="0.25">
      <c r="A80" s="6" t="s">
        <v>55</v>
      </c>
      <c r="B80" s="6" t="s">
        <v>56</v>
      </c>
      <c r="C80" s="6" t="s">
        <v>9</v>
      </c>
      <c r="D80" s="6">
        <v>2817.4227007999998</v>
      </c>
      <c r="E80" s="6">
        <v>12.956701916670299</v>
      </c>
      <c r="F80" s="6">
        <v>0.89513101650153803</v>
      </c>
      <c r="G80" s="6">
        <v>12.9598771367423</v>
      </c>
      <c r="H80" s="6">
        <v>27222.579697100002</v>
      </c>
      <c r="I80" s="6">
        <v>5.4608859301454897</v>
      </c>
      <c r="J80" s="6">
        <v>8.6489597138335306</v>
      </c>
      <c r="K80" s="6">
        <v>5.3055814102787604</v>
      </c>
      <c r="L80" s="6">
        <v>66861.411821300004</v>
      </c>
      <c r="M80" s="6">
        <v>3.0760788401096</v>
      </c>
      <c r="N80" s="6">
        <v>21.2427207004948</v>
      </c>
      <c r="O80" s="6">
        <v>2.8551584824442799</v>
      </c>
      <c r="P80" s="6">
        <v>29420.326702300001</v>
      </c>
      <c r="Q80" s="6">
        <v>4.2215449460480299</v>
      </c>
      <c r="R80" s="6">
        <v>9.34721188246243</v>
      </c>
      <c r="S80" s="6">
        <v>3.9776306192712898</v>
      </c>
      <c r="T80" s="6">
        <v>8614.9951010999994</v>
      </c>
      <c r="U80" s="6">
        <v>7.3268793638395104</v>
      </c>
      <c r="V80" s="6">
        <v>2.73709348611898</v>
      </c>
      <c r="W80" s="6">
        <v>7.18917753218199</v>
      </c>
      <c r="X80" s="6">
        <v>179813.0211483</v>
      </c>
      <c r="Y80" s="6">
        <v>2.04113503047145</v>
      </c>
      <c r="Z80" s="6">
        <v>57.128883200588703</v>
      </c>
      <c r="AA80" s="6">
        <v>1.55680085697923</v>
      </c>
    </row>
    <row r="81" spans="1:27" x14ac:dyDescent="0.25">
      <c r="A81" s="6" t="s">
        <v>57</v>
      </c>
      <c r="B81" s="6" t="s">
        <v>58</v>
      </c>
      <c r="C81" s="6" t="s">
        <v>9</v>
      </c>
      <c r="D81" s="6">
        <v>481.22587129999999</v>
      </c>
      <c r="E81" s="6">
        <v>17.347006911337999</v>
      </c>
      <c r="F81" s="6">
        <v>0.515327841183715</v>
      </c>
      <c r="G81" s="6">
        <v>17.0936452707281</v>
      </c>
      <c r="H81" s="6">
        <v>5459.6539475</v>
      </c>
      <c r="I81" s="6">
        <v>10.3149498194916</v>
      </c>
      <c r="J81" s="6">
        <v>5.8465511731005</v>
      </c>
      <c r="K81" s="6">
        <v>9.6667167966931604</v>
      </c>
      <c r="L81" s="6">
        <v>14947.2371521</v>
      </c>
      <c r="M81" s="6">
        <v>8.37570123382873</v>
      </c>
      <c r="N81" s="6">
        <v>16.006469960653401</v>
      </c>
      <c r="O81" s="6">
        <v>7.5136456365500202</v>
      </c>
      <c r="P81" s="6">
        <v>8397.8747315000001</v>
      </c>
      <c r="Q81" s="6">
        <v>7.6771678974140496</v>
      </c>
      <c r="R81" s="6">
        <v>8.9929883533158392</v>
      </c>
      <c r="S81" s="6">
        <v>7.64181434711693</v>
      </c>
      <c r="T81" s="6">
        <v>2713.5120867000001</v>
      </c>
      <c r="U81" s="6">
        <v>10.3834849334569</v>
      </c>
      <c r="V81" s="6">
        <v>2.9058045484700998</v>
      </c>
      <c r="W81" s="6">
        <v>10.2610114934105</v>
      </c>
      <c r="X81" s="6">
        <v>61382.9671045</v>
      </c>
      <c r="Y81" s="6">
        <v>3.7783759820021801</v>
      </c>
      <c r="Z81" s="6">
        <v>65.732858123276401</v>
      </c>
      <c r="AA81" s="6">
        <v>2.63030720699386</v>
      </c>
    </row>
    <row r="82" spans="1:27" x14ac:dyDescent="0.25">
      <c r="A82" s="6" t="s">
        <v>59</v>
      </c>
      <c r="B82" s="6" t="s">
        <v>60</v>
      </c>
      <c r="C82" s="6" t="s">
        <v>9</v>
      </c>
      <c r="D82" s="6">
        <v>1787.2257769</v>
      </c>
      <c r="E82" s="6">
        <v>11.747618230468801</v>
      </c>
      <c r="F82" s="6">
        <v>3.6240736628303698</v>
      </c>
      <c r="G82" s="6">
        <v>11.380136876352401</v>
      </c>
      <c r="H82" s="6">
        <v>10462.027313000001</v>
      </c>
      <c r="I82" s="6">
        <v>4.1996089084322001</v>
      </c>
      <c r="J82" s="6">
        <v>21.214531557742099</v>
      </c>
      <c r="K82" s="6">
        <v>3.8432733643544301</v>
      </c>
      <c r="L82" s="6">
        <v>19038.729976899998</v>
      </c>
      <c r="M82" s="6">
        <v>3.8409385701659602</v>
      </c>
      <c r="N82" s="6">
        <v>38.606068004850002</v>
      </c>
      <c r="O82" s="6">
        <v>3.1316439640821199</v>
      </c>
      <c r="P82" s="6">
        <v>4269.0338517</v>
      </c>
      <c r="Q82" s="6">
        <v>7.1403521944028796</v>
      </c>
      <c r="R82" s="6">
        <v>8.6565969155350402</v>
      </c>
      <c r="S82" s="6">
        <v>6.7613349094545603</v>
      </c>
      <c r="T82" s="6">
        <v>951.38999620000004</v>
      </c>
      <c r="U82" s="6">
        <v>12.500977322761599</v>
      </c>
      <c r="V82" s="6">
        <v>1.9291952213721999</v>
      </c>
      <c r="W82" s="6">
        <v>12.6101067053285</v>
      </c>
      <c r="X82" s="6">
        <v>12806.975254000001</v>
      </c>
      <c r="Y82" s="6">
        <v>5.6796899649538704</v>
      </c>
      <c r="Z82" s="6">
        <v>25.969534637670201</v>
      </c>
      <c r="AA82" s="6">
        <v>5.3241711502837799</v>
      </c>
    </row>
    <row r="83" spans="1:27" x14ac:dyDescent="0.25">
      <c r="A83" s="6" t="s">
        <v>61</v>
      </c>
      <c r="B83" s="6" t="s">
        <v>62</v>
      </c>
      <c r="C83" s="6" t="s">
        <v>9</v>
      </c>
      <c r="D83" s="6">
        <v>5194.4397337999999</v>
      </c>
      <c r="E83" s="6">
        <v>9.0940911060751493</v>
      </c>
      <c r="F83" s="6">
        <v>2.8242393025602301</v>
      </c>
      <c r="G83" s="6">
        <v>8.9998351864038906</v>
      </c>
      <c r="H83" s="6">
        <v>53700.104075000003</v>
      </c>
      <c r="I83" s="6">
        <v>2.9793818151220002</v>
      </c>
      <c r="J83" s="6">
        <v>29.196978356170401</v>
      </c>
      <c r="K83" s="6">
        <v>2.6704515539342202</v>
      </c>
      <c r="L83" s="6">
        <v>84606.411912700001</v>
      </c>
      <c r="M83" s="6">
        <v>2.3053143845227102</v>
      </c>
      <c r="N83" s="6">
        <v>46.000871319695598</v>
      </c>
      <c r="O83" s="6">
        <v>1.71669614869922</v>
      </c>
      <c r="P83" s="6">
        <v>22172.651120499999</v>
      </c>
      <c r="Q83" s="6">
        <v>4.22894509374854</v>
      </c>
      <c r="R83" s="6">
        <v>12.0553661117677</v>
      </c>
      <c r="S83" s="6">
        <v>4.1410652019021299</v>
      </c>
      <c r="T83" s="6">
        <v>3646.4697264000001</v>
      </c>
      <c r="U83" s="6">
        <v>10.5852489500326</v>
      </c>
      <c r="V83" s="6">
        <v>1.9826013284710999</v>
      </c>
      <c r="W83" s="6">
        <v>10.483213986882699</v>
      </c>
      <c r="X83" s="6">
        <v>14603.422020800001</v>
      </c>
      <c r="Y83" s="6">
        <v>5.6000322408883898</v>
      </c>
      <c r="Z83" s="6">
        <v>7.9399435813350197</v>
      </c>
      <c r="AA83" s="6">
        <v>5.4407019743257399</v>
      </c>
    </row>
    <row r="84" spans="1:27" x14ac:dyDescent="0.25">
      <c r="A84" s="6" t="s">
        <v>63</v>
      </c>
      <c r="B84" s="6" t="s">
        <v>64</v>
      </c>
      <c r="C84" s="6" t="s">
        <v>9</v>
      </c>
      <c r="D84" s="6">
        <v>6948.9888772000004</v>
      </c>
      <c r="E84" s="6">
        <v>8.4479567852247399</v>
      </c>
      <c r="F84" s="6">
        <v>4.2327275656873704</v>
      </c>
      <c r="G84" s="6">
        <v>8.3996254238560404</v>
      </c>
      <c r="H84" s="6">
        <v>61311.467840400001</v>
      </c>
      <c r="I84" s="6">
        <v>2.84348573076376</v>
      </c>
      <c r="J84" s="6">
        <v>37.345683610503002</v>
      </c>
      <c r="K84" s="6">
        <v>2.4232724797432601</v>
      </c>
      <c r="L84" s="6">
        <v>73667.590884300007</v>
      </c>
      <c r="M84" s="6">
        <v>2.5361919395110202</v>
      </c>
      <c r="N84" s="6">
        <v>44.871973195530302</v>
      </c>
      <c r="O84" s="6">
        <v>1.96725226861839</v>
      </c>
      <c r="P84" s="6">
        <v>13960.3310705</v>
      </c>
      <c r="Q84" s="6">
        <v>6.90456027707397</v>
      </c>
      <c r="R84" s="6">
        <v>8.5034354195191693</v>
      </c>
      <c r="S84" s="6">
        <v>6.6003888216204203</v>
      </c>
      <c r="T84" s="6">
        <v>1539.5145901999999</v>
      </c>
      <c r="U84" s="6">
        <v>17.0329882879916</v>
      </c>
      <c r="V84" s="6">
        <v>0.93774014592222399</v>
      </c>
      <c r="W84" s="6">
        <v>16.8812859416653</v>
      </c>
      <c r="X84" s="6">
        <v>6744.9425591999998</v>
      </c>
      <c r="Y84" s="6">
        <v>10.221893990228899</v>
      </c>
      <c r="Z84" s="6">
        <v>4.1084400628379498</v>
      </c>
      <c r="AA84" s="6">
        <v>9.8190156939409299</v>
      </c>
    </row>
    <row r="85" spans="1:27" x14ac:dyDescent="0.25">
      <c r="A85" s="6" t="s">
        <v>65</v>
      </c>
      <c r="B85" s="6" t="s">
        <v>66</v>
      </c>
      <c r="C85" s="6" t="s">
        <v>9</v>
      </c>
      <c r="D85" s="6">
        <v>1489.8809976</v>
      </c>
      <c r="E85" s="6">
        <v>17.927099837419</v>
      </c>
      <c r="F85" s="6">
        <v>1.7432270139310799</v>
      </c>
      <c r="G85" s="6">
        <v>18.174712289515199</v>
      </c>
      <c r="H85" s="6">
        <v>18397.122468199999</v>
      </c>
      <c r="I85" s="6">
        <v>5.1294222856123604</v>
      </c>
      <c r="J85" s="6">
        <v>21.5254513057256</v>
      </c>
      <c r="K85" s="6">
        <v>5.2618591828253702</v>
      </c>
      <c r="L85" s="6">
        <v>39757.753495999998</v>
      </c>
      <c r="M85" s="6">
        <v>4.03459622279071</v>
      </c>
      <c r="N85" s="6">
        <v>46.518339396961302</v>
      </c>
      <c r="O85" s="6">
        <v>3.3051830645723301</v>
      </c>
      <c r="P85" s="6">
        <v>11171.746589599999</v>
      </c>
      <c r="Q85" s="6">
        <v>8.44705407361878</v>
      </c>
      <c r="R85" s="6">
        <v>13.071440255399301</v>
      </c>
      <c r="S85" s="6">
        <v>7.68831600522845</v>
      </c>
      <c r="T85" s="6">
        <v>2376.0661748000002</v>
      </c>
      <c r="U85" s="6">
        <v>14.9240135899185</v>
      </c>
      <c r="V85" s="6">
        <v>2.7801030749915601</v>
      </c>
      <c r="W85" s="6">
        <v>15.145483719593599</v>
      </c>
      <c r="X85" s="6">
        <v>12274.267679</v>
      </c>
      <c r="Y85" s="6">
        <v>11.0272908309594</v>
      </c>
      <c r="Z85" s="6">
        <v>14.361438952991101</v>
      </c>
      <c r="AA85" s="6">
        <v>10.0957785404256</v>
      </c>
    </row>
    <row r="86" spans="1:27" x14ac:dyDescent="0.25">
      <c r="A86" s="6" t="s">
        <v>67</v>
      </c>
      <c r="B86" s="6" t="s">
        <v>68</v>
      </c>
      <c r="C86" s="6" t="s">
        <v>9</v>
      </c>
      <c r="D86" s="6">
        <v>7313.5924961999999</v>
      </c>
      <c r="E86" s="6">
        <v>10.755203350966401</v>
      </c>
      <c r="F86" s="6">
        <v>2.36555914020281</v>
      </c>
      <c r="G86" s="6">
        <v>10.562480548076399</v>
      </c>
      <c r="H86" s="6">
        <v>93431.927476800003</v>
      </c>
      <c r="I86" s="6">
        <v>2.91729272624158</v>
      </c>
      <c r="J86" s="6">
        <v>30.2202713843227</v>
      </c>
      <c r="K86" s="6">
        <v>2.59855170520248</v>
      </c>
      <c r="L86" s="6">
        <v>150608.38912159999</v>
      </c>
      <c r="M86" s="6">
        <v>2.4828868737210801</v>
      </c>
      <c r="N86" s="6">
        <v>48.713823153660002</v>
      </c>
      <c r="O86" s="6">
        <v>1.73561923606246</v>
      </c>
      <c r="P86" s="6">
        <v>34280.9104821</v>
      </c>
      <c r="Q86" s="6">
        <v>5.1892300092822001</v>
      </c>
      <c r="R86" s="6">
        <v>11.088055721937</v>
      </c>
      <c r="S86" s="6">
        <v>5.0459949219297098</v>
      </c>
      <c r="T86" s="6">
        <v>5124.5345587000002</v>
      </c>
      <c r="U86" s="6">
        <v>11.897303744450699</v>
      </c>
      <c r="V86" s="6">
        <v>1.6575150407842001</v>
      </c>
      <c r="W86" s="6">
        <v>11.774087525148</v>
      </c>
      <c r="X86" s="6">
        <v>18410.362736399999</v>
      </c>
      <c r="Y86" s="6">
        <v>7.4839622523429901</v>
      </c>
      <c r="Z86" s="6">
        <v>5.9547755590933296</v>
      </c>
      <c r="AA86" s="6">
        <v>7.29432203353538</v>
      </c>
    </row>
    <row r="87" spans="1:27" x14ac:dyDescent="0.25">
      <c r="A87" s="6" t="s">
        <v>69</v>
      </c>
      <c r="B87" s="6" t="s">
        <v>70</v>
      </c>
      <c r="C87" s="6" t="s">
        <v>9</v>
      </c>
      <c r="D87" s="6">
        <v>8171.3003989999997</v>
      </c>
      <c r="E87" s="6">
        <v>7.7408925570558402</v>
      </c>
      <c r="F87" s="6">
        <v>1.64170048890224</v>
      </c>
      <c r="G87" s="6">
        <v>7.6497271289311897</v>
      </c>
      <c r="H87" s="6">
        <v>100945.4922086</v>
      </c>
      <c r="I87" s="6">
        <v>2.7113206979929201</v>
      </c>
      <c r="J87" s="6">
        <v>20.281014749086498</v>
      </c>
      <c r="K87" s="6">
        <v>2.5306987969933301</v>
      </c>
      <c r="L87" s="6">
        <v>209122.917946</v>
      </c>
      <c r="M87" s="6">
        <v>1.8423206862582999</v>
      </c>
      <c r="N87" s="6">
        <v>42.015001268907703</v>
      </c>
      <c r="O87" s="6">
        <v>1.5100771070005199</v>
      </c>
      <c r="P87" s="6">
        <v>74398.494177200002</v>
      </c>
      <c r="Q87" s="6">
        <v>3.0269992908689898</v>
      </c>
      <c r="R87" s="6">
        <v>14.9474426713338</v>
      </c>
      <c r="S87" s="6">
        <v>2.8489172522631701</v>
      </c>
      <c r="T87" s="6">
        <v>14854.1340566</v>
      </c>
      <c r="U87" s="6">
        <v>6.0564807632918098</v>
      </c>
      <c r="V87" s="6">
        <v>2.9843523003907602</v>
      </c>
      <c r="W87" s="6">
        <v>5.9924364537093497</v>
      </c>
      <c r="X87" s="6">
        <v>90241.593451599998</v>
      </c>
      <c r="Y87" s="6">
        <v>3.5443765519333099</v>
      </c>
      <c r="Z87" s="6">
        <v>18.130488521379</v>
      </c>
      <c r="AA87" s="6">
        <v>3.3252370274909002</v>
      </c>
    </row>
    <row r="88" spans="1:27" x14ac:dyDescent="0.25">
      <c r="A88" s="6" t="s">
        <v>71</v>
      </c>
      <c r="B88" s="6" t="s">
        <v>72</v>
      </c>
      <c r="C88" s="6" t="s">
        <v>9</v>
      </c>
      <c r="D88" s="6">
        <v>2366.9428794</v>
      </c>
      <c r="E88" s="6">
        <v>13.0100138416223</v>
      </c>
      <c r="F88" s="6">
        <v>1.1509637732123399</v>
      </c>
      <c r="G88" s="6">
        <v>13.089708030389801</v>
      </c>
      <c r="H88" s="6">
        <v>28371.577733999999</v>
      </c>
      <c r="I88" s="6">
        <v>4.7575942802991902</v>
      </c>
      <c r="J88" s="6">
        <v>13.796132743596001</v>
      </c>
      <c r="K88" s="6">
        <v>4.4695514822647402</v>
      </c>
      <c r="L88" s="6">
        <v>65208.4586777</v>
      </c>
      <c r="M88" s="6">
        <v>2.7264245820187201</v>
      </c>
      <c r="N88" s="6">
        <v>31.708654356742102</v>
      </c>
      <c r="O88" s="6">
        <v>2.2869139009679098</v>
      </c>
      <c r="P88" s="6">
        <v>30154.9631477</v>
      </c>
      <c r="Q88" s="6">
        <v>3.7846215011334601</v>
      </c>
      <c r="R88" s="6">
        <v>14.663332380185601</v>
      </c>
      <c r="S88" s="6">
        <v>3.5902584338772998</v>
      </c>
      <c r="T88" s="6">
        <v>5162.7682641000001</v>
      </c>
      <c r="U88" s="6">
        <v>8.8151596505172201</v>
      </c>
      <c r="V88" s="6">
        <v>2.5104785135227901</v>
      </c>
      <c r="W88" s="6">
        <v>8.8311231687272294</v>
      </c>
      <c r="X88" s="6">
        <v>74384.062480799999</v>
      </c>
      <c r="Y88" s="6">
        <v>2.44165581636017</v>
      </c>
      <c r="Z88" s="6">
        <v>36.170438232741098</v>
      </c>
      <c r="AA88" s="6">
        <v>2.31817269506521</v>
      </c>
    </row>
    <row r="89" spans="1:27" x14ac:dyDescent="0.25">
      <c r="A89" s="6" t="s">
        <v>73</v>
      </c>
      <c r="B89" s="6" t="s">
        <v>74</v>
      </c>
      <c r="C89" s="6" t="s">
        <v>9</v>
      </c>
      <c r="D89" s="6">
        <v>4659.2598288999998</v>
      </c>
      <c r="E89" s="6">
        <v>11.353493098644099</v>
      </c>
      <c r="F89" s="6">
        <v>1.0975508749007701</v>
      </c>
      <c r="G89" s="6">
        <v>11.349810532257701</v>
      </c>
      <c r="H89" s="6">
        <v>64906.275322100002</v>
      </c>
      <c r="I89" s="6">
        <v>3.43360223231796</v>
      </c>
      <c r="J89" s="6">
        <v>15.289539944618101</v>
      </c>
      <c r="K89" s="6">
        <v>3.29879507722675</v>
      </c>
      <c r="L89" s="6">
        <v>155075.73315859999</v>
      </c>
      <c r="M89" s="6">
        <v>2.3165538741862699</v>
      </c>
      <c r="N89" s="6">
        <v>36.530159908313799</v>
      </c>
      <c r="O89" s="6">
        <v>2.0223986131086198</v>
      </c>
      <c r="P89" s="6">
        <v>72901.979749299993</v>
      </c>
      <c r="Q89" s="6">
        <v>3.21561685150462</v>
      </c>
      <c r="R89" s="6">
        <v>17.173034901282399</v>
      </c>
      <c r="S89" s="6">
        <v>3.0005664337412798</v>
      </c>
      <c r="T89" s="6">
        <v>13348.841039499999</v>
      </c>
      <c r="U89" s="6">
        <v>6.4625317855850399</v>
      </c>
      <c r="V89" s="6">
        <v>3.1444977742899298</v>
      </c>
      <c r="W89" s="6">
        <v>6.3917808601778399</v>
      </c>
      <c r="X89" s="6">
        <v>113622.1576167</v>
      </c>
      <c r="Y89" s="6">
        <v>3.4130102357735201</v>
      </c>
      <c r="Z89" s="6">
        <v>26.765216596595</v>
      </c>
      <c r="AA89" s="6">
        <v>3.1596572923355102</v>
      </c>
    </row>
    <row r="90" spans="1:27" x14ac:dyDescent="0.25">
      <c r="A90" s="6" t="s">
        <v>75</v>
      </c>
      <c r="B90" s="6" t="s">
        <v>76</v>
      </c>
      <c r="C90" s="6" t="s">
        <v>9</v>
      </c>
      <c r="D90" s="6">
        <v>8320.7283595999997</v>
      </c>
      <c r="E90" s="6">
        <v>10.9518481648999</v>
      </c>
      <c r="F90" s="6">
        <v>1.29938421894978</v>
      </c>
      <c r="G90" s="6">
        <v>10.8989422214387</v>
      </c>
      <c r="H90" s="6">
        <v>87803.320599300001</v>
      </c>
      <c r="I90" s="6">
        <v>4.4803178707224101</v>
      </c>
      <c r="J90" s="6">
        <v>13.711569976501901</v>
      </c>
      <c r="K90" s="6">
        <v>4.3028593124410603</v>
      </c>
      <c r="L90" s="6">
        <v>200952.19586780001</v>
      </c>
      <c r="M90" s="6">
        <v>2.6734170023810702</v>
      </c>
      <c r="N90" s="6">
        <v>31.381160493319801</v>
      </c>
      <c r="O90" s="6">
        <v>2.34963792354056</v>
      </c>
      <c r="P90" s="6">
        <v>86939.826668099995</v>
      </c>
      <c r="Q90" s="6">
        <v>3.87866438971324</v>
      </c>
      <c r="R90" s="6">
        <v>13.5767247635746</v>
      </c>
      <c r="S90" s="6">
        <v>3.6805781160058499</v>
      </c>
      <c r="T90" s="6">
        <v>19809.967067099999</v>
      </c>
      <c r="U90" s="6">
        <v>5.8037651604138096</v>
      </c>
      <c r="V90" s="6">
        <v>3.0935703549565301</v>
      </c>
      <c r="W90" s="6">
        <v>5.7920191627881401</v>
      </c>
      <c r="X90" s="6">
        <v>236533.31306429999</v>
      </c>
      <c r="Y90" s="6">
        <v>2.12361083431106</v>
      </c>
      <c r="Z90" s="6">
        <v>36.9375901926974</v>
      </c>
      <c r="AA90" s="6">
        <v>2.03734414185561</v>
      </c>
    </row>
    <row r="91" spans="1:27" x14ac:dyDescent="0.25">
      <c r="A91" s="6" t="s">
        <v>77</v>
      </c>
      <c r="B91" s="6" t="s">
        <v>78</v>
      </c>
      <c r="C91" s="6" t="s">
        <v>9</v>
      </c>
      <c r="D91" s="6">
        <v>656.32036400000004</v>
      </c>
      <c r="E91" s="6">
        <v>23.777753886813102</v>
      </c>
      <c r="F91" s="6">
        <v>0.81098873933432802</v>
      </c>
      <c r="G91" s="6">
        <v>23.4039814673907</v>
      </c>
      <c r="H91" s="6">
        <v>8828.9385528999992</v>
      </c>
      <c r="I91" s="6">
        <v>8.8653905704799598</v>
      </c>
      <c r="J91" s="6">
        <v>10.909565113961101</v>
      </c>
      <c r="K91" s="6">
        <v>8.6194624099761299</v>
      </c>
      <c r="L91" s="6">
        <v>23699.395356000001</v>
      </c>
      <c r="M91" s="6">
        <v>4.9632738881304599</v>
      </c>
      <c r="N91" s="6">
        <v>29.284391917402498</v>
      </c>
      <c r="O91" s="6">
        <v>4.3773315781701703</v>
      </c>
      <c r="P91" s="6">
        <v>11964.666551</v>
      </c>
      <c r="Q91" s="6">
        <v>5.1565291167519396</v>
      </c>
      <c r="R91" s="6">
        <v>14.7842583820104</v>
      </c>
      <c r="S91" s="6">
        <v>4.9839653668742798</v>
      </c>
      <c r="T91" s="6">
        <v>2010.4972044000001</v>
      </c>
      <c r="U91" s="6">
        <v>12.394352256082801</v>
      </c>
      <c r="V91" s="6">
        <v>2.4842907254841</v>
      </c>
      <c r="W91" s="6">
        <v>12.2761330275481</v>
      </c>
      <c r="X91" s="6">
        <v>33768.600847000002</v>
      </c>
      <c r="Y91" s="6">
        <v>4.7980949321271096</v>
      </c>
      <c r="Z91" s="6">
        <v>41.726505121807598</v>
      </c>
      <c r="AA91" s="6">
        <v>4.5629562251379303</v>
      </c>
    </row>
    <row r="92" spans="1:27" x14ac:dyDescent="0.25">
      <c r="A92" s="6" t="s">
        <v>79</v>
      </c>
      <c r="B92" s="6" t="s">
        <v>80</v>
      </c>
      <c r="C92" s="6" t="s">
        <v>9</v>
      </c>
      <c r="D92" s="6">
        <v>387.87948269999998</v>
      </c>
      <c r="E92" s="6">
        <v>23.516948407376901</v>
      </c>
      <c r="F92" s="6">
        <v>0.38822384083983702</v>
      </c>
      <c r="G92" s="6">
        <v>23.4650096561667</v>
      </c>
      <c r="H92" s="6">
        <v>3814.8626309000001</v>
      </c>
      <c r="I92" s="6">
        <v>7.6783855831507202</v>
      </c>
      <c r="J92" s="6">
        <v>3.8182494535031601</v>
      </c>
      <c r="K92" s="6">
        <v>7.3570008152619302</v>
      </c>
      <c r="L92" s="6">
        <v>14641.486742900001</v>
      </c>
      <c r="M92" s="6">
        <v>4.0910381320870703</v>
      </c>
      <c r="N92" s="6">
        <v>14.6544854070833</v>
      </c>
      <c r="O92" s="6">
        <v>3.7802114681008501</v>
      </c>
      <c r="P92" s="6">
        <v>10378.6007391</v>
      </c>
      <c r="Q92" s="6">
        <v>4.2987486390625804</v>
      </c>
      <c r="R92" s="6">
        <v>10.3878148269908</v>
      </c>
      <c r="S92" s="6">
        <v>4.0615141240022901</v>
      </c>
      <c r="T92" s="6">
        <v>3110.7958827000002</v>
      </c>
      <c r="U92" s="6">
        <v>7.5598849362672196</v>
      </c>
      <c r="V92" s="6">
        <v>3.1135576371401199</v>
      </c>
      <c r="W92" s="6">
        <v>7.2399715133512004</v>
      </c>
      <c r="X92" s="6">
        <v>67577.673596199995</v>
      </c>
      <c r="Y92" s="6">
        <v>1.70512834934392</v>
      </c>
      <c r="Z92" s="6">
        <v>67.637668834442806</v>
      </c>
      <c r="AA92" s="6">
        <v>1.19161945640474</v>
      </c>
    </row>
    <row r="93" spans="1:27" x14ac:dyDescent="0.25">
      <c r="A93" s="6" t="s">
        <v>81</v>
      </c>
      <c r="B93" s="6" t="s">
        <v>82</v>
      </c>
      <c r="C93" s="6" t="s">
        <v>9</v>
      </c>
      <c r="D93" s="6">
        <v>589.22827119999999</v>
      </c>
      <c r="E93" s="6">
        <v>20.933092228678898</v>
      </c>
      <c r="F93" s="6">
        <v>1.5008342622268001</v>
      </c>
      <c r="G93" s="6">
        <v>20.684076760104301</v>
      </c>
      <c r="H93" s="6">
        <v>7535.9493728999996</v>
      </c>
      <c r="I93" s="6">
        <v>5.9010557713930298</v>
      </c>
      <c r="J93" s="6">
        <v>19.194956471149901</v>
      </c>
      <c r="K93" s="6">
        <v>5.7783777332287398</v>
      </c>
      <c r="L93" s="6">
        <v>16019.838174099999</v>
      </c>
      <c r="M93" s="6">
        <v>4.2103594351354596</v>
      </c>
      <c r="N93" s="6">
        <v>40.804427048370997</v>
      </c>
      <c r="O93" s="6">
        <v>3.3724152639461402</v>
      </c>
      <c r="P93" s="6">
        <v>5391.6132644999998</v>
      </c>
      <c r="Q93" s="6">
        <v>6.6590668301301204</v>
      </c>
      <c r="R93" s="6">
        <v>13.7330781830247</v>
      </c>
      <c r="S93" s="6">
        <v>6.24288241430909</v>
      </c>
      <c r="T93" s="6">
        <v>1302.5925708</v>
      </c>
      <c r="U93" s="6">
        <v>13.851122971237</v>
      </c>
      <c r="V93" s="6">
        <v>3.3178577056347001</v>
      </c>
      <c r="W93" s="6">
        <v>13.5190566657185</v>
      </c>
      <c r="X93" s="6">
        <v>8420.8276423999996</v>
      </c>
      <c r="Y93" s="6">
        <v>7.8847605889670103</v>
      </c>
      <c r="Z93" s="6">
        <v>21.4488463295929</v>
      </c>
      <c r="AA93" s="6">
        <v>7.0074784888395802</v>
      </c>
    </row>
    <row r="94" spans="1:27" x14ac:dyDescent="0.25">
      <c r="A94" s="6" t="s">
        <v>83</v>
      </c>
      <c r="B94" s="6" t="s">
        <v>84</v>
      </c>
      <c r="C94" s="6" t="s">
        <v>9</v>
      </c>
      <c r="D94" s="6">
        <v>477.85693320000001</v>
      </c>
      <c r="E94" s="6">
        <v>20.527466592471399</v>
      </c>
      <c r="F94" s="6">
        <v>1.1395919002144499</v>
      </c>
      <c r="G94" s="6">
        <v>20.7121568725969</v>
      </c>
      <c r="H94" s="6">
        <v>6784.3177420000002</v>
      </c>
      <c r="I94" s="6">
        <v>6.0774045367723399</v>
      </c>
      <c r="J94" s="6">
        <v>16.179222294612</v>
      </c>
      <c r="K94" s="6">
        <v>5.8622685882133299</v>
      </c>
      <c r="L94" s="6">
        <v>15639.8448357</v>
      </c>
      <c r="M94" s="6">
        <v>4.6784228713545497</v>
      </c>
      <c r="N94" s="6">
        <v>37.297858955443601</v>
      </c>
      <c r="O94" s="6">
        <v>3.8216785158442899</v>
      </c>
      <c r="P94" s="6">
        <v>6938.9663741000004</v>
      </c>
      <c r="Q94" s="6">
        <v>6.0305636598531498</v>
      </c>
      <c r="R94" s="6">
        <v>16.548027927168601</v>
      </c>
      <c r="S94" s="6">
        <v>5.6048939645167097</v>
      </c>
      <c r="T94" s="6">
        <v>1974.3471364</v>
      </c>
      <c r="U94" s="6">
        <v>9.9220105748515905</v>
      </c>
      <c r="V94" s="6">
        <v>4.7084176215380804</v>
      </c>
      <c r="W94" s="6">
        <v>9.5284487999630407</v>
      </c>
      <c r="X94" s="6">
        <v>10116.9528355</v>
      </c>
      <c r="Y94" s="6">
        <v>6.6216186271543203</v>
      </c>
      <c r="Z94" s="6">
        <v>24.1268813010232</v>
      </c>
      <c r="AA94" s="6">
        <v>6.3833112087484203</v>
      </c>
    </row>
    <row r="95" spans="1:27" x14ac:dyDescent="0.25">
      <c r="A95" s="6" t="s">
        <v>85</v>
      </c>
      <c r="B95" s="6" t="s">
        <v>86</v>
      </c>
      <c r="C95" s="6" t="s">
        <v>9</v>
      </c>
      <c r="D95" s="6">
        <v>1840.1962570999999</v>
      </c>
      <c r="E95" s="6">
        <v>12.5548212552455</v>
      </c>
      <c r="F95" s="6">
        <v>1.35360259534409</v>
      </c>
      <c r="G95" s="6">
        <v>12.613712635604999</v>
      </c>
      <c r="H95" s="6">
        <v>22387.971591500002</v>
      </c>
      <c r="I95" s="6">
        <v>4.3982266875000899</v>
      </c>
      <c r="J95" s="6">
        <v>16.468035044534499</v>
      </c>
      <c r="K95" s="6">
        <v>4.0281900488689901</v>
      </c>
      <c r="L95" s="6">
        <v>53973.927727100003</v>
      </c>
      <c r="M95" s="6">
        <v>2.7858597046797202</v>
      </c>
      <c r="N95" s="6">
        <v>39.701878737353901</v>
      </c>
      <c r="O95" s="6">
        <v>2.3430731611960698</v>
      </c>
      <c r="P95" s="6">
        <v>22257.146909700001</v>
      </c>
      <c r="Q95" s="6">
        <v>4.1706640929605703</v>
      </c>
      <c r="R95" s="6">
        <v>16.3718036626173</v>
      </c>
      <c r="S95" s="6">
        <v>3.9875794444674901</v>
      </c>
      <c r="T95" s="6">
        <v>4709.5241212999999</v>
      </c>
      <c r="U95" s="6">
        <v>9.1501411826326393</v>
      </c>
      <c r="V95" s="6">
        <v>3.4642088031813798</v>
      </c>
      <c r="W95" s="6">
        <v>9.03667914440509</v>
      </c>
      <c r="X95" s="6">
        <v>30779.277777200001</v>
      </c>
      <c r="Y95" s="6">
        <v>4.2433575280090103</v>
      </c>
      <c r="Z95" s="6">
        <v>22.6404711569688</v>
      </c>
      <c r="AA95" s="6">
        <v>3.8294797626602</v>
      </c>
    </row>
    <row r="96" spans="1:27" x14ac:dyDescent="0.25">
      <c r="A96" s="6" t="s">
        <v>87</v>
      </c>
      <c r="B96" s="6" t="s">
        <v>88</v>
      </c>
      <c r="C96" s="6" t="s">
        <v>9</v>
      </c>
      <c r="D96" s="6">
        <v>162.39071720000001</v>
      </c>
      <c r="E96" s="6">
        <v>24.341107246026599</v>
      </c>
      <c r="F96" s="6">
        <v>1.7746723220796099</v>
      </c>
      <c r="G96" s="6">
        <v>23.8444119193509</v>
      </c>
      <c r="H96" s="6">
        <v>1680.6599039</v>
      </c>
      <c r="I96" s="6">
        <v>8.8136474066088599</v>
      </c>
      <c r="J96" s="6">
        <v>18.3669403381409</v>
      </c>
      <c r="K96" s="6">
        <v>8.1927613922693805</v>
      </c>
      <c r="L96" s="6">
        <v>3054.6228013999998</v>
      </c>
      <c r="M96" s="6">
        <v>7.58274086255346</v>
      </c>
      <c r="N96" s="6">
        <v>33.382170074176301</v>
      </c>
      <c r="O96" s="6">
        <v>6.5551701514346297</v>
      </c>
      <c r="P96" s="6">
        <v>1046.4531784999999</v>
      </c>
      <c r="Q96" s="6">
        <v>10.4345608823254</v>
      </c>
      <c r="R96" s="6">
        <v>11.436069279434101</v>
      </c>
      <c r="S96" s="6">
        <v>9.9092937760405704</v>
      </c>
      <c r="T96" s="6">
        <v>274.91505740000002</v>
      </c>
      <c r="U96" s="6">
        <v>17.007299177323201</v>
      </c>
      <c r="V96" s="6">
        <v>3.0043844359023901</v>
      </c>
      <c r="W96" s="6">
        <v>16.751606805398701</v>
      </c>
      <c r="X96" s="6">
        <v>2931.4203834999998</v>
      </c>
      <c r="Y96" s="6">
        <v>8.3335225796024694</v>
      </c>
      <c r="Z96" s="6">
        <v>32.0357635502668</v>
      </c>
      <c r="AA96" s="6">
        <v>8.5552356258659294</v>
      </c>
    </row>
    <row r="97" spans="1:27" x14ac:dyDescent="0.25">
      <c r="A97" s="6" t="s">
        <v>89</v>
      </c>
      <c r="B97" s="6" t="s">
        <v>90</v>
      </c>
      <c r="C97" s="6" t="s">
        <v>9</v>
      </c>
      <c r="D97" s="6">
        <v>4380.3839919000002</v>
      </c>
      <c r="E97" s="6">
        <v>8.73490064986356</v>
      </c>
      <c r="F97" s="6">
        <v>2.4332826174233801</v>
      </c>
      <c r="G97" s="6">
        <v>8.7381553791070807</v>
      </c>
      <c r="H97" s="6">
        <v>46740.1477457</v>
      </c>
      <c r="I97" s="6">
        <v>3.2344156584822201</v>
      </c>
      <c r="J97" s="6">
        <v>25.9639313027625</v>
      </c>
      <c r="K97" s="6">
        <v>2.97626669897967</v>
      </c>
      <c r="L97" s="6">
        <v>84206.652843200005</v>
      </c>
      <c r="M97" s="6">
        <v>2.48196330388412</v>
      </c>
      <c r="N97" s="6">
        <v>46.776397917089497</v>
      </c>
      <c r="O97" s="6">
        <v>1.84255649298924</v>
      </c>
      <c r="P97" s="6">
        <v>22674.889477299999</v>
      </c>
      <c r="Q97" s="6">
        <v>4.7404031864405196</v>
      </c>
      <c r="R97" s="6">
        <v>12.5957940032509</v>
      </c>
      <c r="S97" s="6">
        <v>4.4942146495012096</v>
      </c>
      <c r="T97" s="6">
        <v>3505.5749249999999</v>
      </c>
      <c r="U97" s="6">
        <v>10.463000293240601</v>
      </c>
      <c r="V97" s="6">
        <v>1.9473303127879</v>
      </c>
      <c r="W97" s="6">
        <v>10.2859977405818</v>
      </c>
      <c r="X97" s="6">
        <v>18511.883500899999</v>
      </c>
      <c r="Y97" s="6">
        <v>6.1630666241346796</v>
      </c>
      <c r="Z97" s="6">
        <v>10.2832638466858</v>
      </c>
      <c r="AA97" s="6">
        <v>6.0453973439912696</v>
      </c>
    </row>
    <row r="98" spans="1:27" x14ac:dyDescent="0.25">
      <c r="A98" s="6" t="s">
        <v>91</v>
      </c>
      <c r="B98" s="6" t="s">
        <v>92</v>
      </c>
      <c r="C98" s="6" t="s">
        <v>9</v>
      </c>
      <c r="D98" s="6">
        <v>10132.950657699999</v>
      </c>
      <c r="E98" s="6">
        <v>8.5053635303677595</v>
      </c>
      <c r="F98" s="6">
        <v>3.8431221928036301</v>
      </c>
      <c r="G98" s="6">
        <v>8.29644862506054</v>
      </c>
      <c r="H98" s="6">
        <v>87512.092902699995</v>
      </c>
      <c r="I98" s="6">
        <v>2.8457922658117898</v>
      </c>
      <c r="J98" s="6">
        <v>33.190694175293402</v>
      </c>
      <c r="K98" s="6">
        <v>2.4394177320160302</v>
      </c>
      <c r="L98" s="6">
        <v>121592.1733791</v>
      </c>
      <c r="M98" s="6">
        <v>2.3409390507991601</v>
      </c>
      <c r="N98" s="6">
        <v>46.116239560423601</v>
      </c>
      <c r="O98" s="6">
        <v>1.76196819944253</v>
      </c>
      <c r="P98" s="6">
        <v>23028.869775800002</v>
      </c>
      <c r="Q98" s="6">
        <v>5.8045410923558904</v>
      </c>
      <c r="R98" s="6">
        <v>8.7341548873830401</v>
      </c>
      <c r="S98" s="6">
        <v>5.6061185001821201</v>
      </c>
      <c r="T98" s="6">
        <v>3486.2264663999999</v>
      </c>
      <c r="U98" s="6">
        <v>12.7688987566675</v>
      </c>
      <c r="V98" s="6">
        <v>1.32222042273344</v>
      </c>
      <c r="W98" s="6">
        <v>12.6822977423968</v>
      </c>
      <c r="X98" s="6">
        <v>17912.232189099999</v>
      </c>
      <c r="Y98" s="6">
        <v>7.4022379455940497</v>
      </c>
      <c r="Z98" s="6">
        <v>6.7935687613628302</v>
      </c>
      <c r="AA98" s="6">
        <v>7.3749453227600501</v>
      </c>
    </row>
    <row r="99" spans="1:27" x14ac:dyDescent="0.25">
      <c r="A99" s="6" t="s">
        <v>93</v>
      </c>
      <c r="B99" s="6" t="s">
        <v>94</v>
      </c>
      <c r="C99" s="6" t="s">
        <v>9</v>
      </c>
      <c r="D99" s="6">
        <v>110.08257639999999</v>
      </c>
      <c r="E99" s="6">
        <v>14.6210259838663</v>
      </c>
      <c r="F99" s="6">
        <v>6.5874730021598298</v>
      </c>
      <c r="G99" s="6">
        <v>14.4423136484743</v>
      </c>
      <c r="H99" s="6">
        <v>909.53472959999999</v>
      </c>
      <c r="I99" s="6">
        <v>8.6096230951125694</v>
      </c>
      <c r="J99" s="6">
        <v>54.427645788336903</v>
      </c>
      <c r="K99" s="6">
        <v>3.0543537648150201</v>
      </c>
      <c r="L99" s="6">
        <v>566.65457360000005</v>
      </c>
      <c r="M99" s="6">
        <v>8.1591066157971994</v>
      </c>
      <c r="N99" s="6">
        <v>33.9092872570194</v>
      </c>
      <c r="O99" s="6">
        <v>4.2678487038652397</v>
      </c>
      <c r="P99" s="6">
        <v>37.8972804</v>
      </c>
      <c r="Q99" s="6">
        <v>27.355060221609701</v>
      </c>
      <c r="R99" s="6">
        <v>2.26781857451404</v>
      </c>
      <c r="S99" s="6">
        <v>28.0077662796247</v>
      </c>
      <c r="T99" s="6">
        <v>1.8046324</v>
      </c>
      <c r="U99" s="6">
        <v>100</v>
      </c>
      <c r="V99" s="6">
        <v>0.107991360691145</v>
      </c>
      <c r="W99" s="6">
        <v>101.929200544295</v>
      </c>
      <c r="X99" s="6">
        <v>45.115810000000003</v>
      </c>
      <c r="Y99" s="6">
        <v>31.519113970010999</v>
      </c>
      <c r="Z99" s="6">
        <v>2.6997840172786201</v>
      </c>
      <c r="AA99" s="6">
        <v>28.427270961519099</v>
      </c>
    </row>
    <row r="100" spans="1:27" x14ac:dyDescent="0.25">
      <c r="A100" t="s">
        <v>1250</v>
      </c>
    </row>
    <row r="101" spans="1:27" x14ac:dyDescent="0.25">
      <c r="A101" t="s">
        <v>1251</v>
      </c>
    </row>
    <row r="102" spans="1:27" x14ac:dyDescent="0.25">
      <c r="A102" t="s">
        <v>1252</v>
      </c>
    </row>
    <row r="103" spans="1:27" x14ac:dyDescent="0.25">
      <c r="A103" t="s">
        <v>1253</v>
      </c>
    </row>
    <row r="104" spans="1:27" x14ac:dyDescent="0.25">
      <c r="A104" t="s">
        <v>1254</v>
      </c>
    </row>
    <row r="107" spans="1:27" x14ac:dyDescent="0.25">
      <c r="L107" s="7" t="str">
        <f>HYPERLINK("#'Indice'!A1", "Ir al índice")</f>
        <v>Ir al índice</v>
      </c>
    </row>
    <row r="108" spans="1:27" ht="17.25" x14ac:dyDescent="0.3">
      <c r="A108" s="4" t="s">
        <v>770</v>
      </c>
    </row>
    <row r="109" spans="1:27" x14ac:dyDescent="0.25">
      <c r="A109" s="5" t="s">
        <v>10</v>
      </c>
      <c r="B109" s="5" t="s">
        <v>54</v>
      </c>
      <c r="C109" s="5" t="s">
        <v>5</v>
      </c>
      <c r="D109" s="5" t="s">
        <v>379</v>
      </c>
      <c r="E109" s="5" t="s">
        <v>380</v>
      </c>
      <c r="F109" s="5" t="s">
        <v>381</v>
      </c>
      <c r="G109" s="5" t="s">
        <v>382</v>
      </c>
      <c r="H109" s="5" t="s">
        <v>383</v>
      </c>
      <c r="I109" s="5" t="s">
        <v>384</v>
      </c>
      <c r="J109" s="5" t="s">
        <v>385</v>
      </c>
      <c r="K109" s="5" t="s">
        <v>386</v>
      </c>
      <c r="L109" s="5" t="s">
        <v>387</v>
      </c>
      <c r="M109" s="5" t="s">
        <v>388</v>
      </c>
      <c r="N109" s="5" t="s">
        <v>389</v>
      </c>
      <c r="O109" s="5" t="s">
        <v>390</v>
      </c>
      <c r="P109" s="5" t="s">
        <v>391</v>
      </c>
      <c r="Q109" s="5" t="s">
        <v>392</v>
      </c>
      <c r="R109" s="5" t="s">
        <v>393</v>
      </c>
      <c r="S109" s="5" t="s">
        <v>394</v>
      </c>
      <c r="T109" s="5" t="s">
        <v>395</v>
      </c>
      <c r="U109" s="5" t="s">
        <v>396</v>
      </c>
      <c r="V109" s="5" t="s">
        <v>397</v>
      </c>
      <c r="W109" s="5" t="s">
        <v>398</v>
      </c>
      <c r="X109" s="5" t="s">
        <v>399</v>
      </c>
      <c r="Y109" s="5" t="s">
        <v>400</v>
      </c>
      <c r="Z109" s="5" t="s">
        <v>401</v>
      </c>
      <c r="AA109" s="5" t="s">
        <v>402</v>
      </c>
    </row>
    <row r="110" spans="1:27" x14ac:dyDescent="0.25">
      <c r="A110" s="6" t="s">
        <v>55</v>
      </c>
      <c r="B110" s="6" t="s">
        <v>56</v>
      </c>
      <c r="C110" s="6" t="s">
        <v>9</v>
      </c>
      <c r="D110" s="6">
        <v>2806.4592803</v>
      </c>
      <c r="E110" s="6">
        <v>13.006756770593</v>
      </c>
      <c r="F110" s="6">
        <v>0.89226382686651995</v>
      </c>
      <c r="G110" s="6">
        <v>13.0098645431896</v>
      </c>
      <c r="H110" s="6">
        <v>27166.199037300001</v>
      </c>
      <c r="I110" s="6">
        <v>5.4709639791359503</v>
      </c>
      <c r="J110" s="6">
        <v>8.6370099450891598</v>
      </c>
      <c r="K110" s="6">
        <v>5.3156028315145898</v>
      </c>
      <c r="L110" s="6">
        <v>66780.975834500001</v>
      </c>
      <c r="M110" s="6">
        <v>3.0794715378543298</v>
      </c>
      <c r="N110" s="6">
        <v>21.231823842319201</v>
      </c>
      <c r="O110" s="6">
        <v>2.8583500479040902</v>
      </c>
      <c r="P110" s="6">
        <v>29404.692957300002</v>
      </c>
      <c r="Q110" s="6">
        <v>4.2236422197900296</v>
      </c>
      <c r="R110" s="6">
        <v>9.3486992845700208</v>
      </c>
      <c r="S110" s="6">
        <v>3.97968253797724</v>
      </c>
      <c r="T110" s="6">
        <v>8612.6329611000001</v>
      </c>
      <c r="U110" s="6">
        <v>7.3288760376367597</v>
      </c>
      <c r="V110" s="6">
        <v>2.7382335098217898</v>
      </c>
      <c r="W110" s="6">
        <v>7.1910795997621602</v>
      </c>
      <c r="X110" s="6">
        <v>179761.49051149999</v>
      </c>
      <c r="Y110" s="6">
        <v>2.0416040275793401</v>
      </c>
      <c r="Z110" s="6">
        <v>57.151969591333298</v>
      </c>
      <c r="AA110" s="6">
        <v>1.55693929826095</v>
      </c>
    </row>
    <row r="111" spans="1:27" x14ac:dyDescent="0.25">
      <c r="A111" s="6" t="s">
        <v>57</v>
      </c>
      <c r="B111" s="6" t="s">
        <v>58</v>
      </c>
      <c r="C111" s="6" t="s">
        <v>9</v>
      </c>
      <c r="D111" s="6">
        <v>455.74848379999997</v>
      </c>
      <c r="E111" s="6">
        <v>18.1548953017443</v>
      </c>
      <c r="F111" s="6">
        <v>0.49076754195054301</v>
      </c>
      <c r="G111" s="6">
        <v>17.889922153601599</v>
      </c>
      <c r="H111" s="6">
        <v>5228.6589674999996</v>
      </c>
      <c r="I111" s="6">
        <v>10.6930456854338</v>
      </c>
      <c r="J111" s="6">
        <v>5.6304216039997197</v>
      </c>
      <c r="K111" s="6">
        <v>10.031214061720799</v>
      </c>
      <c r="L111" s="6">
        <v>14811.357752100001</v>
      </c>
      <c r="M111" s="6">
        <v>8.4505366053255404</v>
      </c>
      <c r="N111" s="6">
        <v>15.9494411837432</v>
      </c>
      <c r="O111" s="6">
        <v>7.5831234880594103</v>
      </c>
      <c r="P111" s="6">
        <v>8385.9852840000003</v>
      </c>
      <c r="Q111" s="6">
        <v>7.6878789840013599</v>
      </c>
      <c r="R111" s="6">
        <v>9.0303523345744594</v>
      </c>
      <c r="S111" s="6">
        <v>7.6539716256196302</v>
      </c>
      <c r="T111" s="6">
        <v>2710.1151017000002</v>
      </c>
      <c r="U111" s="6">
        <v>10.396216723419499</v>
      </c>
      <c r="V111" s="6">
        <v>2.9183564490979701</v>
      </c>
      <c r="W111" s="6">
        <v>10.274223653536801</v>
      </c>
      <c r="X111" s="6">
        <v>61272.565091999997</v>
      </c>
      <c r="Y111" s="6">
        <v>3.7846687660391098</v>
      </c>
      <c r="Z111" s="6">
        <v>65.980660886634098</v>
      </c>
      <c r="AA111" s="6">
        <v>2.6334911047406</v>
      </c>
    </row>
    <row r="112" spans="1:27" x14ac:dyDescent="0.25">
      <c r="A112" s="6" t="s">
        <v>59</v>
      </c>
      <c r="B112" s="6" t="s">
        <v>60</v>
      </c>
      <c r="C112" s="6" t="s">
        <v>9</v>
      </c>
      <c r="D112" s="6">
        <v>1750.6565055999999</v>
      </c>
      <c r="E112" s="6">
        <v>11.967800774689399</v>
      </c>
      <c r="F112" s="6">
        <v>3.5776722170247099</v>
      </c>
      <c r="G112" s="6">
        <v>11.6100249388917</v>
      </c>
      <c r="H112" s="6">
        <v>10254.019315400001</v>
      </c>
      <c r="I112" s="6">
        <v>4.2243134572900196</v>
      </c>
      <c r="J112" s="6">
        <v>20.955293000192601</v>
      </c>
      <c r="K112" s="6">
        <v>3.8980783254378699</v>
      </c>
      <c r="L112" s="6">
        <v>18944.382139599998</v>
      </c>
      <c r="M112" s="6">
        <v>3.8477999638679301</v>
      </c>
      <c r="N112" s="6">
        <v>38.715070279487499</v>
      </c>
      <c r="O112" s="6">
        <v>3.1445200637683501</v>
      </c>
      <c r="P112" s="6">
        <v>4262.8775993999998</v>
      </c>
      <c r="Q112" s="6">
        <v>7.1501724685856098</v>
      </c>
      <c r="R112" s="6">
        <v>8.7116911302502196</v>
      </c>
      <c r="S112" s="6">
        <v>6.7667365678812201</v>
      </c>
      <c r="T112" s="6">
        <v>949.36035189999996</v>
      </c>
      <c r="U112" s="6">
        <v>12.525878903049501</v>
      </c>
      <c r="V112" s="6">
        <v>1.94012939949825</v>
      </c>
      <c r="W112" s="6">
        <v>12.6336911924452</v>
      </c>
      <c r="X112" s="6">
        <v>12771.540843500001</v>
      </c>
      <c r="Y112" s="6">
        <v>5.6915741242684099</v>
      </c>
      <c r="Z112" s="6">
        <v>26.1001439735467</v>
      </c>
      <c r="AA112" s="6">
        <v>5.3298593109940304</v>
      </c>
    </row>
    <row r="113" spans="1:27" x14ac:dyDescent="0.25">
      <c r="A113" s="6" t="s">
        <v>61</v>
      </c>
      <c r="B113" s="6" t="s">
        <v>62</v>
      </c>
      <c r="C113" s="6" t="s">
        <v>9</v>
      </c>
      <c r="D113" s="6">
        <v>5194.4397337999999</v>
      </c>
      <c r="E113" s="6">
        <v>9.0940911060751493</v>
      </c>
      <c r="F113" s="6">
        <v>2.8242393025602301</v>
      </c>
      <c r="G113" s="6">
        <v>8.9998351864038906</v>
      </c>
      <c r="H113" s="6">
        <v>53700.104075000003</v>
      </c>
      <c r="I113" s="6">
        <v>2.9793818151220002</v>
      </c>
      <c r="J113" s="6">
        <v>29.196978356170401</v>
      </c>
      <c r="K113" s="6">
        <v>2.6704515539342202</v>
      </c>
      <c r="L113" s="6">
        <v>84606.411912700001</v>
      </c>
      <c r="M113" s="6">
        <v>2.3053143845227102</v>
      </c>
      <c r="N113" s="6">
        <v>46.000871319695598</v>
      </c>
      <c r="O113" s="6">
        <v>1.71669614869922</v>
      </c>
      <c r="P113" s="6">
        <v>22172.651120499999</v>
      </c>
      <c r="Q113" s="6">
        <v>4.22894509374854</v>
      </c>
      <c r="R113" s="6">
        <v>12.0553661117677</v>
      </c>
      <c r="S113" s="6">
        <v>4.1410652019021299</v>
      </c>
      <c r="T113" s="6">
        <v>3646.4697264000001</v>
      </c>
      <c r="U113" s="6">
        <v>10.5852489500326</v>
      </c>
      <c r="V113" s="6">
        <v>1.9826013284710999</v>
      </c>
      <c r="W113" s="6">
        <v>10.483213986882699</v>
      </c>
      <c r="X113" s="6">
        <v>14603.422020800001</v>
      </c>
      <c r="Y113" s="6">
        <v>5.6000322408883898</v>
      </c>
      <c r="Z113" s="6">
        <v>7.9399435813350197</v>
      </c>
      <c r="AA113" s="6">
        <v>5.4407019743257399</v>
      </c>
    </row>
    <row r="114" spans="1:27" x14ac:dyDescent="0.25">
      <c r="A114" s="6" t="s">
        <v>63</v>
      </c>
      <c r="B114" s="6" t="s">
        <v>64</v>
      </c>
      <c r="C114" s="6" t="s">
        <v>9</v>
      </c>
      <c r="D114" s="6">
        <v>6746.8994960999999</v>
      </c>
      <c r="E114" s="6">
        <v>8.6835082552881993</v>
      </c>
      <c r="F114" s="6">
        <v>4.2065499248159401</v>
      </c>
      <c r="G114" s="6">
        <v>8.6337212300464792</v>
      </c>
      <c r="H114" s="6">
        <v>58856.764913400002</v>
      </c>
      <c r="I114" s="6">
        <v>2.9551081206684899</v>
      </c>
      <c r="J114" s="6">
        <v>36.695954958938799</v>
      </c>
      <c r="K114" s="6">
        <v>2.5170306695294999</v>
      </c>
      <c r="L114" s="6">
        <v>72694.651567699999</v>
      </c>
      <c r="M114" s="6">
        <v>2.56701096784635</v>
      </c>
      <c r="N114" s="6">
        <v>45.323586228517499</v>
      </c>
      <c r="O114" s="6">
        <v>1.9902640325243599</v>
      </c>
      <c r="P114" s="6">
        <v>13869.572880600001</v>
      </c>
      <c r="Q114" s="6">
        <v>6.9480086325852</v>
      </c>
      <c r="R114" s="6">
        <v>8.64738696520409</v>
      </c>
      <c r="S114" s="6">
        <v>6.6396588941147101</v>
      </c>
      <c r="T114" s="6">
        <v>1523.3864209000001</v>
      </c>
      <c r="U114" s="6">
        <v>17.205430810426801</v>
      </c>
      <c r="V114" s="6">
        <v>0.94979939126212598</v>
      </c>
      <c r="W114" s="6">
        <v>17.0507570070647</v>
      </c>
      <c r="X114" s="6">
        <v>6699.0592397999999</v>
      </c>
      <c r="Y114" s="6">
        <v>10.2889936808582</v>
      </c>
      <c r="Z114" s="6">
        <v>4.1767225312615697</v>
      </c>
      <c r="AA114" s="6">
        <v>9.8784087798874207</v>
      </c>
    </row>
    <row r="115" spans="1:27" x14ac:dyDescent="0.25">
      <c r="A115" s="6" t="s">
        <v>65</v>
      </c>
      <c r="B115" s="6" t="s">
        <v>66</v>
      </c>
      <c r="C115" s="6" t="s">
        <v>9</v>
      </c>
      <c r="D115" s="6">
        <v>1489.8809976</v>
      </c>
      <c r="E115" s="6">
        <v>17.927099837419</v>
      </c>
      <c r="F115" s="6">
        <v>1.7432270139310799</v>
      </c>
      <c r="G115" s="6">
        <v>18.174712289515199</v>
      </c>
      <c r="H115" s="6">
        <v>18397.122468199999</v>
      </c>
      <c r="I115" s="6">
        <v>5.1294222856123604</v>
      </c>
      <c r="J115" s="6">
        <v>21.5254513057256</v>
      </c>
      <c r="K115" s="6">
        <v>5.2618591828253702</v>
      </c>
      <c r="L115" s="6">
        <v>39757.753495999998</v>
      </c>
      <c r="M115" s="6">
        <v>4.03459622279071</v>
      </c>
      <c r="N115" s="6">
        <v>46.518339396961302</v>
      </c>
      <c r="O115" s="6">
        <v>3.3051830645723301</v>
      </c>
      <c r="P115" s="6">
        <v>11171.746589599999</v>
      </c>
      <c r="Q115" s="6">
        <v>8.44705407361878</v>
      </c>
      <c r="R115" s="6">
        <v>13.071440255399301</v>
      </c>
      <c r="S115" s="6">
        <v>7.68831600522845</v>
      </c>
      <c r="T115" s="6">
        <v>2376.0661748000002</v>
      </c>
      <c r="U115" s="6">
        <v>14.9240135899185</v>
      </c>
      <c r="V115" s="6">
        <v>2.7801030749915601</v>
      </c>
      <c r="W115" s="6">
        <v>15.145483719593599</v>
      </c>
      <c r="X115" s="6">
        <v>12274.267679</v>
      </c>
      <c r="Y115" s="6">
        <v>11.0272908309594</v>
      </c>
      <c r="Z115" s="6">
        <v>14.361438952991101</v>
      </c>
      <c r="AA115" s="6">
        <v>10.0957785404256</v>
      </c>
    </row>
    <row r="116" spans="1:27" x14ac:dyDescent="0.25">
      <c r="A116" s="6" t="s">
        <v>67</v>
      </c>
      <c r="B116" s="6" t="s">
        <v>68</v>
      </c>
      <c r="C116" s="6" t="s">
        <v>9</v>
      </c>
      <c r="D116" s="6">
        <v>7313.5924961999999</v>
      </c>
      <c r="E116" s="6">
        <v>10.755203350966401</v>
      </c>
      <c r="F116" s="6">
        <v>2.36555914020281</v>
      </c>
      <c r="G116" s="6">
        <v>10.562480548076399</v>
      </c>
      <c r="H116" s="6">
        <v>93431.927476800003</v>
      </c>
      <c r="I116" s="6">
        <v>2.91729272624158</v>
      </c>
      <c r="J116" s="6">
        <v>30.2202713843227</v>
      </c>
      <c r="K116" s="6">
        <v>2.59855170520248</v>
      </c>
      <c r="L116" s="6">
        <v>150608.38912159999</v>
      </c>
      <c r="M116" s="6">
        <v>2.4828868737210801</v>
      </c>
      <c r="N116" s="6">
        <v>48.713823153660002</v>
      </c>
      <c r="O116" s="6">
        <v>1.73561923606246</v>
      </c>
      <c r="P116" s="6">
        <v>34280.9104821</v>
      </c>
      <c r="Q116" s="6">
        <v>5.1892300092822001</v>
      </c>
      <c r="R116" s="6">
        <v>11.088055721937</v>
      </c>
      <c r="S116" s="6">
        <v>5.0459949219297098</v>
      </c>
      <c r="T116" s="6">
        <v>5124.5345587000002</v>
      </c>
      <c r="U116" s="6">
        <v>11.897303744450699</v>
      </c>
      <c r="V116" s="6">
        <v>1.6575150407842001</v>
      </c>
      <c r="W116" s="6">
        <v>11.774087525148</v>
      </c>
      <c r="X116" s="6">
        <v>18410.362736399999</v>
      </c>
      <c r="Y116" s="6">
        <v>7.4839622523429901</v>
      </c>
      <c r="Z116" s="6">
        <v>5.9547755590933296</v>
      </c>
      <c r="AA116" s="6">
        <v>7.29432203353538</v>
      </c>
    </row>
    <row r="117" spans="1:27" x14ac:dyDescent="0.25">
      <c r="A117" s="6" t="s">
        <v>69</v>
      </c>
      <c r="B117" s="6" t="s">
        <v>70</v>
      </c>
      <c r="C117" s="6" t="s">
        <v>9</v>
      </c>
      <c r="D117" s="6">
        <v>8171.3003989999997</v>
      </c>
      <c r="E117" s="6">
        <v>7.7408925570558402</v>
      </c>
      <c r="F117" s="6">
        <v>1.64170048890224</v>
      </c>
      <c r="G117" s="6">
        <v>7.6497271289311897</v>
      </c>
      <c r="H117" s="6">
        <v>100945.4922086</v>
      </c>
      <c r="I117" s="6">
        <v>2.7113206979929201</v>
      </c>
      <c r="J117" s="6">
        <v>20.281014749086498</v>
      </c>
      <c r="K117" s="6">
        <v>2.5306987969933301</v>
      </c>
      <c r="L117" s="6">
        <v>209122.917946</v>
      </c>
      <c r="M117" s="6">
        <v>1.8423206862582999</v>
      </c>
      <c r="N117" s="6">
        <v>42.015001268907703</v>
      </c>
      <c r="O117" s="6">
        <v>1.5100771070005199</v>
      </c>
      <c r="P117" s="6">
        <v>74398.494177200002</v>
      </c>
      <c r="Q117" s="6">
        <v>3.0269992908689898</v>
      </c>
      <c r="R117" s="6">
        <v>14.9474426713338</v>
      </c>
      <c r="S117" s="6">
        <v>2.8489172522631701</v>
      </c>
      <c r="T117" s="6">
        <v>14854.1340566</v>
      </c>
      <c r="U117" s="6">
        <v>6.0564807632918098</v>
      </c>
      <c r="V117" s="6">
        <v>2.9843523003907602</v>
      </c>
      <c r="W117" s="6">
        <v>5.9924364537093497</v>
      </c>
      <c r="X117" s="6">
        <v>90241.593451599998</v>
      </c>
      <c r="Y117" s="6">
        <v>3.5443765519333099</v>
      </c>
      <c r="Z117" s="6">
        <v>18.130488521379</v>
      </c>
      <c r="AA117" s="6">
        <v>3.3252370274909002</v>
      </c>
    </row>
    <row r="118" spans="1:27" x14ac:dyDescent="0.25">
      <c r="A118" s="6" t="s">
        <v>71</v>
      </c>
      <c r="B118" s="6" t="s">
        <v>72</v>
      </c>
      <c r="C118" s="6" t="s">
        <v>9</v>
      </c>
      <c r="D118" s="6">
        <v>2366.9428794</v>
      </c>
      <c r="E118" s="6">
        <v>13.0100138416223</v>
      </c>
      <c r="F118" s="6">
        <v>1.1509637732123399</v>
      </c>
      <c r="G118" s="6">
        <v>13.089708030389801</v>
      </c>
      <c r="H118" s="6">
        <v>28371.577733999999</v>
      </c>
      <c r="I118" s="6">
        <v>4.7575942802991902</v>
      </c>
      <c r="J118" s="6">
        <v>13.796132743596001</v>
      </c>
      <c r="K118" s="6">
        <v>4.4695514822647402</v>
      </c>
      <c r="L118" s="6">
        <v>65208.4586777</v>
      </c>
      <c r="M118" s="6">
        <v>2.7264245820187201</v>
      </c>
      <c r="N118" s="6">
        <v>31.708654356742102</v>
      </c>
      <c r="O118" s="6">
        <v>2.2869139009679098</v>
      </c>
      <c r="P118" s="6">
        <v>30154.9631477</v>
      </c>
      <c r="Q118" s="6">
        <v>3.7846215011334601</v>
      </c>
      <c r="R118" s="6">
        <v>14.663332380185601</v>
      </c>
      <c r="S118" s="6">
        <v>3.5902584338772998</v>
      </c>
      <c r="T118" s="6">
        <v>5162.7682641000001</v>
      </c>
      <c r="U118" s="6">
        <v>8.8151596505172201</v>
      </c>
      <c r="V118" s="6">
        <v>2.5104785135227901</v>
      </c>
      <c r="W118" s="6">
        <v>8.8311231687272294</v>
      </c>
      <c r="X118" s="6">
        <v>74384.062480799999</v>
      </c>
      <c r="Y118" s="6">
        <v>2.44165581636017</v>
      </c>
      <c r="Z118" s="6">
        <v>36.170438232741098</v>
      </c>
      <c r="AA118" s="6">
        <v>2.31817269506521</v>
      </c>
    </row>
    <row r="119" spans="1:27" x14ac:dyDescent="0.25">
      <c r="A119" s="6" t="s">
        <v>73</v>
      </c>
      <c r="B119" s="6" t="s">
        <v>74</v>
      </c>
      <c r="C119" s="6" t="s">
        <v>9</v>
      </c>
      <c r="D119" s="6">
        <v>4659.2598288999998</v>
      </c>
      <c r="E119" s="6">
        <v>11.353493098644099</v>
      </c>
      <c r="F119" s="6">
        <v>1.0975508749007701</v>
      </c>
      <c r="G119" s="6">
        <v>11.349810532257701</v>
      </c>
      <c r="H119" s="6">
        <v>64906.275322100002</v>
      </c>
      <c r="I119" s="6">
        <v>3.43360223231796</v>
      </c>
      <c r="J119" s="6">
        <v>15.289539944618101</v>
      </c>
      <c r="K119" s="6">
        <v>3.29879507722675</v>
      </c>
      <c r="L119" s="6">
        <v>155075.73315859999</v>
      </c>
      <c r="M119" s="6">
        <v>2.3165538741862699</v>
      </c>
      <c r="N119" s="6">
        <v>36.530159908313799</v>
      </c>
      <c r="O119" s="6">
        <v>2.0223986131086198</v>
      </c>
      <c r="P119" s="6">
        <v>72901.979749299993</v>
      </c>
      <c r="Q119" s="6">
        <v>3.21561685150462</v>
      </c>
      <c r="R119" s="6">
        <v>17.173034901282399</v>
      </c>
      <c r="S119" s="6">
        <v>3.0005664337412798</v>
      </c>
      <c r="T119" s="6">
        <v>13348.841039499999</v>
      </c>
      <c r="U119" s="6">
        <v>6.4625317855850399</v>
      </c>
      <c r="V119" s="6">
        <v>3.1444977742899298</v>
      </c>
      <c r="W119" s="6">
        <v>6.3917808601778399</v>
      </c>
      <c r="X119" s="6">
        <v>113622.1576167</v>
      </c>
      <c r="Y119" s="6">
        <v>3.4130102357735201</v>
      </c>
      <c r="Z119" s="6">
        <v>26.765216596595</v>
      </c>
      <c r="AA119" s="6">
        <v>3.1596572923355102</v>
      </c>
    </row>
    <row r="120" spans="1:27" x14ac:dyDescent="0.25">
      <c r="A120" s="6" t="s">
        <v>75</v>
      </c>
      <c r="B120" s="6" t="s">
        <v>76</v>
      </c>
      <c r="C120" s="6" t="s">
        <v>9</v>
      </c>
      <c r="D120" s="6">
        <v>8286.5857431999993</v>
      </c>
      <c r="E120" s="6">
        <v>10.994582087391199</v>
      </c>
      <c r="F120" s="6">
        <v>1.29754337189165</v>
      </c>
      <c r="G120" s="6">
        <v>10.942432238231399</v>
      </c>
      <c r="H120" s="6">
        <v>87258.609334299996</v>
      </c>
      <c r="I120" s="6">
        <v>4.5032760029368797</v>
      </c>
      <c r="J120" s="6">
        <v>13.6632665962715</v>
      </c>
      <c r="K120" s="6">
        <v>4.32687657633352</v>
      </c>
      <c r="L120" s="6">
        <v>200466.9546724</v>
      </c>
      <c r="M120" s="6">
        <v>2.6790243729734899</v>
      </c>
      <c r="N120" s="6">
        <v>31.3898361013072</v>
      </c>
      <c r="O120" s="6">
        <v>2.3551402998261799</v>
      </c>
      <c r="P120" s="6">
        <v>86832.552041500006</v>
      </c>
      <c r="Q120" s="6">
        <v>3.88330857893015</v>
      </c>
      <c r="R120" s="6">
        <v>13.5965530144115</v>
      </c>
      <c r="S120" s="6">
        <v>3.6848671843717198</v>
      </c>
      <c r="T120" s="6">
        <v>19748.3058083</v>
      </c>
      <c r="U120" s="6">
        <v>5.8185305480172103</v>
      </c>
      <c r="V120" s="6">
        <v>3.0922606851291499</v>
      </c>
      <c r="W120" s="6">
        <v>5.8070556779027704</v>
      </c>
      <c r="X120" s="6">
        <v>236043.50526840001</v>
      </c>
      <c r="Y120" s="6">
        <v>2.1273847879358398</v>
      </c>
      <c r="Z120" s="6">
        <v>36.960540230989103</v>
      </c>
      <c r="AA120" s="6">
        <v>2.0405166297556399</v>
      </c>
    </row>
    <row r="121" spans="1:27" x14ac:dyDescent="0.25">
      <c r="A121" s="6" t="s">
        <v>77</v>
      </c>
      <c r="B121" s="6" t="s">
        <v>78</v>
      </c>
      <c r="C121" s="6" t="s">
        <v>9</v>
      </c>
      <c r="D121" s="6">
        <v>656.32036400000004</v>
      </c>
      <c r="E121" s="6">
        <v>23.777753886813102</v>
      </c>
      <c r="F121" s="6">
        <v>0.81098873933432802</v>
      </c>
      <c r="G121" s="6">
        <v>23.4039814673907</v>
      </c>
      <c r="H121" s="6">
        <v>8828.9385528999992</v>
      </c>
      <c r="I121" s="6">
        <v>8.8653905704799598</v>
      </c>
      <c r="J121" s="6">
        <v>10.909565113961101</v>
      </c>
      <c r="K121" s="6">
        <v>8.6194624099761299</v>
      </c>
      <c r="L121" s="6">
        <v>23699.395356000001</v>
      </c>
      <c r="M121" s="6">
        <v>4.9632738881304599</v>
      </c>
      <c r="N121" s="6">
        <v>29.284391917402498</v>
      </c>
      <c r="O121" s="6">
        <v>4.3773315781701703</v>
      </c>
      <c r="P121" s="6">
        <v>11964.666551</v>
      </c>
      <c r="Q121" s="6">
        <v>5.1565291167519396</v>
      </c>
      <c r="R121" s="6">
        <v>14.7842583820104</v>
      </c>
      <c r="S121" s="6">
        <v>4.9839653668742798</v>
      </c>
      <c r="T121" s="6">
        <v>2010.4972044000001</v>
      </c>
      <c r="U121" s="6">
        <v>12.394352256082801</v>
      </c>
      <c r="V121" s="6">
        <v>2.4842907254841</v>
      </c>
      <c r="W121" s="6">
        <v>12.2761330275481</v>
      </c>
      <c r="X121" s="6">
        <v>33768.600847000002</v>
      </c>
      <c r="Y121" s="6">
        <v>4.7980949321271096</v>
      </c>
      <c r="Z121" s="6">
        <v>41.726505121807598</v>
      </c>
      <c r="AA121" s="6">
        <v>4.5629562251379303</v>
      </c>
    </row>
    <row r="122" spans="1:27" x14ac:dyDescent="0.25">
      <c r="A122" s="6" t="s">
        <v>79</v>
      </c>
      <c r="B122" s="6" t="s">
        <v>80</v>
      </c>
      <c r="C122" s="6" t="s">
        <v>9</v>
      </c>
      <c r="D122" s="6">
        <v>387.87948269999998</v>
      </c>
      <c r="E122" s="6">
        <v>23.516948407376901</v>
      </c>
      <c r="F122" s="6">
        <v>0.38822384083983702</v>
      </c>
      <c r="G122" s="6">
        <v>23.4650096561667</v>
      </c>
      <c r="H122" s="6">
        <v>3814.8626309000001</v>
      </c>
      <c r="I122" s="6">
        <v>7.6783855831507202</v>
      </c>
      <c r="J122" s="6">
        <v>3.8182494535031601</v>
      </c>
      <c r="K122" s="6">
        <v>7.3570008152619302</v>
      </c>
      <c r="L122" s="6">
        <v>14641.486742900001</v>
      </c>
      <c r="M122" s="6">
        <v>4.0910381320870703</v>
      </c>
      <c r="N122" s="6">
        <v>14.6544854070833</v>
      </c>
      <c r="O122" s="6">
        <v>3.7802114681008501</v>
      </c>
      <c r="P122" s="6">
        <v>10378.6007391</v>
      </c>
      <c r="Q122" s="6">
        <v>4.2987486390625804</v>
      </c>
      <c r="R122" s="6">
        <v>10.3878148269908</v>
      </c>
      <c r="S122" s="6">
        <v>4.0615141240022901</v>
      </c>
      <c r="T122" s="6">
        <v>3110.7958827000002</v>
      </c>
      <c r="U122" s="6">
        <v>7.5598849362672196</v>
      </c>
      <c r="V122" s="6">
        <v>3.1135576371401199</v>
      </c>
      <c r="W122" s="6">
        <v>7.2399715133512004</v>
      </c>
      <c r="X122" s="6">
        <v>67577.673596199995</v>
      </c>
      <c r="Y122" s="6">
        <v>1.70512834934392</v>
      </c>
      <c r="Z122" s="6">
        <v>67.637668834442806</v>
      </c>
      <c r="AA122" s="6">
        <v>1.19161945640474</v>
      </c>
    </row>
    <row r="123" spans="1:27" x14ac:dyDescent="0.25">
      <c r="A123" s="6" t="s">
        <v>81</v>
      </c>
      <c r="B123" s="6" t="s">
        <v>82</v>
      </c>
      <c r="C123" s="6" t="s">
        <v>9</v>
      </c>
      <c r="D123" s="6">
        <v>589.22827119999999</v>
      </c>
      <c r="E123" s="6">
        <v>20.933092228678898</v>
      </c>
      <c r="F123" s="6">
        <v>1.5008342622268001</v>
      </c>
      <c r="G123" s="6">
        <v>20.684076760104301</v>
      </c>
      <c r="H123" s="6">
        <v>7535.9493728999996</v>
      </c>
      <c r="I123" s="6">
        <v>5.9010557713930298</v>
      </c>
      <c r="J123" s="6">
        <v>19.194956471149901</v>
      </c>
      <c r="K123" s="6">
        <v>5.7783777332287398</v>
      </c>
      <c r="L123" s="6">
        <v>16019.838174099999</v>
      </c>
      <c r="M123" s="6">
        <v>4.2103594351354596</v>
      </c>
      <c r="N123" s="6">
        <v>40.804427048370997</v>
      </c>
      <c r="O123" s="6">
        <v>3.3724152639461402</v>
      </c>
      <c r="P123" s="6">
        <v>5391.6132644999998</v>
      </c>
      <c r="Q123" s="6">
        <v>6.6590668301301204</v>
      </c>
      <c r="R123" s="6">
        <v>13.7330781830247</v>
      </c>
      <c r="S123" s="6">
        <v>6.24288241430909</v>
      </c>
      <c r="T123" s="6">
        <v>1302.5925708</v>
      </c>
      <c r="U123" s="6">
        <v>13.851122971237</v>
      </c>
      <c r="V123" s="6">
        <v>3.3178577056347001</v>
      </c>
      <c r="W123" s="6">
        <v>13.5190566657185</v>
      </c>
      <c r="X123" s="6">
        <v>8420.8276423999996</v>
      </c>
      <c r="Y123" s="6">
        <v>7.8847605889670103</v>
      </c>
      <c r="Z123" s="6">
        <v>21.4488463295929</v>
      </c>
      <c r="AA123" s="6">
        <v>7.0074784888395802</v>
      </c>
    </row>
    <row r="124" spans="1:27" x14ac:dyDescent="0.25">
      <c r="A124" s="6" t="s">
        <v>83</v>
      </c>
      <c r="B124" s="6" t="s">
        <v>84</v>
      </c>
      <c r="C124" s="6" t="s">
        <v>9</v>
      </c>
      <c r="D124" s="6">
        <v>477.85693320000001</v>
      </c>
      <c r="E124" s="6">
        <v>20.527466592471399</v>
      </c>
      <c r="F124" s="6">
        <v>1.1395919002144499</v>
      </c>
      <c r="G124" s="6">
        <v>20.7121568725969</v>
      </c>
      <c r="H124" s="6">
        <v>6784.3177420000002</v>
      </c>
      <c r="I124" s="6">
        <v>6.0774045367723399</v>
      </c>
      <c r="J124" s="6">
        <v>16.179222294612</v>
      </c>
      <c r="K124" s="6">
        <v>5.8622685882133299</v>
      </c>
      <c r="L124" s="6">
        <v>15639.8448357</v>
      </c>
      <c r="M124" s="6">
        <v>4.6784228713545497</v>
      </c>
      <c r="N124" s="6">
        <v>37.297858955443601</v>
      </c>
      <c r="O124" s="6">
        <v>3.8216785158442899</v>
      </c>
      <c r="P124" s="6">
        <v>6938.9663741000004</v>
      </c>
      <c r="Q124" s="6">
        <v>6.0305636598531498</v>
      </c>
      <c r="R124" s="6">
        <v>16.548027927168601</v>
      </c>
      <c r="S124" s="6">
        <v>5.6048939645167097</v>
      </c>
      <c r="T124" s="6">
        <v>1974.3471364</v>
      </c>
      <c r="U124" s="6">
        <v>9.9220105748515905</v>
      </c>
      <c r="V124" s="6">
        <v>4.7084176215380804</v>
      </c>
      <c r="W124" s="6">
        <v>9.5284487999630407</v>
      </c>
      <c r="X124" s="6">
        <v>10116.9528355</v>
      </c>
      <c r="Y124" s="6">
        <v>6.6216186271543203</v>
      </c>
      <c r="Z124" s="6">
        <v>24.1268813010232</v>
      </c>
      <c r="AA124" s="6">
        <v>6.3833112087484203</v>
      </c>
    </row>
    <row r="125" spans="1:27" x14ac:dyDescent="0.25">
      <c r="A125" s="6" t="s">
        <v>85</v>
      </c>
      <c r="B125" s="6" t="s">
        <v>86</v>
      </c>
      <c r="C125" s="6" t="s">
        <v>9</v>
      </c>
      <c r="D125" s="6">
        <v>1840.1962570999999</v>
      </c>
      <c r="E125" s="6">
        <v>12.5548212552455</v>
      </c>
      <c r="F125" s="6">
        <v>1.35360259534409</v>
      </c>
      <c r="G125" s="6">
        <v>12.613712635604999</v>
      </c>
      <c r="H125" s="6">
        <v>22387.971591500002</v>
      </c>
      <c r="I125" s="6">
        <v>4.3982266875000899</v>
      </c>
      <c r="J125" s="6">
        <v>16.468035044534499</v>
      </c>
      <c r="K125" s="6">
        <v>4.0281900488689901</v>
      </c>
      <c r="L125" s="6">
        <v>53973.927727100003</v>
      </c>
      <c r="M125" s="6">
        <v>2.7858597046797202</v>
      </c>
      <c r="N125" s="6">
        <v>39.701878737353901</v>
      </c>
      <c r="O125" s="6">
        <v>2.3430731611960698</v>
      </c>
      <c r="P125" s="6">
        <v>22257.146909700001</v>
      </c>
      <c r="Q125" s="6">
        <v>4.1706640929605703</v>
      </c>
      <c r="R125" s="6">
        <v>16.3718036626173</v>
      </c>
      <c r="S125" s="6">
        <v>3.9875794444674901</v>
      </c>
      <c r="T125" s="6">
        <v>4709.5241212999999</v>
      </c>
      <c r="U125" s="6">
        <v>9.1501411826326393</v>
      </c>
      <c r="V125" s="6">
        <v>3.4642088031813798</v>
      </c>
      <c r="W125" s="6">
        <v>9.03667914440509</v>
      </c>
      <c r="X125" s="6">
        <v>30779.277777200001</v>
      </c>
      <c r="Y125" s="6">
        <v>4.2433575280090103</v>
      </c>
      <c r="Z125" s="6">
        <v>22.6404711569688</v>
      </c>
      <c r="AA125" s="6">
        <v>3.8294797626602</v>
      </c>
    </row>
    <row r="126" spans="1:27" x14ac:dyDescent="0.25">
      <c r="A126" s="6" t="s">
        <v>87</v>
      </c>
      <c r="B126" s="6" t="s">
        <v>88</v>
      </c>
      <c r="C126" s="6" t="s">
        <v>9</v>
      </c>
      <c r="D126" s="6">
        <v>162.39071720000001</v>
      </c>
      <c r="E126" s="6">
        <v>24.341107246026599</v>
      </c>
      <c r="F126" s="6">
        <v>1.7746723220796099</v>
      </c>
      <c r="G126" s="6">
        <v>23.8444119193509</v>
      </c>
      <c r="H126" s="6">
        <v>1680.6599039</v>
      </c>
      <c r="I126" s="6">
        <v>8.8136474066088599</v>
      </c>
      <c r="J126" s="6">
        <v>18.3669403381409</v>
      </c>
      <c r="K126" s="6">
        <v>8.1927613922693805</v>
      </c>
      <c r="L126" s="6">
        <v>3054.6228013999998</v>
      </c>
      <c r="M126" s="6">
        <v>7.58274086255346</v>
      </c>
      <c r="N126" s="6">
        <v>33.382170074176301</v>
      </c>
      <c r="O126" s="6">
        <v>6.5551701514346297</v>
      </c>
      <c r="P126" s="6">
        <v>1046.4531784999999</v>
      </c>
      <c r="Q126" s="6">
        <v>10.4345608823254</v>
      </c>
      <c r="R126" s="6">
        <v>11.436069279434101</v>
      </c>
      <c r="S126" s="6">
        <v>9.9092937760405704</v>
      </c>
      <c r="T126" s="6">
        <v>274.91505740000002</v>
      </c>
      <c r="U126" s="6">
        <v>17.007299177323201</v>
      </c>
      <c r="V126" s="6">
        <v>3.0043844359023901</v>
      </c>
      <c r="W126" s="6">
        <v>16.751606805398701</v>
      </c>
      <c r="X126" s="6">
        <v>2931.4203834999998</v>
      </c>
      <c r="Y126" s="6">
        <v>8.3335225796024694</v>
      </c>
      <c r="Z126" s="6">
        <v>32.0357635502668</v>
      </c>
      <c r="AA126" s="6">
        <v>8.5552356258659294</v>
      </c>
    </row>
    <row r="127" spans="1:27" x14ac:dyDescent="0.25">
      <c r="A127" s="6" t="s">
        <v>89</v>
      </c>
      <c r="B127" s="6" t="s">
        <v>90</v>
      </c>
      <c r="C127" s="6" t="s">
        <v>9</v>
      </c>
      <c r="D127" s="6">
        <v>4380.3839919000002</v>
      </c>
      <c r="E127" s="6">
        <v>8.73490064986356</v>
      </c>
      <c r="F127" s="6">
        <v>2.4332826174233801</v>
      </c>
      <c r="G127" s="6">
        <v>8.7381553791070807</v>
      </c>
      <c r="H127" s="6">
        <v>46740.1477457</v>
      </c>
      <c r="I127" s="6">
        <v>3.2344156584822201</v>
      </c>
      <c r="J127" s="6">
        <v>25.9639313027625</v>
      </c>
      <c r="K127" s="6">
        <v>2.97626669897967</v>
      </c>
      <c r="L127" s="6">
        <v>84206.652843200005</v>
      </c>
      <c r="M127" s="6">
        <v>2.48196330388412</v>
      </c>
      <c r="N127" s="6">
        <v>46.776397917089497</v>
      </c>
      <c r="O127" s="6">
        <v>1.84255649298924</v>
      </c>
      <c r="P127" s="6">
        <v>22674.889477299999</v>
      </c>
      <c r="Q127" s="6">
        <v>4.7404031864405196</v>
      </c>
      <c r="R127" s="6">
        <v>12.5957940032509</v>
      </c>
      <c r="S127" s="6">
        <v>4.4942146495012096</v>
      </c>
      <c r="T127" s="6">
        <v>3505.5749249999999</v>
      </c>
      <c r="U127" s="6">
        <v>10.463000293240601</v>
      </c>
      <c r="V127" s="6">
        <v>1.9473303127879</v>
      </c>
      <c r="W127" s="6">
        <v>10.2859977405818</v>
      </c>
      <c r="X127" s="6">
        <v>18511.883500899999</v>
      </c>
      <c r="Y127" s="6">
        <v>6.1630666241346796</v>
      </c>
      <c r="Z127" s="6">
        <v>10.2832638466858</v>
      </c>
      <c r="AA127" s="6">
        <v>6.0453973439912696</v>
      </c>
    </row>
    <row r="128" spans="1:27" x14ac:dyDescent="0.25">
      <c r="A128" s="6" t="s">
        <v>91</v>
      </c>
      <c r="B128" s="6" t="s">
        <v>92</v>
      </c>
      <c r="C128" s="6" t="s">
        <v>9</v>
      </c>
      <c r="D128" s="6">
        <v>9973.4981728000002</v>
      </c>
      <c r="E128" s="6">
        <v>8.6374838302741495</v>
      </c>
      <c r="F128" s="6">
        <v>3.8366859481550502</v>
      </c>
      <c r="G128" s="6">
        <v>8.4254997460123597</v>
      </c>
      <c r="H128" s="6">
        <v>85394.076985399995</v>
      </c>
      <c r="I128" s="6">
        <v>2.91362666012198</v>
      </c>
      <c r="J128" s="6">
        <v>32.8500842481806</v>
      </c>
      <c r="K128" s="6">
        <v>2.4977909009607502</v>
      </c>
      <c r="L128" s="6">
        <v>120349.17576280001</v>
      </c>
      <c r="M128" s="6">
        <v>2.36379889338003</v>
      </c>
      <c r="N128" s="6">
        <v>46.296894381597497</v>
      </c>
      <c r="O128" s="6">
        <v>1.77871984372283</v>
      </c>
      <c r="P128" s="6">
        <v>22889.878121199999</v>
      </c>
      <c r="Q128" s="6">
        <v>5.8386216616940496</v>
      </c>
      <c r="R128" s="6">
        <v>8.8054634613658802</v>
      </c>
      <c r="S128" s="6">
        <v>5.6387728954955998</v>
      </c>
      <c r="T128" s="6">
        <v>3473.4507961999998</v>
      </c>
      <c r="U128" s="6">
        <v>12.814043021164199</v>
      </c>
      <c r="V128" s="6">
        <v>1.33619514742912</v>
      </c>
      <c r="W128" s="6">
        <v>12.7269409002045</v>
      </c>
      <c r="X128" s="6">
        <v>17870.781597000001</v>
      </c>
      <c r="Y128" s="6">
        <v>7.4190980154897197</v>
      </c>
      <c r="Z128" s="6">
        <v>6.8746768132718996</v>
      </c>
      <c r="AA128" s="6">
        <v>7.3930906596404098</v>
      </c>
    </row>
    <row r="129" spans="1:27" x14ac:dyDescent="0.25">
      <c r="A129" t="s">
        <v>1250</v>
      </c>
    </row>
    <row r="130" spans="1:27" x14ac:dyDescent="0.25">
      <c r="A130" t="s">
        <v>1251</v>
      </c>
    </row>
    <row r="131" spans="1:27" x14ac:dyDescent="0.25">
      <c r="A131" t="s">
        <v>1252</v>
      </c>
    </row>
    <row r="132" spans="1:27" x14ac:dyDescent="0.25">
      <c r="A132" t="s">
        <v>1253</v>
      </c>
    </row>
    <row r="133" spans="1:27" x14ac:dyDescent="0.25">
      <c r="A133" t="s">
        <v>1254</v>
      </c>
    </row>
    <row r="136" spans="1:27" x14ac:dyDescent="0.25">
      <c r="L136" s="7" t="str">
        <f>HYPERLINK("#'Indice'!A1", "Ir al índice")</f>
        <v>Ir al índice</v>
      </c>
    </row>
    <row r="137" spans="1:27" ht="17.25" x14ac:dyDescent="0.3">
      <c r="A137" s="4" t="s">
        <v>771</v>
      </c>
    </row>
    <row r="138" spans="1:27" x14ac:dyDescent="0.25">
      <c r="A138" s="5" t="s">
        <v>10</v>
      </c>
      <c r="B138" s="5" t="s">
        <v>95</v>
      </c>
      <c r="C138" s="5" t="s">
        <v>5</v>
      </c>
      <c r="D138" s="5" t="s">
        <v>379</v>
      </c>
      <c r="E138" s="5" t="s">
        <v>380</v>
      </c>
      <c r="F138" s="5" t="s">
        <v>381</v>
      </c>
      <c r="G138" s="5" t="s">
        <v>382</v>
      </c>
      <c r="H138" s="5" t="s">
        <v>383</v>
      </c>
      <c r="I138" s="5" t="s">
        <v>384</v>
      </c>
      <c r="J138" s="5" t="s">
        <v>385</v>
      </c>
      <c r="K138" s="5" t="s">
        <v>386</v>
      </c>
      <c r="L138" s="5" t="s">
        <v>387</v>
      </c>
      <c r="M138" s="5" t="s">
        <v>388</v>
      </c>
      <c r="N138" s="5" t="s">
        <v>389</v>
      </c>
      <c r="O138" s="5" t="s">
        <v>390</v>
      </c>
      <c r="P138" s="5" t="s">
        <v>391</v>
      </c>
      <c r="Q138" s="5" t="s">
        <v>392</v>
      </c>
      <c r="R138" s="5" t="s">
        <v>393</v>
      </c>
      <c r="S138" s="5" t="s">
        <v>394</v>
      </c>
      <c r="T138" s="5" t="s">
        <v>395</v>
      </c>
      <c r="U138" s="5" t="s">
        <v>396</v>
      </c>
      <c r="V138" s="5" t="s">
        <v>397</v>
      </c>
      <c r="W138" s="5" t="s">
        <v>398</v>
      </c>
      <c r="X138" s="5" t="s">
        <v>399</v>
      </c>
      <c r="Y138" s="5" t="s">
        <v>400</v>
      </c>
      <c r="Z138" s="5" t="s">
        <v>401</v>
      </c>
      <c r="AA138" s="5" t="s">
        <v>402</v>
      </c>
    </row>
    <row r="139" spans="1:27" x14ac:dyDescent="0.25">
      <c r="A139" s="6" t="s">
        <v>71</v>
      </c>
      <c r="B139" s="6" t="s">
        <v>96</v>
      </c>
      <c r="C139" s="6" t="s">
        <v>9</v>
      </c>
      <c r="D139" s="6">
        <v>936.58485949999999</v>
      </c>
      <c r="E139" s="6">
        <v>23.6009483688721</v>
      </c>
      <c r="F139" s="6">
        <v>1.5941376942005501</v>
      </c>
      <c r="G139" s="6">
        <v>23.6541377277211</v>
      </c>
      <c r="H139" s="6">
        <v>11693.3449024</v>
      </c>
      <c r="I139" s="6">
        <v>10.3521331127229</v>
      </c>
      <c r="J139" s="6">
        <v>19.902950267800801</v>
      </c>
      <c r="K139" s="6">
        <v>9.6596482706026592</v>
      </c>
      <c r="L139" s="6">
        <v>20602.374201099999</v>
      </c>
      <c r="M139" s="6">
        <v>6.2847311052763297</v>
      </c>
      <c r="N139" s="6">
        <v>35.066786496561498</v>
      </c>
      <c r="O139" s="6">
        <v>5.8018953464547502</v>
      </c>
      <c r="P139" s="6">
        <v>7647.4908532999998</v>
      </c>
      <c r="Q139" s="6">
        <v>9.6439833435344209</v>
      </c>
      <c r="R139" s="6">
        <v>13.0166031530851</v>
      </c>
      <c r="S139" s="6">
        <v>8.9233693450820795</v>
      </c>
      <c r="T139" s="6">
        <v>1753.1781217</v>
      </c>
      <c r="U139" s="6">
        <v>17.323304882247101</v>
      </c>
      <c r="V139" s="6">
        <v>2.98404068793266</v>
      </c>
      <c r="W139" s="6">
        <v>17.129583366521501</v>
      </c>
      <c r="X139" s="6">
        <v>16118.8439789</v>
      </c>
      <c r="Y139" s="6">
        <v>10.8969878187144</v>
      </c>
      <c r="Z139" s="6">
        <v>27.435481700419398</v>
      </c>
      <c r="AA139" s="6">
        <v>10.5334008110077</v>
      </c>
    </row>
    <row r="140" spans="1:27" x14ac:dyDescent="0.25">
      <c r="A140" s="6" t="s">
        <v>75</v>
      </c>
      <c r="B140" s="6" t="s">
        <v>97</v>
      </c>
      <c r="C140" s="6" t="s">
        <v>9</v>
      </c>
      <c r="D140" s="6">
        <v>872.27296609999996</v>
      </c>
      <c r="E140" s="6">
        <v>25.103228881999001</v>
      </c>
      <c r="F140" s="6">
        <v>2.6193813793055201</v>
      </c>
      <c r="G140" s="6">
        <v>24.5900979983798</v>
      </c>
      <c r="H140" s="6">
        <v>7746.6516438999997</v>
      </c>
      <c r="I140" s="6">
        <v>7.8130880666658804</v>
      </c>
      <c r="J140" s="6">
        <v>23.2627123120905</v>
      </c>
      <c r="K140" s="6">
        <v>7.3015333969782903</v>
      </c>
      <c r="L140" s="6">
        <v>14713.074737000001</v>
      </c>
      <c r="M140" s="6">
        <v>5.3209444946445297</v>
      </c>
      <c r="N140" s="6">
        <v>44.182446890151603</v>
      </c>
      <c r="O140" s="6">
        <v>4.5636877937462703</v>
      </c>
      <c r="P140" s="6">
        <v>3542.2891378999998</v>
      </c>
      <c r="Q140" s="6">
        <v>9.8272874852830796</v>
      </c>
      <c r="R140" s="6">
        <v>10.6372736156399</v>
      </c>
      <c r="S140" s="6">
        <v>9.6321081147483092</v>
      </c>
      <c r="T140" s="6">
        <v>832.80402570000001</v>
      </c>
      <c r="U140" s="6">
        <v>22.8473395991352</v>
      </c>
      <c r="V140" s="6">
        <v>2.5008586099860501</v>
      </c>
      <c r="W140" s="6">
        <v>22.313251231641502</v>
      </c>
      <c r="X140" s="6">
        <v>5593.6315837000002</v>
      </c>
      <c r="Y140" s="6">
        <v>13.966449076422</v>
      </c>
      <c r="Z140" s="6">
        <v>16.7973271928266</v>
      </c>
      <c r="AA140" s="6">
        <v>13.346132158695401</v>
      </c>
    </row>
    <row r="141" spans="1:27" x14ac:dyDescent="0.25">
      <c r="A141" s="6" t="s">
        <v>77</v>
      </c>
      <c r="B141" s="6" t="s">
        <v>98</v>
      </c>
      <c r="C141" s="6" t="s">
        <v>9</v>
      </c>
      <c r="D141" s="6">
        <v>355.56432130000002</v>
      </c>
      <c r="E141" s="6">
        <v>28.838000016435899</v>
      </c>
      <c r="F141" s="6">
        <v>1.0484351157432701</v>
      </c>
      <c r="G141" s="6">
        <v>28.578609997131299</v>
      </c>
      <c r="H141" s="6">
        <v>2690.0111919999999</v>
      </c>
      <c r="I141" s="6">
        <v>12.7750446221711</v>
      </c>
      <c r="J141" s="6">
        <v>7.9319043742176598</v>
      </c>
      <c r="K141" s="6">
        <v>12.5416838616886</v>
      </c>
      <c r="L141" s="6">
        <v>8080.5557234999997</v>
      </c>
      <c r="M141" s="6">
        <v>8.7658143756536706</v>
      </c>
      <c r="N141" s="6">
        <v>23.826739264116501</v>
      </c>
      <c r="O141" s="6">
        <v>8.1589755096844794</v>
      </c>
      <c r="P141" s="6">
        <v>4528.4587969000004</v>
      </c>
      <c r="Q141" s="6">
        <v>8.17559367858488</v>
      </c>
      <c r="R141" s="6">
        <v>13.352844867864601</v>
      </c>
      <c r="S141" s="6">
        <v>7.7187587006864797</v>
      </c>
      <c r="T141" s="6">
        <v>871.4592973</v>
      </c>
      <c r="U141" s="6">
        <v>18.413440472139701</v>
      </c>
      <c r="V141" s="6">
        <v>2.5696293877005201</v>
      </c>
      <c r="W141" s="6">
        <v>18.311523334927202</v>
      </c>
      <c r="X141" s="6">
        <v>17387.763356200001</v>
      </c>
      <c r="Y141" s="6">
        <v>5.9956610343251002</v>
      </c>
      <c r="Z141" s="6">
        <v>51.270446990357499</v>
      </c>
      <c r="AA141" s="6">
        <v>5.5127783224467901</v>
      </c>
    </row>
    <row r="142" spans="1:27" x14ac:dyDescent="0.25">
      <c r="A142" s="6" t="s">
        <v>79</v>
      </c>
      <c r="B142" s="6" t="s">
        <v>99</v>
      </c>
      <c r="C142" s="6" t="s">
        <v>9</v>
      </c>
      <c r="D142" s="6">
        <v>310.0574767</v>
      </c>
      <c r="E142" s="6">
        <v>40.435040489381201</v>
      </c>
      <c r="F142" s="6">
        <v>0.38479628201463101</v>
      </c>
      <c r="G142" s="6">
        <v>40.957482516428598</v>
      </c>
      <c r="H142" s="6">
        <v>1910.8611588000001</v>
      </c>
      <c r="I142" s="6">
        <v>18.280915553252701</v>
      </c>
      <c r="J142" s="6">
        <v>2.37147085494684</v>
      </c>
      <c r="K142" s="6">
        <v>17.924878250378001</v>
      </c>
      <c r="L142" s="6">
        <v>9583.0746108000003</v>
      </c>
      <c r="M142" s="6">
        <v>9.2528081351288805</v>
      </c>
      <c r="N142" s="6">
        <v>11.8930577638434</v>
      </c>
      <c r="O142" s="6">
        <v>8.5088364670420908</v>
      </c>
      <c r="P142" s="6">
        <v>6356.2334824</v>
      </c>
      <c r="Q142" s="6">
        <v>9.9908705277197605</v>
      </c>
      <c r="R142" s="6">
        <v>7.8883922996346501</v>
      </c>
      <c r="S142" s="6">
        <v>9.22325513206974</v>
      </c>
      <c r="T142" s="6">
        <v>2205.3772660999998</v>
      </c>
      <c r="U142" s="6">
        <v>16.580735446953401</v>
      </c>
      <c r="V142" s="6">
        <v>2.7369795480080099</v>
      </c>
      <c r="W142" s="6">
        <v>16.267984639729899</v>
      </c>
      <c r="X142" s="6">
        <v>60211.441884300002</v>
      </c>
      <c r="Y142" s="6">
        <v>3.8020108422832801</v>
      </c>
      <c r="Z142" s="6">
        <v>74.725303251552404</v>
      </c>
      <c r="AA142" s="6">
        <v>1.9839253285294101</v>
      </c>
    </row>
    <row r="143" spans="1:27" x14ac:dyDescent="0.25">
      <c r="A143" s="6" t="s">
        <v>81</v>
      </c>
      <c r="B143" s="6" t="s">
        <v>100</v>
      </c>
      <c r="C143" s="6" t="s">
        <v>9</v>
      </c>
      <c r="D143" s="6">
        <v>93.723239699999993</v>
      </c>
      <c r="E143" s="6">
        <v>47.693421984948003</v>
      </c>
      <c r="F143" s="6">
        <v>0.38053817307476201</v>
      </c>
      <c r="G143" s="6">
        <v>47.211146796188402</v>
      </c>
      <c r="H143" s="6">
        <v>686.82033699999999</v>
      </c>
      <c r="I143" s="6">
        <v>28.446567252188601</v>
      </c>
      <c r="J143" s="6">
        <v>2.7886504682207698</v>
      </c>
      <c r="K143" s="6">
        <v>27.803585578636898</v>
      </c>
      <c r="L143" s="6">
        <v>3126.7017119000002</v>
      </c>
      <c r="M143" s="6">
        <v>13.2736933875139</v>
      </c>
      <c r="N143" s="6">
        <v>12.6951368839223</v>
      </c>
      <c r="O143" s="6">
        <v>12.560381725154301</v>
      </c>
      <c r="P143" s="6">
        <v>1383.9970014</v>
      </c>
      <c r="Q143" s="6">
        <v>15.3751408107673</v>
      </c>
      <c r="R143" s="6">
        <v>5.6193500367625999</v>
      </c>
      <c r="S143" s="6">
        <v>14.747493858774501</v>
      </c>
      <c r="T143" s="6">
        <v>570.24455820000003</v>
      </c>
      <c r="U143" s="6">
        <v>20.310515492952401</v>
      </c>
      <c r="V143" s="6">
        <v>2.3153256660551902</v>
      </c>
      <c r="W143" s="6">
        <v>19.509063813893501</v>
      </c>
      <c r="X143" s="6">
        <v>18767.642719200001</v>
      </c>
      <c r="Y143" s="6">
        <v>4.4976757766014899</v>
      </c>
      <c r="Z143" s="6">
        <v>76.200998771964393</v>
      </c>
      <c r="AA143" s="6">
        <v>3.5458355686907899</v>
      </c>
    </row>
    <row r="144" spans="1:27" x14ac:dyDescent="0.25">
      <c r="A144" s="6" t="s">
        <v>89</v>
      </c>
      <c r="B144" s="6" t="s">
        <v>101</v>
      </c>
      <c r="C144" s="6" t="s">
        <v>9</v>
      </c>
      <c r="D144" s="6">
        <v>442.04757239999998</v>
      </c>
      <c r="E144" s="6">
        <v>30.5392366567255</v>
      </c>
      <c r="F144" s="6">
        <v>0.89052183734463497</v>
      </c>
      <c r="G144" s="6">
        <v>30.772371533697299</v>
      </c>
      <c r="H144" s="6">
        <v>2965.9014336999999</v>
      </c>
      <c r="I144" s="6">
        <v>16.7346984260572</v>
      </c>
      <c r="J144" s="6">
        <v>5.9749225174607297</v>
      </c>
      <c r="K144" s="6">
        <v>16.015488886328399</v>
      </c>
      <c r="L144" s="6">
        <v>10382.638398499999</v>
      </c>
      <c r="M144" s="6">
        <v>8.9661385839148995</v>
      </c>
      <c r="N144" s="6">
        <v>20.916224407518499</v>
      </c>
      <c r="O144" s="6">
        <v>8.3266588887446105</v>
      </c>
      <c r="P144" s="6">
        <v>6857.1245355000001</v>
      </c>
      <c r="Q144" s="6">
        <v>8.2407164878252601</v>
      </c>
      <c r="R144" s="6">
        <v>13.813941126519399</v>
      </c>
      <c r="S144" s="6">
        <v>7.9577616364078398</v>
      </c>
      <c r="T144" s="6">
        <v>1784.5969984999999</v>
      </c>
      <c r="U144" s="6">
        <v>14.8588288205741</v>
      </c>
      <c r="V144" s="6">
        <v>3.5951392955188202</v>
      </c>
      <c r="W144" s="6">
        <v>14.9133524249257</v>
      </c>
      <c r="X144" s="6">
        <v>27206.852490400001</v>
      </c>
      <c r="Y144" s="6">
        <v>5.2439385860961201</v>
      </c>
      <c r="Z144" s="6">
        <v>54.809250815637903</v>
      </c>
      <c r="AA144" s="6">
        <v>4.7540119523653903</v>
      </c>
    </row>
    <row r="145" spans="1:27" x14ac:dyDescent="0.25">
      <c r="A145" s="6" t="s">
        <v>91</v>
      </c>
      <c r="B145" s="6" t="s">
        <v>102</v>
      </c>
      <c r="C145" s="6" t="s">
        <v>9</v>
      </c>
      <c r="D145" s="6">
        <v>484.89420740000003</v>
      </c>
      <c r="E145" s="6">
        <v>35.032114895868901</v>
      </c>
      <c r="F145" s="6">
        <v>0.78939428234514497</v>
      </c>
      <c r="G145" s="6">
        <v>34.314304602805599</v>
      </c>
      <c r="H145" s="6">
        <v>4497.6899738000002</v>
      </c>
      <c r="I145" s="6">
        <v>15.1257197572683</v>
      </c>
      <c r="J145" s="6">
        <v>7.3221141743810501</v>
      </c>
      <c r="K145" s="6">
        <v>14.2899296243195</v>
      </c>
      <c r="L145" s="6">
        <v>11691.600458000001</v>
      </c>
      <c r="M145" s="6">
        <v>9.3500506338135594</v>
      </c>
      <c r="N145" s="6">
        <v>19.033600344488399</v>
      </c>
      <c r="O145" s="6">
        <v>8.0237810562640401</v>
      </c>
      <c r="P145" s="6">
        <v>7425.8234333999999</v>
      </c>
      <c r="Q145" s="6">
        <v>7.9833409478948099</v>
      </c>
      <c r="R145" s="6">
        <v>12.089034000760799</v>
      </c>
      <c r="S145" s="6">
        <v>7.6230437463619003</v>
      </c>
      <c r="T145" s="6">
        <v>2205.5858045999998</v>
      </c>
      <c r="U145" s="6">
        <v>14.5448088769657</v>
      </c>
      <c r="V145" s="6">
        <v>3.5906323416575798</v>
      </c>
      <c r="W145" s="6">
        <v>14.558700195384301</v>
      </c>
      <c r="X145" s="6">
        <v>35120.517033999997</v>
      </c>
      <c r="Y145" s="6">
        <v>4.9767165950069696</v>
      </c>
      <c r="Z145" s="6">
        <v>57.175224856367002</v>
      </c>
      <c r="AA145" s="6">
        <v>4.3452051158068699</v>
      </c>
    </row>
    <row r="146" spans="1:27" x14ac:dyDescent="0.25">
      <c r="A146" s="6" t="s">
        <v>93</v>
      </c>
      <c r="B146" s="6" t="s">
        <v>103</v>
      </c>
      <c r="C146" s="6" t="s">
        <v>9</v>
      </c>
      <c r="D146" s="6">
        <v>109.051633</v>
      </c>
      <c r="E146" s="6">
        <v>40.6486089425903</v>
      </c>
      <c r="F146" s="6">
        <v>0.38680775788664501</v>
      </c>
      <c r="G146" s="6">
        <v>40.301908378050001</v>
      </c>
      <c r="H146" s="6">
        <v>582.29109940000001</v>
      </c>
      <c r="I146" s="6">
        <v>18.661220747964801</v>
      </c>
      <c r="J146" s="6">
        <v>2.0653951564050699</v>
      </c>
      <c r="K146" s="6">
        <v>18.153587694823301</v>
      </c>
      <c r="L146" s="6">
        <v>2523.6219566</v>
      </c>
      <c r="M146" s="6">
        <v>10.569055199852199</v>
      </c>
      <c r="N146" s="6">
        <v>8.9513244683456907</v>
      </c>
      <c r="O146" s="6">
        <v>9.87991868175496</v>
      </c>
      <c r="P146" s="6">
        <v>2235.2219051000002</v>
      </c>
      <c r="Q146" s="6">
        <v>10.5592256089862</v>
      </c>
      <c r="R146" s="6">
        <v>7.9283652129339997</v>
      </c>
      <c r="S146" s="6">
        <v>9.9817785061372</v>
      </c>
      <c r="T146" s="6">
        <v>788.32109609999998</v>
      </c>
      <c r="U146" s="6">
        <v>18.947514601259702</v>
      </c>
      <c r="V146" s="6">
        <v>2.79618660710182</v>
      </c>
      <c r="W146" s="6">
        <v>18.891293855927898</v>
      </c>
      <c r="X146" s="6">
        <v>21954.213571600001</v>
      </c>
      <c r="Y146" s="6">
        <v>2.8479322388541801</v>
      </c>
      <c r="Z146" s="6">
        <v>77.871920797326794</v>
      </c>
      <c r="AA146" s="6">
        <v>1.77895061862883</v>
      </c>
    </row>
    <row r="147" spans="1:27" x14ac:dyDescent="0.25">
      <c r="A147" s="6" t="s">
        <v>104</v>
      </c>
      <c r="B147" s="6" t="s">
        <v>105</v>
      </c>
      <c r="C147" s="6" t="s">
        <v>9</v>
      </c>
      <c r="D147" s="6">
        <v>88.513717299999996</v>
      </c>
      <c r="E147" s="6">
        <v>45.551243389304098</v>
      </c>
      <c r="F147" s="6">
        <v>0.51990153323576804</v>
      </c>
      <c r="G147" s="6">
        <v>44.446442454533702</v>
      </c>
      <c r="H147" s="6">
        <v>1276.4320891</v>
      </c>
      <c r="I147" s="6">
        <v>17.5361708146547</v>
      </c>
      <c r="J147" s="6">
        <v>7.4973577027074496</v>
      </c>
      <c r="K147" s="6">
        <v>16.992366096450599</v>
      </c>
      <c r="L147" s="6">
        <v>4584.1996331999999</v>
      </c>
      <c r="M147" s="6">
        <v>9.3719511833332199</v>
      </c>
      <c r="N147" s="6">
        <v>26.9261363171731</v>
      </c>
      <c r="O147" s="6">
        <v>8.0684654391407395</v>
      </c>
      <c r="P147" s="6">
        <v>2312.8484208999998</v>
      </c>
      <c r="Q147" s="6">
        <v>10.4145756334052</v>
      </c>
      <c r="R147" s="6">
        <v>13.5849388868434</v>
      </c>
      <c r="S147" s="6">
        <v>9.2959597547112001</v>
      </c>
      <c r="T147" s="6">
        <v>366.46595500000001</v>
      </c>
      <c r="U147" s="6">
        <v>18.154046744856998</v>
      </c>
      <c r="V147" s="6">
        <v>2.1525049189546399</v>
      </c>
      <c r="W147" s="6">
        <v>17.574035120084201</v>
      </c>
      <c r="X147" s="6">
        <v>8396.6327533000003</v>
      </c>
      <c r="Y147" s="6">
        <v>6.3590833851085504</v>
      </c>
      <c r="Z147" s="6">
        <v>49.319160641085602</v>
      </c>
      <c r="AA147" s="6">
        <v>6.5636694489455198</v>
      </c>
    </row>
    <row r="148" spans="1:27" x14ac:dyDescent="0.25">
      <c r="A148" s="6" t="s">
        <v>106</v>
      </c>
      <c r="B148" s="6" t="s">
        <v>107</v>
      </c>
      <c r="C148" s="6" t="s">
        <v>9</v>
      </c>
      <c r="D148" s="6">
        <v>42.636841599999997</v>
      </c>
      <c r="E148" s="6">
        <v>70.800122832874095</v>
      </c>
      <c r="F148" s="6">
        <v>0.12791639782634101</v>
      </c>
      <c r="G148" s="6">
        <v>70.486848018947498</v>
      </c>
      <c r="H148" s="6">
        <v>1140.8819558</v>
      </c>
      <c r="I148" s="6">
        <v>17.709338458829802</v>
      </c>
      <c r="J148" s="6">
        <v>3.42280301857553</v>
      </c>
      <c r="K148" s="6">
        <v>17.781762632336001</v>
      </c>
      <c r="L148" s="6">
        <v>3892.6457420000002</v>
      </c>
      <c r="M148" s="6">
        <v>10.1443444492905</v>
      </c>
      <c r="N148" s="6">
        <v>11.6784734198202</v>
      </c>
      <c r="O148" s="6">
        <v>10.0640542183625</v>
      </c>
      <c r="P148" s="6">
        <v>3447.5213165999999</v>
      </c>
      <c r="Q148" s="6">
        <v>12.318165698508899</v>
      </c>
      <c r="R148" s="6">
        <v>10.3430388298039</v>
      </c>
      <c r="S148" s="6">
        <v>12.421735186685501</v>
      </c>
      <c r="T148" s="6">
        <v>1201.4716942</v>
      </c>
      <c r="U148" s="6">
        <v>15.1708048434311</v>
      </c>
      <c r="V148" s="6">
        <v>3.6045805797297801</v>
      </c>
      <c r="W148" s="6">
        <v>15.474825310452299</v>
      </c>
      <c r="X148" s="6">
        <v>23606.645349599999</v>
      </c>
      <c r="Y148" s="6">
        <v>4.4242222567479601</v>
      </c>
      <c r="Z148" s="6">
        <v>70.823187754244302</v>
      </c>
      <c r="AA148" s="6">
        <v>3.17957742188461</v>
      </c>
    </row>
    <row r="149" spans="1:27" x14ac:dyDescent="0.25">
      <c r="A149" s="6" t="s">
        <v>108</v>
      </c>
      <c r="B149" s="6" t="s">
        <v>109</v>
      </c>
      <c r="C149" s="6" t="s">
        <v>9</v>
      </c>
      <c r="D149" s="6">
        <v>239.0835371</v>
      </c>
      <c r="E149" s="6">
        <v>34.525502880409199</v>
      </c>
      <c r="F149" s="6">
        <v>0.46768321835674298</v>
      </c>
      <c r="G149" s="6">
        <v>34.396389451847703</v>
      </c>
      <c r="H149" s="6">
        <v>2729.5633885000002</v>
      </c>
      <c r="I149" s="6">
        <v>17.567801762159299</v>
      </c>
      <c r="J149" s="6">
        <v>5.3394349344450003</v>
      </c>
      <c r="K149" s="6">
        <v>16.901104447220501</v>
      </c>
      <c r="L149" s="6">
        <v>8012.6101638999999</v>
      </c>
      <c r="M149" s="6">
        <v>10.9917454018504</v>
      </c>
      <c r="N149" s="6">
        <v>15.673865939683299</v>
      </c>
      <c r="O149" s="6">
        <v>10.4850395188326</v>
      </c>
      <c r="P149" s="6">
        <v>5012.5098018999997</v>
      </c>
      <c r="Q149" s="6">
        <v>10.373167305097001</v>
      </c>
      <c r="R149" s="6">
        <v>9.8052201528906995</v>
      </c>
      <c r="S149" s="6">
        <v>9.9007463343738795</v>
      </c>
      <c r="T149" s="6">
        <v>2106.7527770000002</v>
      </c>
      <c r="U149" s="6">
        <v>14.334508603068199</v>
      </c>
      <c r="V149" s="6">
        <v>4.1211240681003201</v>
      </c>
      <c r="W149" s="6">
        <v>14.3499283273707</v>
      </c>
      <c r="X149" s="6">
        <v>33020.309071199998</v>
      </c>
      <c r="Y149" s="6">
        <v>4.5872026930278098</v>
      </c>
      <c r="Z149" s="6">
        <v>64.5926716865239</v>
      </c>
      <c r="AA149" s="6">
        <v>4.0457377868760496</v>
      </c>
    </row>
    <row r="150" spans="1:27" x14ac:dyDescent="0.25">
      <c r="A150" s="6" t="s">
        <v>110</v>
      </c>
      <c r="B150" s="6" t="s">
        <v>111</v>
      </c>
      <c r="C150" s="6" t="s">
        <v>9</v>
      </c>
      <c r="D150" s="6">
        <v>56.994337399999999</v>
      </c>
      <c r="E150" s="6">
        <v>57.4091370124452</v>
      </c>
      <c r="F150" s="6">
        <v>0.20732223759679499</v>
      </c>
      <c r="G150" s="6">
        <v>57.698305006492198</v>
      </c>
      <c r="H150" s="6">
        <v>1217.690977</v>
      </c>
      <c r="I150" s="6">
        <v>12.818175402987199</v>
      </c>
      <c r="J150" s="6">
        <v>4.4294649182651504</v>
      </c>
      <c r="K150" s="6">
        <v>12.8237616532467</v>
      </c>
      <c r="L150" s="6">
        <v>4333.1167058000001</v>
      </c>
      <c r="M150" s="6">
        <v>8.6841499438224492</v>
      </c>
      <c r="N150" s="6">
        <v>15.7621176452963</v>
      </c>
      <c r="O150" s="6">
        <v>8.5667087914220303</v>
      </c>
      <c r="P150" s="6">
        <v>2756.3843775</v>
      </c>
      <c r="Q150" s="6">
        <v>9.0957751168105094</v>
      </c>
      <c r="R150" s="6">
        <v>10.026606201410999</v>
      </c>
      <c r="S150" s="6">
        <v>8.9804282793118002</v>
      </c>
      <c r="T150" s="6">
        <v>1077.8187293000001</v>
      </c>
      <c r="U150" s="6">
        <v>15.4333744191603</v>
      </c>
      <c r="V150" s="6">
        <v>3.9206665236573199</v>
      </c>
      <c r="W150" s="6">
        <v>15.4638981504435</v>
      </c>
      <c r="X150" s="6">
        <v>18048.696334</v>
      </c>
      <c r="Y150" s="6">
        <v>4.3308311085684004</v>
      </c>
      <c r="Z150" s="6">
        <v>65.653822473773502</v>
      </c>
      <c r="AA150" s="6">
        <v>3.1190374589911398</v>
      </c>
    </row>
    <row r="151" spans="1:27" x14ac:dyDescent="0.25">
      <c r="A151" s="6" t="s">
        <v>112</v>
      </c>
      <c r="B151" s="6" t="s">
        <v>113</v>
      </c>
      <c r="C151" s="6" t="s">
        <v>9</v>
      </c>
      <c r="D151" s="6">
        <v>496.66557879999999</v>
      </c>
      <c r="E151" s="6">
        <v>29.558902988861401</v>
      </c>
      <c r="F151" s="6">
        <v>0.92095449525080597</v>
      </c>
      <c r="G151" s="6">
        <v>29.895573144774499</v>
      </c>
      <c r="H151" s="6">
        <v>9631.9745442000003</v>
      </c>
      <c r="I151" s="6">
        <v>8.3088289369964308</v>
      </c>
      <c r="J151" s="6">
        <v>17.860328223378598</v>
      </c>
      <c r="K151" s="6">
        <v>7.6621477993124296</v>
      </c>
      <c r="L151" s="6">
        <v>19730.1244754</v>
      </c>
      <c r="M151" s="6">
        <v>4.9839194604865096</v>
      </c>
      <c r="N151" s="6">
        <v>36.585073745959399</v>
      </c>
      <c r="O151" s="6">
        <v>4.4529214677900999</v>
      </c>
      <c r="P151" s="6">
        <v>8667.7872974000002</v>
      </c>
      <c r="Q151" s="6">
        <v>8.2693751257060093</v>
      </c>
      <c r="R151" s="6">
        <v>16.0724600539166</v>
      </c>
      <c r="S151" s="6">
        <v>7.5200143730953704</v>
      </c>
      <c r="T151" s="6">
        <v>1811.4882898000001</v>
      </c>
      <c r="U151" s="6">
        <v>13.7937516994758</v>
      </c>
      <c r="V151" s="6">
        <v>3.35899719005352</v>
      </c>
      <c r="W151" s="6">
        <v>13.7456154071975</v>
      </c>
      <c r="X151" s="6">
        <v>13591.3973014</v>
      </c>
      <c r="Y151" s="6">
        <v>9.0955947894151397</v>
      </c>
      <c r="Z151" s="6">
        <v>25.202186291441102</v>
      </c>
      <c r="AA151" s="6">
        <v>8.81626271710868</v>
      </c>
    </row>
    <row r="152" spans="1:27" x14ac:dyDescent="0.25">
      <c r="A152" s="6" t="s">
        <v>114</v>
      </c>
      <c r="B152" s="6" t="s">
        <v>115</v>
      </c>
      <c r="C152" s="6" t="s">
        <v>9</v>
      </c>
      <c r="D152" s="6">
        <v>1016.2727307</v>
      </c>
      <c r="E152" s="6">
        <v>27.5687236727304</v>
      </c>
      <c r="F152" s="6">
        <v>1.1089693596372201</v>
      </c>
      <c r="G152" s="6">
        <v>27.389789652395599</v>
      </c>
      <c r="H152" s="6">
        <v>13315.7453867</v>
      </c>
      <c r="I152" s="6">
        <v>12.1274203387818</v>
      </c>
      <c r="J152" s="6">
        <v>14.530305880007001</v>
      </c>
      <c r="K152" s="6">
        <v>11.2357787807207</v>
      </c>
      <c r="L152" s="6">
        <v>30852.7814287</v>
      </c>
      <c r="M152" s="6">
        <v>6.1876569884136501</v>
      </c>
      <c r="N152" s="6">
        <v>33.666936276491199</v>
      </c>
      <c r="O152" s="6">
        <v>5.6957543806415201</v>
      </c>
      <c r="P152" s="6">
        <v>17410.3965527</v>
      </c>
      <c r="Q152" s="6">
        <v>6.53498376561594</v>
      </c>
      <c r="R152" s="6">
        <v>18.9984398211481</v>
      </c>
      <c r="S152" s="6">
        <v>6.1465059884585598</v>
      </c>
      <c r="T152" s="6">
        <v>3306.4343936</v>
      </c>
      <c r="U152" s="6">
        <v>13.3231492025881</v>
      </c>
      <c r="V152" s="6">
        <v>3.6080220607980502</v>
      </c>
      <c r="W152" s="6">
        <v>13.2989549148196</v>
      </c>
      <c r="X152" s="6">
        <v>25739.560661200001</v>
      </c>
      <c r="Y152" s="6">
        <v>8.9074059413945292</v>
      </c>
      <c r="Z152" s="6">
        <v>28.087326601918399</v>
      </c>
      <c r="AA152" s="6">
        <v>8.6718703260649903</v>
      </c>
    </row>
    <row r="153" spans="1:27" x14ac:dyDescent="0.25">
      <c r="A153" s="6" t="s">
        <v>116</v>
      </c>
      <c r="B153" s="6" t="s">
        <v>117</v>
      </c>
      <c r="C153" s="6" t="s">
        <v>9</v>
      </c>
      <c r="D153" s="6">
        <v>3355.6508570999999</v>
      </c>
      <c r="E153" s="6">
        <v>20.579167750706599</v>
      </c>
      <c r="F153" s="6">
        <v>2.454743776315</v>
      </c>
      <c r="G153" s="6">
        <v>20.552090876886599</v>
      </c>
      <c r="H153" s="6">
        <v>25105.650563300002</v>
      </c>
      <c r="I153" s="6">
        <v>8.2120251167796905</v>
      </c>
      <c r="J153" s="6">
        <v>18.365420627776398</v>
      </c>
      <c r="K153" s="6">
        <v>8.2313340205716301</v>
      </c>
      <c r="L153" s="6">
        <v>61997.262658200001</v>
      </c>
      <c r="M153" s="6">
        <v>5.2957719783202402</v>
      </c>
      <c r="N153" s="6">
        <v>45.352571271465699</v>
      </c>
      <c r="O153" s="6">
        <v>4.6239793532942999</v>
      </c>
      <c r="P153" s="6">
        <v>21252.461773899999</v>
      </c>
      <c r="Q153" s="6">
        <v>9.6946498796132801</v>
      </c>
      <c r="R153" s="6">
        <v>15.546715225295801</v>
      </c>
      <c r="S153" s="6">
        <v>8.7616587789849607</v>
      </c>
      <c r="T153" s="6">
        <v>2971.8892308999998</v>
      </c>
      <c r="U153" s="6">
        <v>20.7735587991092</v>
      </c>
      <c r="V153" s="6">
        <v>2.1740124059729999</v>
      </c>
      <c r="W153" s="6">
        <v>20.735586146175802</v>
      </c>
      <c r="X153" s="6">
        <v>22017.741395599998</v>
      </c>
      <c r="Y153" s="6">
        <v>12.000231053839901</v>
      </c>
      <c r="Z153" s="6">
        <v>16.1065366931741</v>
      </c>
      <c r="AA153" s="6">
        <v>11.4403440580331</v>
      </c>
    </row>
    <row r="154" spans="1:27" x14ac:dyDescent="0.25">
      <c r="A154" s="6" t="s">
        <v>118</v>
      </c>
      <c r="B154" s="6" t="s">
        <v>119</v>
      </c>
      <c r="C154" s="6" t="s">
        <v>9</v>
      </c>
      <c r="D154" s="6">
        <v>1057.3761486999999</v>
      </c>
      <c r="E154" s="6">
        <v>22.732848960719</v>
      </c>
      <c r="F154" s="6">
        <v>1.78822057048258</v>
      </c>
      <c r="G154" s="6">
        <v>22.079599937548402</v>
      </c>
      <c r="H154" s="6">
        <v>9393.6620093000001</v>
      </c>
      <c r="I154" s="6">
        <v>8.2737817186543001</v>
      </c>
      <c r="J154" s="6">
        <v>15.886437062008</v>
      </c>
      <c r="K154" s="6">
        <v>7.4515027088870598</v>
      </c>
      <c r="L154" s="6">
        <v>23484.833527499999</v>
      </c>
      <c r="M154" s="6">
        <v>5.3692161021490801</v>
      </c>
      <c r="N154" s="6">
        <v>39.717240132441802</v>
      </c>
      <c r="O154" s="6">
        <v>4.6400606018221398</v>
      </c>
      <c r="P154" s="6">
        <v>10736.0921898</v>
      </c>
      <c r="Q154" s="6">
        <v>7.6775956954692797</v>
      </c>
      <c r="R154" s="6">
        <v>18.156737244358599</v>
      </c>
      <c r="S154" s="6">
        <v>7.2130094360390196</v>
      </c>
      <c r="T154" s="6">
        <v>2061.2745199999999</v>
      </c>
      <c r="U154" s="6">
        <v>18.4342274653599</v>
      </c>
      <c r="V154" s="6">
        <v>3.4860002304831599</v>
      </c>
      <c r="W154" s="6">
        <v>17.918028802860999</v>
      </c>
      <c r="X154" s="6">
        <v>12396.8357216</v>
      </c>
      <c r="Y154" s="6">
        <v>9.1939199937357206</v>
      </c>
      <c r="Z154" s="6">
        <v>20.965364760225899</v>
      </c>
      <c r="AA154" s="6">
        <v>8.8605109681231795</v>
      </c>
    </row>
    <row r="155" spans="1:27" x14ac:dyDescent="0.25">
      <c r="A155" s="6" t="s">
        <v>120</v>
      </c>
      <c r="B155" s="6" t="s">
        <v>121</v>
      </c>
      <c r="C155" s="6" t="s">
        <v>9</v>
      </c>
      <c r="D155" s="6">
        <v>869.45284770000001</v>
      </c>
      <c r="E155" s="6">
        <v>26.3008213766126</v>
      </c>
      <c r="F155" s="6">
        <v>1.28248682152389</v>
      </c>
      <c r="G155" s="6">
        <v>26.331313243842601</v>
      </c>
      <c r="H155" s="6">
        <v>10127.9831882</v>
      </c>
      <c r="I155" s="6">
        <v>8.8868165524203899</v>
      </c>
      <c r="J155" s="6">
        <v>14.9392862440353</v>
      </c>
      <c r="K155" s="6">
        <v>8.5799643943877903</v>
      </c>
      <c r="L155" s="6">
        <v>26856.8321149</v>
      </c>
      <c r="M155" s="6">
        <v>5.87749524700547</v>
      </c>
      <c r="N155" s="6">
        <v>39.615182521229997</v>
      </c>
      <c r="O155" s="6">
        <v>5.3928830069922196</v>
      </c>
      <c r="P155" s="6">
        <v>11361.0342296</v>
      </c>
      <c r="Q155" s="6">
        <v>8.8274331487373008</v>
      </c>
      <c r="R155" s="6">
        <v>16.758098747836002</v>
      </c>
      <c r="S155" s="6">
        <v>7.6832778742718304</v>
      </c>
      <c r="T155" s="6">
        <v>1545.0101949</v>
      </c>
      <c r="U155" s="6">
        <v>18.839126264590401</v>
      </c>
      <c r="V155" s="6">
        <v>2.2789679961609499</v>
      </c>
      <c r="W155" s="6">
        <v>18.8678794670945</v>
      </c>
      <c r="X155" s="6">
        <v>17033.9784153</v>
      </c>
      <c r="Y155" s="6">
        <v>8.9691749785166106</v>
      </c>
      <c r="Z155" s="6">
        <v>25.1259776692138</v>
      </c>
      <c r="AA155" s="6">
        <v>8.4146799896151396</v>
      </c>
    </row>
    <row r="156" spans="1:27" x14ac:dyDescent="0.25">
      <c r="A156" s="6" t="s">
        <v>122</v>
      </c>
      <c r="B156" s="6" t="s">
        <v>123</v>
      </c>
      <c r="C156" s="6" t="s">
        <v>9</v>
      </c>
      <c r="D156" s="6">
        <v>1866.5638637</v>
      </c>
      <c r="E156" s="6">
        <v>17.781606942633399</v>
      </c>
      <c r="F156" s="6">
        <v>4.0042910563549601</v>
      </c>
      <c r="G156" s="6">
        <v>17.8662461130181</v>
      </c>
      <c r="H156" s="6">
        <v>14631.0353724</v>
      </c>
      <c r="I156" s="6">
        <v>5.8270329649333501</v>
      </c>
      <c r="J156" s="6">
        <v>31.387580798216199</v>
      </c>
      <c r="K156" s="6">
        <v>5.37184949343004</v>
      </c>
      <c r="L156" s="6">
        <v>21589.2601818</v>
      </c>
      <c r="M156" s="6">
        <v>5.1928835669595204</v>
      </c>
      <c r="N156" s="6">
        <v>46.314880053413702</v>
      </c>
      <c r="O156" s="6">
        <v>3.7550509846012701</v>
      </c>
      <c r="P156" s="6">
        <v>5021.2760344999997</v>
      </c>
      <c r="Q156" s="6">
        <v>9.4140889450556795</v>
      </c>
      <c r="R156" s="6">
        <v>10.7720132739425</v>
      </c>
      <c r="S156" s="6">
        <v>9.7205404088905798</v>
      </c>
      <c r="T156" s="6">
        <v>973.31596709999997</v>
      </c>
      <c r="U156" s="6">
        <v>20.711846372549299</v>
      </c>
      <c r="V156" s="6">
        <v>2.0880295059073402</v>
      </c>
      <c r="W156" s="6">
        <v>20.451958449545401</v>
      </c>
      <c r="X156" s="6">
        <v>2532.6392504999999</v>
      </c>
      <c r="Y156" s="6">
        <v>16.8558108088972</v>
      </c>
      <c r="Z156" s="6">
        <v>5.4332053121653203</v>
      </c>
      <c r="AA156" s="6">
        <v>16.527761449852601</v>
      </c>
    </row>
    <row r="157" spans="1:27" x14ac:dyDescent="0.25">
      <c r="A157" s="6" t="s">
        <v>124</v>
      </c>
      <c r="B157" s="6" t="s">
        <v>125</v>
      </c>
      <c r="C157" s="6" t="s">
        <v>9</v>
      </c>
      <c r="D157" s="6">
        <v>218.42179160000001</v>
      </c>
      <c r="E157" s="6">
        <v>27.994865866442399</v>
      </c>
      <c r="F157" s="6">
        <v>0.96272823415587006</v>
      </c>
      <c r="G157" s="6">
        <v>28.231125631060099</v>
      </c>
      <c r="H157" s="6">
        <v>3257.7551152999999</v>
      </c>
      <c r="I157" s="6">
        <v>9.1726579459019604</v>
      </c>
      <c r="J157" s="6">
        <v>14.359065578990601</v>
      </c>
      <c r="K157" s="6">
        <v>8.8212541865913803</v>
      </c>
      <c r="L157" s="6">
        <v>8117.7961070000001</v>
      </c>
      <c r="M157" s="6">
        <v>4.9661931067703096</v>
      </c>
      <c r="N157" s="6">
        <v>35.780456950200701</v>
      </c>
      <c r="O157" s="6">
        <v>4.7904665904982204</v>
      </c>
      <c r="P157" s="6">
        <v>4470.7825462999999</v>
      </c>
      <c r="Q157" s="6">
        <v>7.9286314340201098</v>
      </c>
      <c r="R157" s="6">
        <v>19.705673845842998</v>
      </c>
      <c r="S157" s="6">
        <v>6.9921932263087001</v>
      </c>
      <c r="T157" s="6">
        <v>1271.2858057000001</v>
      </c>
      <c r="U157" s="6">
        <v>17.9290384983919</v>
      </c>
      <c r="V157" s="6">
        <v>5.6033911720234402</v>
      </c>
      <c r="W157" s="6">
        <v>17.712677323482499</v>
      </c>
      <c r="X157" s="6">
        <v>5351.7519126999996</v>
      </c>
      <c r="Y157" s="6">
        <v>8.4374021924261093</v>
      </c>
      <c r="Z157" s="6">
        <v>23.588684218786401</v>
      </c>
      <c r="AA157" s="6">
        <v>7.9380570955769603</v>
      </c>
    </row>
    <row r="158" spans="1:27" x14ac:dyDescent="0.25">
      <c r="A158" s="6" t="s">
        <v>126</v>
      </c>
      <c r="B158" s="6" t="s">
        <v>127</v>
      </c>
      <c r="C158" s="6" t="s">
        <v>9</v>
      </c>
      <c r="D158" s="6">
        <v>602.04199300000005</v>
      </c>
      <c r="E158" s="6">
        <v>20.3776608527806</v>
      </c>
      <c r="F158" s="6">
        <v>1.5468095195132601</v>
      </c>
      <c r="G158" s="6">
        <v>20.9701077595338</v>
      </c>
      <c r="H158" s="6">
        <v>9978.0650045999992</v>
      </c>
      <c r="I158" s="6">
        <v>6.6353368080000603</v>
      </c>
      <c r="J158" s="6">
        <v>25.636361109178399</v>
      </c>
      <c r="K158" s="6">
        <v>5.82602412421077</v>
      </c>
      <c r="L158" s="6">
        <v>18398.077432099999</v>
      </c>
      <c r="M158" s="6">
        <v>4.9633947482002903</v>
      </c>
      <c r="N158" s="6">
        <v>47.269661657495703</v>
      </c>
      <c r="O158" s="6">
        <v>3.6531253904821201</v>
      </c>
      <c r="P158" s="6">
        <v>5507.9051614</v>
      </c>
      <c r="Q158" s="6">
        <v>8.8346095183452409</v>
      </c>
      <c r="R158" s="6">
        <v>14.151305449269101</v>
      </c>
      <c r="S158" s="6">
        <v>8.3225026834785396</v>
      </c>
      <c r="T158" s="6">
        <v>486.16616110000001</v>
      </c>
      <c r="U158" s="6">
        <v>25.4315616067775</v>
      </c>
      <c r="V158" s="6">
        <v>1.2490930114482901</v>
      </c>
      <c r="W158" s="6">
        <v>25.364033991521602</v>
      </c>
      <c r="X158" s="6">
        <v>3949.2782443999999</v>
      </c>
      <c r="Y158" s="6">
        <v>10.797549171481601</v>
      </c>
      <c r="Z158" s="6">
        <v>10.146769253095201</v>
      </c>
      <c r="AA158" s="6">
        <v>10.176342893096299</v>
      </c>
    </row>
    <row r="159" spans="1:27" x14ac:dyDescent="0.25">
      <c r="A159" s="6" t="s">
        <v>128</v>
      </c>
      <c r="B159" s="6" t="s">
        <v>129</v>
      </c>
      <c r="C159" s="6" t="s">
        <v>9</v>
      </c>
      <c r="D159" s="6">
        <v>120.13193</v>
      </c>
      <c r="E159" s="6">
        <v>29.5010659941053</v>
      </c>
      <c r="F159" s="6">
        <v>0.895236479825394</v>
      </c>
      <c r="G159" s="6">
        <v>29.2072532639969</v>
      </c>
      <c r="H159" s="6">
        <v>2182.3634613999998</v>
      </c>
      <c r="I159" s="6">
        <v>8.3443503073465504</v>
      </c>
      <c r="J159" s="6">
        <v>16.263214807947399</v>
      </c>
      <c r="K159" s="6">
        <v>7.4313055176211398</v>
      </c>
      <c r="L159" s="6">
        <v>4480.2292626999997</v>
      </c>
      <c r="M159" s="6">
        <v>5.96574780447986</v>
      </c>
      <c r="N159" s="6">
        <v>33.387165876301701</v>
      </c>
      <c r="O159" s="6">
        <v>4.7036157183771099</v>
      </c>
      <c r="P159" s="6">
        <v>2459.9945514999999</v>
      </c>
      <c r="Q159" s="6">
        <v>7.6904178032030401</v>
      </c>
      <c r="R159" s="6">
        <v>18.332152514943399</v>
      </c>
      <c r="S159" s="6">
        <v>7.1100354456351704</v>
      </c>
      <c r="T159" s="6">
        <v>464.30783760000003</v>
      </c>
      <c r="U159" s="6">
        <v>15.411697551616699</v>
      </c>
      <c r="V159" s="6">
        <v>3.4600735548689201</v>
      </c>
      <c r="W159" s="6">
        <v>15.3255050619626</v>
      </c>
      <c r="X159" s="6">
        <v>3711.9893516000002</v>
      </c>
      <c r="Y159" s="6">
        <v>7.46182783126077</v>
      </c>
      <c r="Z159" s="6">
        <v>27.6621567661131</v>
      </c>
      <c r="AA159" s="6">
        <v>7.4963439558628098</v>
      </c>
    </row>
    <row r="160" spans="1:27" x14ac:dyDescent="0.25">
      <c r="A160" s="6" t="s">
        <v>130</v>
      </c>
      <c r="B160" s="6" t="s">
        <v>131</v>
      </c>
      <c r="C160" s="6" t="s">
        <v>9</v>
      </c>
      <c r="D160" s="6">
        <v>444.87569680000001</v>
      </c>
      <c r="E160" s="6">
        <v>21.496491326312899</v>
      </c>
      <c r="F160" s="6">
        <v>1.7650273524461699</v>
      </c>
      <c r="G160" s="6">
        <v>21.3118134330266</v>
      </c>
      <c r="H160" s="6">
        <v>4395.3933264999996</v>
      </c>
      <c r="I160" s="6">
        <v>8.3799619890895602</v>
      </c>
      <c r="J160" s="6">
        <v>17.438555312945201</v>
      </c>
      <c r="K160" s="6">
        <v>8.1409764089738204</v>
      </c>
      <c r="L160" s="6">
        <v>10395.772278599999</v>
      </c>
      <c r="M160" s="6">
        <v>4.5341430003645202</v>
      </c>
      <c r="N160" s="6">
        <v>41.244829855876702</v>
      </c>
      <c r="O160" s="6">
        <v>4.1177256801641304</v>
      </c>
      <c r="P160" s="6">
        <v>4106.3240816999996</v>
      </c>
      <c r="Q160" s="6">
        <v>8.6543538965421707</v>
      </c>
      <c r="R160" s="6">
        <v>16.291684113882301</v>
      </c>
      <c r="S160" s="6">
        <v>7.9364784708716201</v>
      </c>
      <c r="T160" s="6">
        <v>761.97608869999999</v>
      </c>
      <c r="U160" s="6">
        <v>18.1274428254053</v>
      </c>
      <c r="V160" s="6">
        <v>3.0231110580762302</v>
      </c>
      <c r="W160" s="6">
        <v>17.735737416104101</v>
      </c>
      <c r="X160" s="6">
        <v>5100.6898369</v>
      </c>
      <c r="Y160" s="6">
        <v>9.3304848769850803</v>
      </c>
      <c r="Z160" s="6">
        <v>20.236792306773399</v>
      </c>
      <c r="AA160" s="6">
        <v>8.8993861981006894</v>
      </c>
    </row>
    <row r="161" spans="1:27" x14ac:dyDescent="0.25">
      <c r="A161" s="6" t="s">
        <v>132</v>
      </c>
      <c r="B161" s="6" t="s">
        <v>133</v>
      </c>
      <c r="C161" s="6" t="s">
        <v>9</v>
      </c>
      <c r="D161" s="6">
        <v>258.60988839999999</v>
      </c>
      <c r="E161" s="6">
        <v>25.082060237478998</v>
      </c>
      <c r="F161" s="6">
        <v>1.1896583105604399</v>
      </c>
      <c r="G161" s="6">
        <v>24.579146112868202</v>
      </c>
      <c r="H161" s="6">
        <v>3713.1229355</v>
      </c>
      <c r="I161" s="6">
        <v>6.5912576784892796</v>
      </c>
      <c r="J161" s="6">
        <v>17.081123949590399</v>
      </c>
      <c r="K161" s="6">
        <v>6.75047693537757</v>
      </c>
      <c r="L161" s="6">
        <v>8990.6202632000004</v>
      </c>
      <c r="M161" s="6">
        <v>5.3626825925480404</v>
      </c>
      <c r="N161" s="6">
        <v>41.358689644014902</v>
      </c>
      <c r="O161" s="6">
        <v>4.1786372199871504</v>
      </c>
      <c r="P161" s="6">
        <v>3250.1790523999998</v>
      </c>
      <c r="Q161" s="6">
        <v>7.9055618097198499</v>
      </c>
      <c r="R161" s="6">
        <v>14.9514875259391</v>
      </c>
      <c r="S161" s="6">
        <v>7.6701266861055597</v>
      </c>
      <c r="T161" s="6">
        <v>851.9297894</v>
      </c>
      <c r="U161" s="6">
        <v>16.001812438920499</v>
      </c>
      <c r="V161" s="6">
        <v>3.9190510472905502</v>
      </c>
      <c r="W161" s="6">
        <v>15.743752388214901</v>
      </c>
      <c r="X161" s="6">
        <v>4673.7032319999998</v>
      </c>
      <c r="Y161" s="6">
        <v>9.4408399815728892</v>
      </c>
      <c r="Z161" s="6">
        <v>21.4999895226047</v>
      </c>
      <c r="AA161" s="6">
        <v>7.7083289290346997</v>
      </c>
    </row>
    <row r="162" spans="1:27" x14ac:dyDescent="0.25">
      <c r="A162" s="6" t="s">
        <v>134</v>
      </c>
      <c r="B162" s="6" t="s">
        <v>135</v>
      </c>
      <c r="C162" s="6" t="s">
        <v>9</v>
      </c>
      <c r="D162" s="6">
        <v>357.7250032</v>
      </c>
      <c r="E162" s="6">
        <v>25.568784738070502</v>
      </c>
      <c r="F162" s="6">
        <v>1.2545913181772801</v>
      </c>
      <c r="G162" s="6">
        <v>25.9209779813159</v>
      </c>
      <c r="H162" s="6">
        <v>4601.9542805999999</v>
      </c>
      <c r="I162" s="6">
        <v>8.0382419178587199</v>
      </c>
      <c r="J162" s="6">
        <v>16.139693438933602</v>
      </c>
      <c r="K162" s="6">
        <v>7.8896890183788004</v>
      </c>
      <c r="L162" s="6">
        <v>11159.615572999999</v>
      </c>
      <c r="M162" s="6">
        <v>6.1035640795694199</v>
      </c>
      <c r="N162" s="6">
        <v>39.138323256241897</v>
      </c>
      <c r="O162" s="6">
        <v>5.0017058349924604</v>
      </c>
      <c r="P162" s="6">
        <v>4478.9718226000005</v>
      </c>
      <c r="Q162" s="6">
        <v>8.3334353872188096</v>
      </c>
      <c r="R162" s="6">
        <v>15.7083768613539</v>
      </c>
      <c r="S162" s="6">
        <v>7.75386323296566</v>
      </c>
      <c r="T162" s="6">
        <v>1510.0392988000001</v>
      </c>
      <c r="U162" s="6">
        <v>12.0763520837919</v>
      </c>
      <c r="V162" s="6">
        <v>5.2959177508813999</v>
      </c>
      <c r="W162" s="6">
        <v>11.490944043157</v>
      </c>
      <c r="X162" s="6">
        <v>6404.9634839</v>
      </c>
      <c r="Y162" s="6">
        <v>9.5232869500072006</v>
      </c>
      <c r="Z162" s="6">
        <v>22.463097374412001</v>
      </c>
      <c r="AA162" s="6">
        <v>9.1100520135270706</v>
      </c>
    </row>
    <row r="163" spans="1:27" x14ac:dyDescent="0.25">
      <c r="A163" s="6" t="s">
        <v>136</v>
      </c>
      <c r="B163" s="6" t="s">
        <v>137</v>
      </c>
      <c r="C163" s="6" t="s">
        <v>9</v>
      </c>
      <c r="D163" s="6">
        <v>760.97151399999996</v>
      </c>
      <c r="E163" s="6">
        <v>22.641751544745599</v>
      </c>
      <c r="F163" s="6">
        <v>1.6389210043646001</v>
      </c>
      <c r="G163" s="6">
        <v>22.190914907505299</v>
      </c>
      <c r="H163" s="6">
        <v>10037.4935621</v>
      </c>
      <c r="I163" s="6">
        <v>6.8727170607876698</v>
      </c>
      <c r="J163" s="6">
        <v>21.617969565809702</v>
      </c>
      <c r="K163" s="6">
        <v>6.6595206607894601</v>
      </c>
      <c r="L163" s="6">
        <v>20475.0250701</v>
      </c>
      <c r="M163" s="6">
        <v>4.8416218559077597</v>
      </c>
      <c r="N163" s="6">
        <v>44.097509610955903</v>
      </c>
      <c r="O163" s="6">
        <v>3.9463592556738201</v>
      </c>
      <c r="P163" s="6">
        <v>6744.0483615000003</v>
      </c>
      <c r="Q163" s="6">
        <v>7.6632187791220998</v>
      </c>
      <c r="R163" s="6">
        <v>14.5248045567616</v>
      </c>
      <c r="S163" s="6">
        <v>7.2633491060815603</v>
      </c>
      <c r="T163" s="6">
        <v>1217.8037895</v>
      </c>
      <c r="U163" s="6">
        <v>18.034634612496099</v>
      </c>
      <c r="V163" s="6">
        <v>2.6228106743642901</v>
      </c>
      <c r="W163" s="6">
        <v>18.106699137050999</v>
      </c>
      <c r="X163" s="6">
        <v>7195.9080176999996</v>
      </c>
      <c r="Y163" s="6">
        <v>10.184261899067</v>
      </c>
      <c r="Z163" s="6">
        <v>15.4979845877439</v>
      </c>
      <c r="AA163" s="6">
        <v>9.5055625504417804</v>
      </c>
    </row>
    <row r="164" spans="1:27" x14ac:dyDescent="0.25">
      <c r="A164" s="6" t="s">
        <v>138</v>
      </c>
      <c r="B164" s="6" t="s">
        <v>139</v>
      </c>
      <c r="C164" s="6" t="s">
        <v>9</v>
      </c>
      <c r="D164" s="6">
        <v>710.58784749999995</v>
      </c>
      <c r="E164" s="6">
        <v>23.034377123863202</v>
      </c>
      <c r="F164" s="6">
        <v>1.31194690702034</v>
      </c>
      <c r="G164" s="6">
        <v>23.246851967828899</v>
      </c>
      <c r="H164" s="6">
        <v>7377.7253272999997</v>
      </c>
      <c r="I164" s="6">
        <v>9.0757481334297196</v>
      </c>
      <c r="J164" s="6">
        <v>13.621375538647801</v>
      </c>
      <c r="K164" s="6">
        <v>8.4734665549259294</v>
      </c>
      <c r="L164" s="6">
        <v>21573.093715300001</v>
      </c>
      <c r="M164" s="6">
        <v>5.5079286585152802</v>
      </c>
      <c r="N164" s="6">
        <v>39.830055740782797</v>
      </c>
      <c r="O164" s="6">
        <v>4.5422145909053704</v>
      </c>
      <c r="P164" s="6">
        <v>8397.4796107000002</v>
      </c>
      <c r="Q164" s="6">
        <v>8.1321987735368193</v>
      </c>
      <c r="R164" s="6">
        <v>15.5041314607119</v>
      </c>
      <c r="S164" s="6">
        <v>7.9655975045981897</v>
      </c>
      <c r="T164" s="6">
        <v>2013.2817591999999</v>
      </c>
      <c r="U164" s="6">
        <v>16.092061990402399</v>
      </c>
      <c r="V164" s="6">
        <v>3.7170897113363801</v>
      </c>
      <c r="W164" s="6">
        <v>15.883261397130401</v>
      </c>
      <c r="X164" s="6">
        <v>14090.682667700001</v>
      </c>
      <c r="Y164" s="6">
        <v>6.6640474346790599</v>
      </c>
      <c r="Z164" s="6">
        <v>26.015400641500801</v>
      </c>
      <c r="AA164" s="6">
        <v>6.1329042914898801</v>
      </c>
    </row>
    <row r="165" spans="1:27" x14ac:dyDescent="0.25">
      <c r="A165" s="6" t="s">
        <v>140</v>
      </c>
      <c r="B165" s="6" t="s">
        <v>141</v>
      </c>
      <c r="C165" s="6" t="s">
        <v>9</v>
      </c>
      <c r="D165" s="6">
        <v>333.36500339999998</v>
      </c>
      <c r="E165" s="6">
        <v>26.804940010598401</v>
      </c>
      <c r="F165" s="6">
        <v>1.0516746997606099</v>
      </c>
      <c r="G165" s="6">
        <v>26.858860792430701</v>
      </c>
      <c r="H165" s="6">
        <v>5369.4472168000002</v>
      </c>
      <c r="I165" s="6">
        <v>7.5242800536364198</v>
      </c>
      <c r="J165" s="6">
        <v>16.9391259790787</v>
      </c>
      <c r="K165" s="6">
        <v>6.4003228998625099</v>
      </c>
      <c r="L165" s="6">
        <v>13209.1995723</v>
      </c>
      <c r="M165" s="6">
        <v>4.6420235632114197</v>
      </c>
      <c r="N165" s="6">
        <v>41.671383776322898</v>
      </c>
      <c r="O165" s="6">
        <v>3.5426040681274999</v>
      </c>
      <c r="P165" s="6">
        <v>5131.8624455999998</v>
      </c>
      <c r="Q165" s="6">
        <v>7.0869281814190002</v>
      </c>
      <c r="R165" s="6">
        <v>16.189611511839701</v>
      </c>
      <c r="S165" s="6">
        <v>6.6799194532104798</v>
      </c>
      <c r="T165" s="6">
        <v>965.9171652</v>
      </c>
      <c r="U165" s="6">
        <v>18.534705732519999</v>
      </c>
      <c r="V165" s="6">
        <v>3.0472024188047402</v>
      </c>
      <c r="W165" s="6">
        <v>18.343043556429102</v>
      </c>
      <c r="X165" s="6">
        <v>6688.6989641</v>
      </c>
      <c r="Y165" s="6">
        <v>7.19277603154441</v>
      </c>
      <c r="Z165" s="6">
        <v>21.1010016141934</v>
      </c>
      <c r="AA165" s="6">
        <v>6.4199924070577898</v>
      </c>
    </row>
    <row r="166" spans="1:27" x14ac:dyDescent="0.25">
      <c r="A166" s="6" t="s">
        <v>142</v>
      </c>
      <c r="B166" s="6" t="s">
        <v>143</v>
      </c>
      <c r="C166" s="6" t="s">
        <v>9</v>
      </c>
      <c r="D166" s="6">
        <v>1074.3237635</v>
      </c>
      <c r="E166" s="6">
        <v>23.883965651457</v>
      </c>
      <c r="F166" s="6">
        <v>1.61781304213319</v>
      </c>
      <c r="G166" s="6">
        <v>24.1626156034507</v>
      </c>
      <c r="H166" s="6">
        <v>12733.0525688</v>
      </c>
      <c r="I166" s="6">
        <v>7.0353378227370396</v>
      </c>
      <c r="J166" s="6">
        <v>19.174572146539099</v>
      </c>
      <c r="K166" s="6">
        <v>7.22053168371475</v>
      </c>
      <c r="L166" s="6">
        <v>30155.030692299999</v>
      </c>
      <c r="M166" s="6">
        <v>5.0603046295420597</v>
      </c>
      <c r="N166" s="6">
        <v>45.4101487814008</v>
      </c>
      <c r="O166" s="6">
        <v>4.1991118591432297</v>
      </c>
      <c r="P166" s="6">
        <v>9423.4978859000003</v>
      </c>
      <c r="Q166" s="6">
        <v>9.7864573268133004</v>
      </c>
      <c r="R166" s="6">
        <v>14.190747985184601</v>
      </c>
      <c r="S166" s="6">
        <v>8.8211717211342897</v>
      </c>
      <c r="T166" s="6">
        <v>1974.8112209000001</v>
      </c>
      <c r="U166" s="6">
        <v>16.9747950600716</v>
      </c>
      <c r="V166" s="6">
        <v>2.9738477891567001</v>
      </c>
      <c r="W166" s="6">
        <v>17.2982795948455</v>
      </c>
      <c r="X166" s="6">
        <v>11045.211841799999</v>
      </c>
      <c r="Y166" s="6">
        <v>12.170600649047399</v>
      </c>
      <c r="Z166" s="6">
        <v>16.632870255585601</v>
      </c>
      <c r="AA166" s="6">
        <v>11.014584160690401</v>
      </c>
    </row>
    <row r="167" spans="1:27" x14ac:dyDescent="0.25">
      <c r="A167" s="6" t="s">
        <v>144</v>
      </c>
      <c r="B167" s="6" t="s">
        <v>145</v>
      </c>
      <c r="C167" s="6" t="s">
        <v>9</v>
      </c>
      <c r="D167" s="6">
        <v>534.08269849999999</v>
      </c>
      <c r="E167" s="6">
        <v>21.805399687460302</v>
      </c>
      <c r="F167" s="6">
        <v>1.3305694198317499</v>
      </c>
      <c r="G167" s="6">
        <v>21.889644835181201</v>
      </c>
      <c r="H167" s="6">
        <v>6693.9662822</v>
      </c>
      <c r="I167" s="6">
        <v>8.1221278739323992</v>
      </c>
      <c r="J167" s="6">
        <v>16.676793420748101</v>
      </c>
      <c r="K167" s="6">
        <v>7.5453318891555696</v>
      </c>
      <c r="L167" s="6">
        <v>15126.310494900001</v>
      </c>
      <c r="M167" s="6">
        <v>4.23953779414121</v>
      </c>
      <c r="N167" s="6">
        <v>37.6844377021025</v>
      </c>
      <c r="O167" s="6">
        <v>4.00457655116052</v>
      </c>
      <c r="P167" s="6">
        <v>7616.2873749999999</v>
      </c>
      <c r="Q167" s="6">
        <v>6.5246890945133398</v>
      </c>
      <c r="R167" s="6">
        <v>18.974587834969299</v>
      </c>
      <c r="S167" s="6">
        <v>5.9879940162131096</v>
      </c>
      <c r="T167" s="6">
        <v>1474.5090946</v>
      </c>
      <c r="U167" s="6">
        <v>14.4131548284158</v>
      </c>
      <c r="V167" s="6">
        <v>3.6734698878072098</v>
      </c>
      <c r="W167" s="6">
        <v>14.1769627576987</v>
      </c>
      <c r="X167" s="6">
        <v>8694.2528327</v>
      </c>
      <c r="Y167" s="6">
        <v>8.5936382397634503</v>
      </c>
      <c r="Z167" s="6">
        <v>21.660141734541199</v>
      </c>
      <c r="AA167" s="6">
        <v>7.5501346910539002</v>
      </c>
    </row>
    <row r="168" spans="1:27" x14ac:dyDescent="0.25">
      <c r="A168" s="6" t="s">
        <v>146</v>
      </c>
      <c r="B168" s="6" t="s">
        <v>147</v>
      </c>
      <c r="C168" s="6" t="s">
        <v>9</v>
      </c>
      <c r="D168" s="6">
        <v>434.7028292</v>
      </c>
      <c r="E168" s="6">
        <v>28.634408736797599</v>
      </c>
      <c r="F168" s="6">
        <v>0.99466152516164197</v>
      </c>
      <c r="G168" s="6">
        <v>28.517065992315199</v>
      </c>
      <c r="H168" s="6">
        <v>5488.5890907000003</v>
      </c>
      <c r="I168" s="6">
        <v>11.041590956782599</v>
      </c>
      <c r="J168" s="6">
        <v>12.5586677362743</v>
      </c>
      <c r="K168" s="6">
        <v>11.0626507671362</v>
      </c>
      <c r="L168" s="6">
        <v>13401.9926208</v>
      </c>
      <c r="M168" s="6">
        <v>5.5153781403610704</v>
      </c>
      <c r="N168" s="6">
        <v>30.665653694829899</v>
      </c>
      <c r="O168" s="6">
        <v>5.0583777359187003</v>
      </c>
      <c r="P168" s="6">
        <v>8948.2315675000009</v>
      </c>
      <c r="Q168" s="6">
        <v>7.4254813346955002</v>
      </c>
      <c r="R168" s="6">
        <v>20.474818797036502</v>
      </c>
      <c r="S168" s="6">
        <v>6.9947087952030103</v>
      </c>
      <c r="T168" s="6">
        <v>1827.1665682</v>
      </c>
      <c r="U168" s="6">
        <v>15.5925936404685</v>
      </c>
      <c r="V168" s="6">
        <v>4.1808154062278096</v>
      </c>
      <c r="W168" s="6">
        <v>15.1414723285185</v>
      </c>
      <c r="X168" s="6">
        <v>13602.9107776</v>
      </c>
      <c r="Y168" s="6">
        <v>7.2288261606563999</v>
      </c>
      <c r="Z168" s="6">
        <v>31.125382840469801</v>
      </c>
      <c r="AA168" s="6">
        <v>6.2731329271502201</v>
      </c>
    </row>
    <row r="169" spans="1:27" x14ac:dyDescent="0.25">
      <c r="A169" s="6" t="s">
        <v>148</v>
      </c>
      <c r="B169" s="6" t="s">
        <v>149</v>
      </c>
      <c r="C169" s="6" t="s">
        <v>9</v>
      </c>
      <c r="D169" s="6">
        <v>618.80440429999999</v>
      </c>
      <c r="E169" s="6">
        <v>26.906883493325498</v>
      </c>
      <c r="F169" s="6">
        <v>1.3858120625516199</v>
      </c>
      <c r="G169" s="6">
        <v>26.401983334741299</v>
      </c>
      <c r="H169" s="6">
        <v>10228.657351100001</v>
      </c>
      <c r="I169" s="6">
        <v>7.4997109006419498</v>
      </c>
      <c r="J169" s="6">
        <v>22.9070715113875</v>
      </c>
      <c r="K169" s="6">
        <v>6.5534414016417202</v>
      </c>
      <c r="L169" s="6">
        <v>19223.559850599999</v>
      </c>
      <c r="M169" s="6">
        <v>5.3231328962742799</v>
      </c>
      <c r="N169" s="6">
        <v>43.0511498318766</v>
      </c>
      <c r="O169" s="6">
        <v>4.1354790471996097</v>
      </c>
      <c r="P169" s="6">
        <v>6526.6634629</v>
      </c>
      <c r="Q169" s="6">
        <v>7.7368458401660103</v>
      </c>
      <c r="R169" s="6">
        <v>14.6164585970154</v>
      </c>
      <c r="S169" s="6">
        <v>8.1460261318198999</v>
      </c>
      <c r="T169" s="6">
        <v>1516.1365598</v>
      </c>
      <c r="U169" s="6">
        <v>17.2776510581058</v>
      </c>
      <c r="V169" s="6">
        <v>3.3953868434778198</v>
      </c>
      <c r="W169" s="6">
        <v>16.7533311143082</v>
      </c>
      <c r="X169" s="6">
        <v>6539.0155793000004</v>
      </c>
      <c r="Y169" s="6">
        <v>9.4900308503548807</v>
      </c>
      <c r="Z169" s="6">
        <v>14.6441211536912</v>
      </c>
      <c r="AA169" s="6">
        <v>8.7149076754129595</v>
      </c>
    </row>
    <row r="170" spans="1:27" x14ac:dyDescent="0.25">
      <c r="A170" s="6" t="s">
        <v>150</v>
      </c>
      <c r="B170" s="6" t="s">
        <v>151</v>
      </c>
      <c r="C170" s="6" t="s">
        <v>9</v>
      </c>
      <c r="D170" s="6">
        <v>874.28904239999997</v>
      </c>
      <c r="E170" s="6">
        <v>20.980295098656299</v>
      </c>
      <c r="F170" s="6">
        <v>1.7499097258954801</v>
      </c>
      <c r="G170" s="6">
        <v>19.931952247557401</v>
      </c>
      <c r="H170" s="6">
        <v>10161.725251</v>
      </c>
      <c r="I170" s="6">
        <v>7.4665323400376797</v>
      </c>
      <c r="J170" s="6">
        <v>20.338927958869501</v>
      </c>
      <c r="K170" s="6">
        <v>6.7247825374125298</v>
      </c>
      <c r="L170" s="6">
        <v>19852.938993799999</v>
      </c>
      <c r="M170" s="6">
        <v>4.9984088795655497</v>
      </c>
      <c r="N170" s="6">
        <v>39.7361162590962</v>
      </c>
      <c r="O170" s="6">
        <v>4.3369335714826303</v>
      </c>
      <c r="P170" s="6">
        <v>8299.4053645999993</v>
      </c>
      <c r="Q170" s="6">
        <v>7.9205155271614602</v>
      </c>
      <c r="R170" s="6">
        <v>16.6114516622503</v>
      </c>
      <c r="S170" s="6">
        <v>7.2402406943627602</v>
      </c>
      <c r="T170" s="6">
        <v>2505.9543242999998</v>
      </c>
      <c r="U170" s="6">
        <v>14.574364319218001</v>
      </c>
      <c r="V170" s="6">
        <v>5.0157255004645398</v>
      </c>
      <c r="W170" s="6">
        <v>14.610134782885799</v>
      </c>
      <c r="X170" s="6">
        <v>8267.6381727000007</v>
      </c>
      <c r="Y170" s="6">
        <v>8.1448779141605403</v>
      </c>
      <c r="Z170" s="6">
        <v>16.547868893424099</v>
      </c>
      <c r="AA170" s="6">
        <v>7.96180536803453</v>
      </c>
    </row>
    <row r="171" spans="1:27" x14ac:dyDescent="0.25">
      <c r="A171" s="6" t="s">
        <v>152</v>
      </c>
      <c r="B171" s="6" t="s">
        <v>153</v>
      </c>
      <c r="C171" s="6" t="s">
        <v>9</v>
      </c>
      <c r="D171" s="6">
        <v>711.47564150000005</v>
      </c>
      <c r="E171" s="6">
        <v>36.554490866205697</v>
      </c>
      <c r="F171" s="6">
        <v>0.99671493572561298</v>
      </c>
      <c r="G171" s="6">
        <v>36.286408104235598</v>
      </c>
      <c r="H171" s="6">
        <v>12449.097667800001</v>
      </c>
      <c r="I171" s="6">
        <v>8.3671403836056992</v>
      </c>
      <c r="J171" s="6">
        <v>17.440093318786001</v>
      </c>
      <c r="K171" s="6">
        <v>7.85948054068984</v>
      </c>
      <c r="L171" s="6">
        <v>34057.597388800001</v>
      </c>
      <c r="M171" s="6">
        <v>4.8439474735927801</v>
      </c>
      <c r="N171" s="6">
        <v>47.7117050989673</v>
      </c>
      <c r="O171" s="6">
        <v>4.20627537286635</v>
      </c>
      <c r="P171" s="6">
        <v>11310.8917052</v>
      </c>
      <c r="Q171" s="6">
        <v>10.142305511797501</v>
      </c>
      <c r="R171" s="6">
        <v>15.8455666524007</v>
      </c>
      <c r="S171" s="6">
        <v>8.9722767772747805</v>
      </c>
      <c r="T171" s="6">
        <v>2159.8204894</v>
      </c>
      <c r="U171" s="6">
        <v>17.850560605724599</v>
      </c>
      <c r="V171" s="6">
        <v>3.02571896310126</v>
      </c>
      <c r="W171" s="6">
        <v>17.978463062484</v>
      </c>
      <c r="X171" s="6">
        <v>10693.175908499999</v>
      </c>
      <c r="Y171" s="6">
        <v>10.9472570306873</v>
      </c>
      <c r="Z171" s="6">
        <v>14.980201031019099</v>
      </c>
      <c r="AA171" s="6">
        <v>10.0702169116578</v>
      </c>
    </row>
    <row r="172" spans="1:27" x14ac:dyDescent="0.25">
      <c r="A172" s="6" t="s">
        <v>154</v>
      </c>
      <c r="B172" s="6" t="s">
        <v>155</v>
      </c>
      <c r="C172" s="6" t="s">
        <v>9</v>
      </c>
      <c r="D172" s="6">
        <v>329.75184200000001</v>
      </c>
      <c r="E172" s="6">
        <v>18.8845548310147</v>
      </c>
      <c r="F172" s="6">
        <v>1.74213778664476</v>
      </c>
      <c r="G172" s="6">
        <v>19.056345700050301</v>
      </c>
      <c r="H172" s="6">
        <v>4778.2477140000001</v>
      </c>
      <c r="I172" s="6">
        <v>7.1459303934035097</v>
      </c>
      <c r="J172" s="6">
        <v>25.244334788305299</v>
      </c>
      <c r="K172" s="6">
        <v>6.9667710924601396</v>
      </c>
      <c r="L172" s="6">
        <v>7879.5820750000003</v>
      </c>
      <c r="M172" s="6">
        <v>5.1104941031638402</v>
      </c>
      <c r="N172" s="6">
        <v>41.629237285128603</v>
      </c>
      <c r="O172" s="6">
        <v>3.8561808238333701</v>
      </c>
      <c r="P172" s="6">
        <v>2651.5828805000001</v>
      </c>
      <c r="Q172" s="6">
        <v>8.0052450941846001</v>
      </c>
      <c r="R172" s="6">
        <v>14.0087852201881</v>
      </c>
      <c r="S172" s="6">
        <v>7.5071894070325502</v>
      </c>
      <c r="T172" s="6">
        <v>664.45683059999999</v>
      </c>
      <c r="U172" s="6">
        <v>16.031278776267801</v>
      </c>
      <c r="V172" s="6">
        <v>3.5104439300826602</v>
      </c>
      <c r="W172" s="6">
        <v>16.251212230676298</v>
      </c>
      <c r="X172" s="6">
        <v>2624.3787579999998</v>
      </c>
      <c r="Y172" s="6">
        <v>9.5997674554912802</v>
      </c>
      <c r="Z172" s="6">
        <v>13.865060989650599</v>
      </c>
      <c r="AA172" s="6">
        <v>9.4629676523903008</v>
      </c>
    </row>
    <row r="173" spans="1:27" x14ac:dyDescent="0.25">
      <c r="A173" s="6" t="s">
        <v>156</v>
      </c>
      <c r="B173" s="6" t="s">
        <v>157</v>
      </c>
      <c r="C173" s="6" t="s">
        <v>9</v>
      </c>
      <c r="D173" s="6">
        <v>1720.5836333</v>
      </c>
      <c r="E173" s="6">
        <v>15.5951416791609</v>
      </c>
      <c r="F173" s="6">
        <v>4.0170846899679002</v>
      </c>
      <c r="G173" s="6">
        <v>14.576841393088801</v>
      </c>
      <c r="H173" s="6">
        <v>14331.722963</v>
      </c>
      <c r="I173" s="6">
        <v>6.0311959949740199</v>
      </c>
      <c r="J173" s="6">
        <v>33.4605908026154</v>
      </c>
      <c r="K173" s="6">
        <v>5.4045611107635496</v>
      </c>
      <c r="L173" s="6">
        <v>20780.921919299999</v>
      </c>
      <c r="M173" s="6">
        <v>4.6489965865992398</v>
      </c>
      <c r="N173" s="6">
        <v>48.517678344603297</v>
      </c>
      <c r="O173" s="6">
        <v>3.5379704793548998</v>
      </c>
      <c r="P173" s="6">
        <v>3844.9257247999999</v>
      </c>
      <c r="Q173" s="6">
        <v>10.6754499940477</v>
      </c>
      <c r="R173" s="6">
        <v>8.9768331885932504</v>
      </c>
      <c r="S173" s="6">
        <v>10.6110794006335</v>
      </c>
      <c r="T173" s="6">
        <v>523.18862579999995</v>
      </c>
      <c r="U173" s="6">
        <v>32.940546680020901</v>
      </c>
      <c r="V173" s="6">
        <v>1.22150006427503</v>
      </c>
      <c r="W173" s="6">
        <v>32.434519513398399</v>
      </c>
      <c r="X173" s="6">
        <v>1630.3066033</v>
      </c>
      <c r="Y173" s="6">
        <v>15.1240825786454</v>
      </c>
      <c r="Z173" s="6">
        <v>3.8063129099450799</v>
      </c>
      <c r="AA173" s="6">
        <v>14.587745955640701</v>
      </c>
    </row>
    <row r="174" spans="1:27" x14ac:dyDescent="0.25">
      <c r="A174" s="6" t="s">
        <v>158</v>
      </c>
      <c r="B174" s="6" t="s">
        <v>159</v>
      </c>
      <c r="C174" s="6" t="s">
        <v>9</v>
      </c>
      <c r="D174" s="6">
        <v>786.82845220000002</v>
      </c>
      <c r="E174" s="6">
        <v>18.935988604847299</v>
      </c>
      <c r="F174" s="6">
        <v>2.39387285636692</v>
      </c>
      <c r="G174" s="6">
        <v>18.746402723926298</v>
      </c>
      <c r="H174" s="6">
        <v>11501.5256197</v>
      </c>
      <c r="I174" s="6">
        <v>6.4955741133161098</v>
      </c>
      <c r="J174" s="6">
        <v>34.992621213461298</v>
      </c>
      <c r="K174" s="6">
        <v>5.5740415806517598</v>
      </c>
      <c r="L174" s="6">
        <v>15720.356272499999</v>
      </c>
      <c r="M174" s="6">
        <v>4.9990625416103098</v>
      </c>
      <c r="N174" s="6">
        <v>47.828130856139502</v>
      </c>
      <c r="O174" s="6">
        <v>3.4297917974281602</v>
      </c>
      <c r="P174" s="6">
        <v>3327.7616535000002</v>
      </c>
      <c r="Q174" s="6">
        <v>10.6183930705091</v>
      </c>
      <c r="R174" s="6">
        <v>10.1244919048091</v>
      </c>
      <c r="S174" s="6">
        <v>10.0685731976304</v>
      </c>
      <c r="T174" s="6">
        <v>392.5131667</v>
      </c>
      <c r="U174" s="6">
        <v>27.2106812154009</v>
      </c>
      <c r="V174" s="6">
        <v>1.1941950153207199</v>
      </c>
      <c r="W174" s="6">
        <v>27.024340022046498</v>
      </c>
      <c r="X174" s="6">
        <v>1139.4460099</v>
      </c>
      <c r="Y174" s="6">
        <v>17.556519633942099</v>
      </c>
      <c r="Z174" s="6">
        <v>3.46668815390254</v>
      </c>
      <c r="AA174" s="6">
        <v>17.448750953088901</v>
      </c>
    </row>
    <row r="175" spans="1:27" x14ac:dyDescent="0.25">
      <c r="A175" s="6" t="s">
        <v>160</v>
      </c>
      <c r="B175" s="6" t="s">
        <v>161</v>
      </c>
      <c r="C175" s="6" t="s">
        <v>9</v>
      </c>
      <c r="D175" s="6">
        <v>397.47770850000001</v>
      </c>
      <c r="E175" s="6">
        <v>16.3839673552264</v>
      </c>
      <c r="F175" s="6">
        <v>5.2251921127354297</v>
      </c>
      <c r="G175" s="6">
        <v>16.087189132564198</v>
      </c>
      <c r="H175" s="6">
        <v>3336.40967</v>
      </c>
      <c r="I175" s="6">
        <v>5.1063743560968202</v>
      </c>
      <c r="J175" s="6">
        <v>43.860023140236599</v>
      </c>
      <c r="K175" s="6">
        <v>4.2034097478921604</v>
      </c>
      <c r="L175" s="6">
        <v>3418.2020384000002</v>
      </c>
      <c r="M175" s="6">
        <v>6.14221809449145</v>
      </c>
      <c r="N175" s="6">
        <v>44.935255358562699</v>
      </c>
      <c r="O175" s="6">
        <v>4.3274206035217198</v>
      </c>
      <c r="P175" s="6">
        <v>355.41510099999999</v>
      </c>
      <c r="Q175" s="6">
        <v>13.9629551886573</v>
      </c>
      <c r="R175" s="6">
        <v>4.6722423491385996</v>
      </c>
      <c r="S175" s="6">
        <v>13.391698573876001</v>
      </c>
      <c r="T175" s="6">
        <v>19.069614600000001</v>
      </c>
      <c r="U175" s="6">
        <v>70.343841688544202</v>
      </c>
      <c r="V175" s="6">
        <v>0.25068676222587299</v>
      </c>
      <c r="W175" s="6">
        <v>69.4285923267025</v>
      </c>
      <c r="X175" s="6">
        <v>80.375046100000006</v>
      </c>
      <c r="Y175" s="6">
        <v>37.357577196765497</v>
      </c>
      <c r="Z175" s="6">
        <v>1.0566002771007399</v>
      </c>
      <c r="AA175" s="6">
        <v>36.907140751015</v>
      </c>
    </row>
    <row r="176" spans="1:27" x14ac:dyDescent="0.25">
      <c r="A176" s="6" t="s">
        <v>162</v>
      </c>
      <c r="B176" s="6" t="s">
        <v>163</v>
      </c>
      <c r="C176" s="6" t="s">
        <v>9</v>
      </c>
      <c r="D176" s="6">
        <v>706.69270029999996</v>
      </c>
      <c r="E176" s="6">
        <v>18.3060175518081</v>
      </c>
      <c r="F176" s="6">
        <v>3.3262299308004302</v>
      </c>
      <c r="G176" s="6">
        <v>18.3947662162055</v>
      </c>
      <c r="H176" s="6">
        <v>7270.1408351999999</v>
      </c>
      <c r="I176" s="6">
        <v>5.8949616498881099</v>
      </c>
      <c r="J176" s="6">
        <v>34.218777181243098</v>
      </c>
      <c r="K176" s="6">
        <v>5.5527950630629901</v>
      </c>
      <c r="L176" s="6">
        <v>10303.522563099999</v>
      </c>
      <c r="M176" s="6">
        <v>5.75707328913734</v>
      </c>
      <c r="N176" s="6">
        <v>48.496164071755601</v>
      </c>
      <c r="O176" s="6">
        <v>4.3206162998879503</v>
      </c>
      <c r="P176" s="6">
        <v>1854.9163421000001</v>
      </c>
      <c r="Q176" s="6">
        <v>10.5496803631774</v>
      </c>
      <c r="R176" s="6">
        <v>8.7306381594216003</v>
      </c>
      <c r="S176" s="6">
        <v>10.4178360003335</v>
      </c>
      <c r="T176" s="6">
        <v>178.82709180000001</v>
      </c>
      <c r="U176" s="6">
        <v>39.304131231748997</v>
      </c>
      <c r="V176" s="6">
        <v>0.84169544263107299</v>
      </c>
      <c r="W176" s="6">
        <v>38.8513482433113</v>
      </c>
      <c r="X176" s="6">
        <v>931.95726460000003</v>
      </c>
      <c r="Y176" s="6">
        <v>19.771669002791899</v>
      </c>
      <c r="Z176" s="6">
        <v>4.3864952141481997</v>
      </c>
      <c r="AA176" s="6">
        <v>19.2319620874385</v>
      </c>
    </row>
    <row r="177" spans="1:27" x14ac:dyDescent="0.25">
      <c r="A177" s="6" t="s">
        <v>164</v>
      </c>
      <c r="B177" s="6" t="s">
        <v>165</v>
      </c>
      <c r="C177" s="6" t="s">
        <v>9</v>
      </c>
      <c r="D177" s="6">
        <v>1233.3527114000001</v>
      </c>
      <c r="E177" s="6">
        <v>19.107003463397</v>
      </c>
      <c r="F177" s="6">
        <v>2.2535884312797698</v>
      </c>
      <c r="G177" s="6">
        <v>19.3702581603713</v>
      </c>
      <c r="H177" s="6">
        <v>13803.660329599999</v>
      </c>
      <c r="I177" s="6">
        <v>7.9263307687709199</v>
      </c>
      <c r="J177" s="6">
        <v>25.222119301777902</v>
      </c>
      <c r="K177" s="6">
        <v>6.99779564191362</v>
      </c>
      <c r="L177" s="6">
        <v>27170.329625400002</v>
      </c>
      <c r="M177" s="6">
        <v>5.6449507188916304</v>
      </c>
      <c r="N177" s="6">
        <v>49.645766334234999</v>
      </c>
      <c r="O177" s="6">
        <v>3.8293803521732599</v>
      </c>
      <c r="P177" s="6">
        <v>7270.8765561</v>
      </c>
      <c r="Q177" s="6">
        <v>10.7346928758218</v>
      </c>
      <c r="R177" s="6">
        <v>13.285383119230101</v>
      </c>
      <c r="S177" s="6">
        <v>10.1147803357412</v>
      </c>
      <c r="T177" s="6">
        <v>878.84594809999999</v>
      </c>
      <c r="U177" s="6">
        <v>25.627909880773402</v>
      </c>
      <c r="V177" s="6">
        <v>1.6058318461611001</v>
      </c>
      <c r="W177" s="6">
        <v>24.731783308567799</v>
      </c>
      <c r="X177" s="6">
        <v>4371.3268588000001</v>
      </c>
      <c r="Y177" s="6">
        <v>15.726015794177499</v>
      </c>
      <c r="Z177" s="6">
        <v>7.9873109673160698</v>
      </c>
      <c r="AA177" s="6">
        <v>15.8170652055251</v>
      </c>
    </row>
    <row r="178" spans="1:27" x14ac:dyDescent="0.25">
      <c r="A178" s="6" t="s">
        <v>166</v>
      </c>
      <c r="B178" s="6" t="s">
        <v>167</v>
      </c>
      <c r="C178" s="6" t="s">
        <v>9</v>
      </c>
      <c r="D178" s="6">
        <v>1234.4913693999999</v>
      </c>
      <c r="E178" s="6">
        <v>15.218983986348</v>
      </c>
      <c r="F178" s="6">
        <v>3.8091237316570701</v>
      </c>
      <c r="G178" s="6">
        <v>15.2231880542301</v>
      </c>
      <c r="H178" s="6">
        <v>11233.459692300001</v>
      </c>
      <c r="I178" s="6">
        <v>4.8194981196247602</v>
      </c>
      <c r="J178" s="6">
        <v>34.661755410530098</v>
      </c>
      <c r="K178" s="6">
        <v>4.4907477434501404</v>
      </c>
      <c r="L178" s="6">
        <v>15862.003306000001</v>
      </c>
      <c r="M178" s="6">
        <v>4.2704825332905401</v>
      </c>
      <c r="N178" s="6">
        <v>48.943503958131103</v>
      </c>
      <c r="O178" s="6">
        <v>3.2383676313034901</v>
      </c>
      <c r="P178" s="6">
        <v>2698.7241359</v>
      </c>
      <c r="Q178" s="6">
        <v>12.5384648949873</v>
      </c>
      <c r="R178" s="6">
        <v>8.3271332680508792</v>
      </c>
      <c r="S178" s="6">
        <v>12.263020656338099</v>
      </c>
      <c r="T178" s="6">
        <v>468.12200689999997</v>
      </c>
      <c r="U178" s="6">
        <v>22.9580965155683</v>
      </c>
      <c r="V178" s="6">
        <v>1.4444286043574199</v>
      </c>
      <c r="W178" s="6">
        <v>23.0134134684392</v>
      </c>
      <c r="X178" s="6">
        <v>912.00152290000005</v>
      </c>
      <c r="Y178" s="6">
        <v>19.4802684800826</v>
      </c>
      <c r="Z178" s="6">
        <v>2.8140550272734699</v>
      </c>
      <c r="AA178" s="6">
        <v>19.470237287886199</v>
      </c>
    </row>
    <row r="179" spans="1:27" x14ac:dyDescent="0.25">
      <c r="A179" s="6" t="s">
        <v>168</v>
      </c>
      <c r="B179" s="6" t="s">
        <v>169</v>
      </c>
      <c r="C179" s="6" t="s">
        <v>9</v>
      </c>
      <c r="D179" s="6">
        <v>1817.1416526</v>
      </c>
      <c r="E179" s="6">
        <v>18.362506327762301</v>
      </c>
      <c r="F179" s="6">
        <v>3.1346138108365502</v>
      </c>
      <c r="G179" s="6">
        <v>19.139117605923701</v>
      </c>
      <c r="H179" s="6">
        <v>21059.685660399999</v>
      </c>
      <c r="I179" s="6">
        <v>5.7874514573649103</v>
      </c>
      <c r="J179" s="6">
        <v>36.328473032640197</v>
      </c>
      <c r="K179" s="6">
        <v>4.9807073195123301</v>
      </c>
      <c r="L179" s="6">
        <v>24828.656193899998</v>
      </c>
      <c r="M179" s="6">
        <v>5.11277402567229</v>
      </c>
      <c r="N179" s="6">
        <v>42.830039418530397</v>
      </c>
      <c r="O179" s="6">
        <v>4.0677445067314997</v>
      </c>
      <c r="P179" s="6">
        <v>6647.3906513000002</v>
      </c>
      <c r="Q179" s="6">
        <v>12.0119924719799</v>
      </c>
      <c r="R179" s="6">
        <v>11.4669115155534</v>
      </c>
      <c r="S179" s="6">
        <v>11.04376875154</v>
      </c>
      <c r="T179" s="6">
        <v>533.75898319999999</v>
      </c>
      <c r="U179" s="6">
        <v>30.040452572247698</v>
      </c>
      <c r="V179" s="6">
        <v>0.92074730552945705</v>
      </c>
      <c r="W179" s="6">
        <v>30.0022130746503</v>
      </c>
      <c r="X179" s="6">
        <v>3083.5591138</v>
      </c>
      <c r="Y179" s="6">
        <v>17.253503331402801</v>
      </c>
      <c r="Z179" s="6">
        <v>5.3192149169099903</v>
      </c>
      <c r="AA179" s="6">
        <v>16.084242243286699</v>
      </c>
    </row>
    <row r="180" spans="1:27" x14ac:dyDescent="0.25">
      <c r="A180" s="6" t="s">
        <v>170</v>
      </c>
      <c r="B180" s="6" t="s">
        <v>171</v>
      </c>
      <c r="C180" s="6" t="s">
        <v>9</v>
      </c>
      <c r="D180" s="6">
        <v>2037.3712316000001</v>
      </c>
      <c r="E180" s="6">
        <v>16.7508258931407</v>
      </c>
      <c r="F180" s="6">
        <v>4.97701053330323</v>
      </c>
      <c r="G180" s="6">
        <v>16.496895309409499</v>
      </c>
      <c r="H180" s="6">
        <v>13962.098287700001</v>
      </c>
      <c r="I180" s="6">
        <v>5.8880578850185401</v>
      </c>
      <c r="J180" s="6">
        <v>34.107436665003902</v>
      </c>
      <c r="K180" s="6">
        <v>5.1152247960987998</v>
      </c>
      <c r="L180" s="6">
        <v>20403.276645000002</v>
      </c>
      <c r="M180" s="6">
        <v>5.1128905919951402</v>
      </c>
      <c r="N180" s="6">
        <v>49.842326818523503</v>
      </c>
      <c r="O180" s="6">
        <v>3.7090082948880299</v>
      </c>
      <c r="P180" s="6">
        <v>2982.3377414000001</v>
      </c>
      <c r="Q180" s="6">
        <v>13.3738422102121</v>
      </c>
      <c r="R180" s="6">
        <v>7.2854304225935698</v>
      </c>
      <c r="S180" s="6">
        <v>13.256512202158399</v>
      </c>
      <c r="T180" s="6">
        <v>418.9364817</v>
      </c>
      <c r="U180" s="6">
        <v>37.320659090273701</v>
      </c>
      <c r="V180" s="6">
        <v>1.02340273086533</v>
      </c>
      <c r="W180" s="6">
        <v>36.617871430817203</v>
      </c>
      <c r="X180" s="6">
        <v>1131.6219619000001</v>
      </c>
      <c r="Y180" s="6">
        <v>20.2109811596812</v>
      </c>
      <c r="Z180" s="6">
        <v>2.7643928297105398</v>
      </c>
      <c r="AA180" s="6">
        <v>19.5956105179724</v>
      </c>
    </row>
    <row r="181" spans="1:27" x14ac:dyDescent="0.25">
      <c r="A181" s="6" t="s">
        <v>172</v>
      </c>
      <c r="B181" s="6" t="s">
        <v>173</v>
      </c>
      <c r="C181" s="6" t="s">
        <v>9</v>
      </c>
      <c r="D181" s="6">
        <v>415.55723410000002</v>
      </c>
      <c r="E181" s="6">
        <v>17.8453836790484</v>
      </c>
      <c r="F181" s="6">
        <v>2.1801542868796702</v>
      </c>
      <c r="G181" s="6">
        <v>18.354945669420601</v>
      </c>
      <c r="H181" s="6">
        <v>5664.0698994000004</v>
      </c>
      <c r="I181" s="6">
        <v>5.2380868905641202</v>
      </c>
      <c r="J181" s="6">
        <v>29.715633032131201</v>
      </c>
      <c r="K181" s="6">
        <v>4.5135305576217402</v>
      </c>
      <c r="L181" s="6">
        <v>9602.7228037000004</v>
      </c>
      <c r="M181" s="6">
        <v>5.1497049333846903</v>
      </c>
      <c r="N181" s="6">
        <v>50.379142915283303</v>
      </c>
      <c r="O181" s="6">
        <v>3.5470750697171498</v>
      </c>
      <c r="P181" s="6">
        <v>1748.2487037000001</v>
      </c>
      <c r="Q181" s="6">
        <v>11.445252717406399</v>
      </c>
      <c r="R181" s="6">
        <v>9.1719060411933402</v>
      </c>
      <c r="S181" s="6">
        <v>11.288492782203299</v>
      </c>
      <c r="T181" s="6">
        <v>401.25495389999998</v>
      </c>
      <c r="U181" s="6">
        <v>28.818659905748301</v>
      </c>
      <c r="V181" s="6">
        <v>2.1051196708713298</v>
      </c>
      <c r="W181" s="6">
        <v>28.7179521777989</v>
      </c>
      <c r="X181" s="6">
        <v>1229.0558372</v>
      </c>
      <c r="Y181" s="6">
        <v>12.8533559046716</v>
      </c>
      <c r="Z181" s="6">
        <v>6.4480440536411399</v>
      </c>
      <c r="AA181" s="6">
        <v>12.324752563625101</v>
      </c>
    </row>
    <row r="182" spans="1:27" x14ac:dyDescent="0.25">
      <c r="A182" s="6" t="s">
        <v>174</v>
      </c>
      <c r="B182" s="6" t="s">
        <v>175</v>
      </c>
      <c r="C182" s="6" t="s">
        <v>9</v>
      </c>
      <c r="D182" s="6">
        <v>285.47712630000001</v>
      </c>
      <c r="E182" s="6">
        <v>33.630306657477298</v>
      </c>
      <c r="F182" s="6">
        <v>0.72757730247256502</v>
      </c>
      <c r="G182" s="6">
        <v>33.223285470631502</v>
      </c>
      <c r="H182" s="6">
        <v>6480.6420078000001</v>
      </c>
      <c r="I182" s="6">
        <v>9.1623682949588208</v>
      </c>
      <c r="J182" s="6">
        <v>16.516798005632399</v>
      </c>
      <c r="K182" s="6">
        <v>8.8583131399224406</v>
      </c>
      <c r="L182" s="6">
        <v>17001.2931498</v>
      </c>
      <c r="M182" s="6">
        <v>6.38796985488238</v>
      </c>
      <c r="N182" s="6">
        <v>43.330109031144403</v>
      </c>
      <c r="O182" s="6">
        <v>5.1832062720825203</v>
      </c>
      <c r="P182" s="6">
        <v>6403.1862824</v>
      </c>
      <c r="Q182" s="6">
        <v>8.4885211083025602</v>
      </c>
      <c r="R182" s="6">
        <v>16.3193915497177</v>
      </c>
      <c r="S182" s="6">
        <v>7.7474762825243797</v>
      </c>
      <c r="T182" s="6">
        <v>1085.7022890000001</v>
      </c>
      <c r="U182" s="6">
        <v>20.058937809268201</v>
      </c>
      <c r="V182" s="6">
        <v>2.7670600196836501</v>
      </c>
      <c r="W182" s="6">
        <v>20.013744677171498</v>
      </c>
      <c r="X182" s="6">
        <v>7980.3720493999999</v>
      </c>
      <c r="Y182" s="6">
        <v>10.958749210752099</v>
      </c>
      <c r="Z182" s="6">
        <v>20.3390640913493</v>
      </c>
      <c r="AA182" s="6">
        <v>10.587778999679699</v>
      </c>
    </row>
    <row r="183" spans="1:27" x14ac:dyDescent="0.25">
      <c r="A183" s="6" t="s">
        <v>176</v>
      </c>
      <c r="B183" s="6" t="s">
        <v>177</v>
      </c>
      <c r="C183" s="6" t="s">
        <v>9</v>
      </c>
      <c r="D183" s="6">
        <v>828.41624469999999</v>
      </c>
      <c r="E183" s="6">
        <v>18.262778683472899</v>
      </c>
      <c r="F183" s="6">
        <v>2.6504072607537399</v>
      </c>
      <c r="G183" s="6">
        <v>18.026231365348</v>
      </c>
      <c r="H183" s="6">
        <v>9784.9192256999995</v>
      </c>
      <c r="I183" s="6">
        <v>5.2662817440263501</v>
      </c>
      <c r="J183" s="6">
        <v>31.305543713807499</v>
      </c>
      <c r="K183" s="6">
        <v>4.4047019042582303</v>
      </c>
      <c r="L183" s="6">
        <v>15357.870774700001</v>
      </c>
      <c r="M183" s="6">
        <v>4.3820478931559101</v>
      </c>
      <c r="N183" s="6">
        <v>49.135458739975697</v>
      </c>
      <c r="O183" s="6">
        <v>3.1974935686098398</v>
      </c>
      <c r="P183" s="6">
        <v>3239.0446375000001</v>
      </c>
      <c r="Q183" s="6">
        <v>11.692970425362001</v>
      </c>
      <c r="R183" s="6">
        <v>10.3628912156887</v>
      </c>
      <c r="S183" s="6">
        <v>10.5805954930343</v>
      </c>
      <c r="T183" s="6">
        <v>423.72683019999999</v>
      </c>
      <c r="U183" s="6">
        <v>23.361527616954199</v>
      </c>
      <c r="V183" s="6">
        <v>1.35565746630783</v>
      </c>
      <c r="W183" s="6">
        <v>23.279171186067899</v>
      </c>
      <c r="X183" s="6">
        <v>1622.2090992000001</v>
      </c>
      <c r="Y183" s="6">
        <v>14.293717349621501</v>
      </c>
      <c r="Z183" s="6">
        <v>5.1900416034664696</v>
      </c>
      <c r="AA183" s="6">
        <v>13.621716419499601</v>
      </c>
    </row>
    <row r="184" spans="1:27" x14ac:dyDescent="0.25">
      <c r="A184" s="6" t="s">
        <v>178</v>
      </c>
      <c r="B184" s="6" t="s">
        <v>179</v>
      </c>
      <c r="C184" s="6" t="s">
        <v>9</v>
      </c>
      <c r="D184" s="6">
        <v>3904.3068274000002</v>
      </c>
      <c r="E184" s="6">
        <v>16.027338338368398</v>
      </c>
      <c r="F184" s="6">
        <v>6.2581544812761001</v>
      </c>
      <c r="G184" s="6">
        <v>15.2565684171628</v>
      </c>
      <c r="H184" s="6">
        <v>25960.921519899999</v>
      </c>
      <c r="I184" s="6">
        <v>5.4361015159323802</v>
      </c>
      <c r="J184" s="6">
        <v>41.612369245070703</v>
      </c>
      <c r="K184" s="6">
        <v>4.4650030681387296</v>
      </c>
      <c r="L184" s="6">
        <v>28203.0347139</v>
      </c>
      <c r="M184" s="6">
        <v>5.7157609832959499</v>
      </c>
      <c r="N184" s="6">
        <v>45.206218640842501</v>
      </c>
      <c r="O184" s="6">
        <v>4.0682755976238196</v>
      </c>
      <c r="P184" s="6">
        <v>2739.7429634999999</v>
      </c>
      <c r="Q184" s="6">
        <v>17.6925020748793</v>
      </c>
      <c r="R184" s="6">
        <v>4.3914926419832803</v>
      </c>
      <c r="S184" s="6">
        <v>17.102964013555599</v>
      </c>
      <c r="T184" s="6">
        <v>420.5690141</v>
      </c>
      <c r="U184" s="6">
        <v>45.153361392801102</v>
      </c>
      <c r="V184" s="6">
        <v>0.67412372455074299</v>
      </c>
      <c r="W184" s="6">
        <v>45.087593701314802</v>
      </c>
      <c r="X184" s="6">
        <v>1158.9361529</v>
      </c>
      <c r="Y184" s="6">
        <v>26.041121986125699</v>
      </c>
      <c r="Z184" s="6">
        <v>1.8576412662766799</v>
      </c>
      <c r="AA184" s="6">
        <v>25.506637984829599</v>
      </c>
    </row>
    <row r="185" spans="1:27" x14ac:dyDescent="0.25">
      <c r="A185" s="6" t="s">
        <v>180</v>
      </c>
      <c r="B185" s="6" t="s">
        <v>181</v>
      </c>
      <c r="C185" s="6" t="s">
        <v>9</v>
      </c>
      <c r="D185" s="6">
        <v>1798.8512657000001</v>
      </c>
      <c r="E185" s="6">
        <v>23.401785430817799</v>
      </c>
      <c r="F185" s="6">
        <v>2.6934111332371198</v>
      </c>
      <c r="G185" s="6">
        <v>23.297560890218001</v>
      </c>
      <c r="H185" s="6">
        <v>18528.5712671</v>
      </c>
      <c r="I185" s="6">
        <v>8.5206048891469806</v>
      </c>
      <c r="J185" s="6">
        <v>27.742738427217599</v>
      </c>
      <c r="K185" s="6">
        <v>7.6323190703339296</v>
      </c>
      <c r="L185" s="6">
        <v>32584.2273217</v>
      </c>
      <c r="M185" s="6">
        <v>5.1298131924560399</v>
      </c>
      <c r="N185" s="6">
        <v>48.788202954647303</v>
      </c>
      <c r="O185" s="6">
        <v>3.93314483552806</v>
      </c>
      <c r="P185" s="6">
        <v>6767.4700759999996</v>
      </c>
      <c r="Q185" s="6">
        <v>14.351117746577501</v>
      </c>
      <c r="R185" s="6">
        <v>10.132899586589399</v>
      </c>
      <c r="S185" s="6">
        <v>13.8535988345101</v>
      </c>
      <c r="T185" s="6">
        <v>1200.8808618999999</v>
      </c>
      <c r="U185" s="6">
        <v>25.314342402750999</v>
      </c>
      <c r="V185" s="6">
        <v>1.79807299514237</v>
      </c>
      <c r="W185" s="6">
        <v>24.9136363720805</v>
      </c>
      <c r="X185" s="6">
        <v>5907.1021307999999</v>
      </c>
      <c r="Y185" s="6">
        <v>15.207348987222201</v>
      </c>
      <c r="Z185" s="6">
        <v>8.8446749031661192</v>
      </c>
      <c r="AA185" s="6">
        <v>15.490375905925999</v>
      </c>
    </row>
    <row r="186" spans="1:27" x14ac:dyDescent="0.25">
      <c r="A186" s="6" t="s">
        <v>182</v>
      </c>
      <c r="B186" s="6" t="s">
        <v>183</v>
      </c>
      <c r="C186" s="6" t="s">
        <v>9</v>
      </c>
      <c r="D186" s="6">
        <v>1800.0872856999999</v>
      </c>
      <c r="E186" s="6">
        <v>17.446157958354799</v>
      </c>
      <c r="F186" s="6">
        <v>4.7266492544177003</v>
      </c>
      <c r="G186" s="6">
        <v>17.1165684744476</v>
      </c>
      <c r="H186" s="6">
        <v>15630.947797299999</v>
      </c>
      <c r="I186" s="6">
        <v>5.6991030421621698</v>
      </c>
      <c r="J186" s="6">
        <v>41.043569575138498</v>
      </c>
      <c r="K186" s="6">
        <v>4.1874396491431201</v>
      </c>
      <c r="L186" s="6">
        <v>16932.8933975</v>
      </c>
      <c r="M186" s="6">
        <v>4.7769425107375501</v>
      </c>
      <c r="N186" s="6">
        <v>44.462203909908901</v>
      </c>
      <c r="O186" s="6">
        <v>3.7151471534589202</v>
      </c>
      <c r="P186" s="6">
        <v>2564.6498962000001</v>
      </c>
      <c r="Q186" s="6">
        <v>13.8039091869078</v>
      </c>
      <c r="R186" s="6">
        <v>6.7342292876660199</v>
      </c>
      <c r="S186" s="6">
        <v>13.944141311235899</v>
      </c>
      <c r="T186" s="6">
        <v>291.11350320000003</v>
      </c>
      <c r="U186" s="6">
        <v>36.071734398354799</v>
      </c>
      <c r="V186" s="6">
        <v>0.76440261190785697</v>
      </c>
      <c r="W186" s="6">
        <v>35.834287357574802</v>
      </c>
      <c r="X186" s="6">
        <v>864.10043910000002</v>
      </c>
      <c r="Y186" s="6">
        <v>20.6920351518731</v>
      </c>
      <c r="Z186" s="6">
        <v>2.2689453609610699</v>
      </c>
      <c r="AA186" s="6">
        <v>20.1849074352697</v>
      </c>
    </row>
    <row r="187" spans="1:27" x14ac:dyDescent="0.25">
      <c r="A187" s="6" t="s">
        <v>184</v>
      </c>
      <c r="B187" s="6" t="s">
        <v>185</v>
      </c>
      <c r="C187" s="6" t="s">
        <v>9</v>
      </c>
      <c r="D187" s="6">
        <v>2129.3196079999998</v>
      </c>
      <c r="E187" s="6">
        <v>21.179481634780501</v>
      </c>
      <c r="F187" s="6">
        <v>1.6807031236689101</v>
      </c>
      <c r="G187" s="6">
        <v>21.056176616581901</v>
      </c>
      <c r="H187" s="6">
        <v>33115.655341899997</v>
      </c>
      <c r="I187" s="6">
        <v>8.1774739465383899</v>
      </c>
      <c r="J187" s="6">
        <v>26.138671323161098</v>
      </c>
      <c r="K187" s="6">
        <v>7.7074195721650902</v>
      </c>
      <c r="L187" s="6">
        <v>60566.842424000002</v>
      </c>
      <c r="M187" s="6">
        <v>5.4640671469756104</v>
      </c>
      <c r="N187" s="6">
        <v>47.806294964048099</v>
      </c>
      <c r="O187" s="6">
        <v>4.46874036262557</v>
      </c>
      <c r="P187" s="6">
        <v>16335.0237843</v>
      </c>
      <c r="Q187" s="6">
        <v>12.901506742716601</v>
      </c>
      <c r="R187" s="6">
        <v>12.893473293690199</v>
      </c>
      <c r="S187" s="6">
        <v>12.6074775471231</v>
      </c>
      <c r="T187" s="6">
        <v>2682.6166876000002</v>
      </c>
      <c r="U187" s="6">
        <v>21.680436261466799</v>
      </c>
      <c r="V187" s="6">
        <v>2.1174286046661202</v>
      </c>
      <c r="W187" s="6">
        <v>21.523928681609799</v>
      </c>
      <c r="X187" s="6">
        <v>11862.732941099999</v>
      </c>
      <c r="Y187" s="6">
        <v>13.155669271121599</v>
      </c>
      <c r="Z187" s="6">
        <v>9.3634286907655309</v>
      </c>
      <c r="AA187" s="6">
        <v>12.954524770647801</v>
      </c>
    </row>
    <row r="188" spans="1:27" x14ac:dyDescent="0.25">
      <c r="A188" s="6" t="s">
        <v>186</v>
      </c>
      <c r="B188" s="6" t="s">
        <v>187</v>
      </c>
      <c r="C188" s="6" t="s">
        <v>9</v>
      </c>
      <c r="D188" s="6">
        <v>158.37046100000001</v>
      </c>
      <c r="E188" s="6">
        <v>44.3798227727792</v>
      </c>
      <c r="F188" s="6">
        <v>0.33928123739094301</v>
      </c>
      <c r="G188" s="6">
        <v>44.016668553777798</v>
      </c>
      <c r="H188" s="6">
        <v>3417.3047639000001</v>
      </c>
      <c r="I188" s="6">
        <v>11.397923303179001</v>
      </c>
      <c r="J188" s="6">
        <v>7.3209825968616498</v>
      </c>
      <c r="K188" s="6">
        <v>11.0084443805729</v>
      </c>
      <c r="L188" s="6">
        <v>13152.4119785</v>
      </c>
      <c r="M188" s="6">
        <v>5.5546437684052004</v>
      </c>
      <c r="N188" s="6">
        <v>28.1767608843479</v>
      </c>
      <c r="O188" s="6">
        <v>4.9144777787722296</v>
      </c>
      <c r="P188" s="6">
        <v>9103.7010255000005</v>
      </c>
      <c r="Q188" s="6">
        <v>6.81529663881701</v>
      </c>
      <c r="R188" s="6">
        <v>19.503100068445502</v>
      </c>
      <c r="S188" s="6">
        <v>6.0191335197856404</v>
      </c>
      <c r="T188" s="6">
        <v>2006.8500529</v>
      </c>
      <c r="U188" s="6">
        <v>14.6883073079852</v>
      </c>
      <c r="V188" s="6">
        <v>4.29932807486108</v>
      </c>
      <c r="W188" s="6">
        <v>14.697215915032899</v>
      </c>
      <c r="X188" s="6">
        <v>18839.587198000001</v>
      </c>
      <c r="Y188" s="6">
        <v>5.0004655284154804</v>
      </c>
      <c r="Z188" s="6">
        <v>40.360547138092997</v>
      </c>
      <c r="AA188" s="6">
        <v>4.1757654704107896</v>
      </c>
    </row>
    <row r="189" spans="1:27" x14ac:dyDescent="0.25">
      <c r="A189" s="6" t="s">
        <v>188</v>
      </c>
      <c r="B189" s="6" t="s">
        <v>189</v>
      </c>
      <c r="C189" s="6" t="s">
        <v>9</v>
      </c>
      <c r="D189" s="6">
        <v>642.06382350000001</v>
      </c>
      <c r="E189" s="6">
        <v>31.011871174551398</v>
      </c>
      <c r="F189" s="6">
        <v>0.72157591674223598</v>
      </c>
      <c r="G189" s="6">
        <v>31.560025800393401</v>
      </c>
      <c r="H189" s="6">
        <v>11342.1879458</v>
      </c>
      <c r="I189" s="6">
        <v>9.91014322627111</v>
      </c>
      <c r="J189" s="6">
        <v>12.746785234277199</v>
      </c>
      <c r="K189" s="6">
        <v>9.9501147573921092</v>
      </c>
      <c r="L189" s="6">
        <v>30153.346909600001</v>
      </c>
      <c r="M189" s="6">
        <v>6.7250336819641401</v>
      </c>
      <c r="N189" s="6">
        <v>33.887486170043204</v>
      </c>
      <c r="O189" s="6">
        <v>5.94767064605833</v>
      </c>
      <c r="P189" s="6">
        <v>15415.7186289</v>
      </c>
      <c r="Q189" s="6">
        <v>8.0959438560125694</v>
      </c>
      <c r="R189" s="6">
        <v>17.324775037553401</v>
      </c>
      <c r="S189" s="6">
        <v>7.9079348713918201</v>
      </c>
      <c r="T189" s="6">
        <v>3052.0398647000002</v>
      </c>
      <c r="U189" s="6">
        <v>16.1242130163618</v>
      </c>
      <c r="V189" s="6">
        <v>3.42999929710999</v>
      </c>
      <c r="W189" s="6">
        <v>15.7331437169907</v>
      </c>
      <c r="X189" s="6">
        <v>28375.415134700001</v>
      </c>
      <c r="Y189" s="6">
        <v>9.2573078929468906</v>
      </c>
      <c r="Z189" s="6">
        <v>31.889378344274</v>
      </c>
      <c r="AA189" s="6">
        <v>8.3357676269472005</v>
      </c>
    </row>
    <row r="190" spans="1:27" x14ac:dyDescent="0.25">
      <c r="A190" s="6" t="s">
        <v>190</v>
      </c>
      <c r="B190" s="6" t="s">
        <v>191</v>
      </c>
      <c r="C190" s="6" t="s">
        <v>9</v>
      </c>
      <c r="D190" s="6">
        <v>1094.0965113</v>
      </c>
      <c r="E190" s="6">
        <v>27.2767242813587</v>
      </c>
      <c r="F190" s="6">
        <v>1.7599564247542501</v>
      </c>
      <c r="G190" s="6">
        <v>27.071741430012501</v>
      </c>
      <c r="H190" s="6">
        <v>17017.5449739</v>
      </c>
      <c r="I190" s="6">
        <v>6.7734452253036403</v>
      </c>
      <c r="J190" s="6">
        <v>27.374310493663</v>
      </c>
      <c r="K190" s="6">
        <v>6.3580001427095096</v>
      </c>
      <c r="L190" s="6">
        <v>28482.193836499999</v>
      </c>
      <c r="M190" s="6">
        <v>5.7054584930982397</v>
      </c>
      <c r="N190" s="6">
        <v>45.816268963405101</v>
      </c>
      <c r="O190" s="6">
        <v>4.1818479960253203</v>
      </c>
      <c r="P190" s="6">
        <v>9685.3891745000001</v>
      </c>
      <c r="Q190" s="6">
        <v>10.8267562243095</v>
      </c>
      <c r="R190" s="6">
        <v>15.5798530822959</v>
      </c>
      <c r="S190" s="6">
        <v>10.303554903872501</v>
      </c>
      <c r="T190" s="6">
        <v>974.93727019999994</v>
      </c>
      <c r="U190" s="6">
        <v>26.478258910971899</v>
      </c>
      <c r="V190" s="6">
        <v>1.5682776562207501</v>
      </c>
      <c r="W190" s="6">
        <v>26.353636716295401</v>
      </c>
      <c r="X190" s="6">
        <v>4911.9518890999998</v>
      </c>
      <c r="Y190" s="6">
        <v>13.5192604499537</v>
      </c>
      <c r="Z190" s="6">
        <v>7.9013333796609704</v>
      </c>
      <c r="AA190" s="6">
        <v>13.1713345817654</v>
      </c>
    </row>
    <row r="191" spans="1:27" x14ac:dyDescent="0.25">
      <c r="A191" s="6" t="s">
        <v>192</v>
      </c>
      <c r="B191" s="6" t="s">
        <v>193</v>
      </c>
      <c r="C191" s="6" t="s">
        <v>9</v>
      </c>
      <c r="D191" s="6">
        <v>1357.7116963000001</v>
      </c>
      <c r="E191" s="6">
        <v>20.242336881903601</v>
      </c>
      <c r="F191" s="6">
        <v>1.98704403389132</v>
      </c>
      <c r="G191" s="6">
        <v>20.514346544271898</v>
      </c>
      <c r="H191" s="6">
        <v>13985.169156600001</v>
      </c>
      <c r="I191" s="6">
        <v>8.4456915265677708</v>
      </c>
      <c r="J191" s="6">
        <v>20.467634632089599</v>
      </c>
      <c r="K191" s="6">
        <v>7.8589768898852901</v>
      </c>
      <c r="L191" s="6">
        <v>27660.844895400001</v>
      </c>
      <c r="M191" s="6">
        <v>5.2529249103311901</v>
      </c>
      <c r="N191" s="6">
        <v>40.482318132474198</v>
      </c>
      <c r="O191" s="6">
        <v>4.2698378984319003</v>
      </c>
      <c r="P191" s="6">
        <v>11077.344539600001</v>
      </c>
      <c r="Q191" s="6">
        <v>8.19109899353667</v>
      </c>
      <c r="R191" s="6">
        <v>16.211962700737601</v>
      </c>
      <c r="S191" s="6">
        <v>7.4852872914172197</v>
      </c>
      <c r="T191" s="6">
        <v>1981.3274872</v>
      </c>
      <c r="U191" s="6">
        <v>19.0189939739275</v>
      </c>
      <c r="V191" s="6">
        <v>2.8997208857776</v>
      </c>
      <c r="W191" s="6">
        <v>19.078244000675799</v>
      </c>
      <c r="X191" s="6">
        <v>12265.816051199999</v>
      </c>
      <c r="Y191" s="6">
        <v>10.5877100589899</v>
      </c>
      <c r="Z191" s="6">
        <v>17.9513196150297</v>
      </c>
      <c r="AA191" s="6">
        <v>10.3352205642143</v>
      </c>
    </row>
    <row r="192" spans="1:27" x14ac:dyDescent="0.25">
      <c r="A192" s="6" t="s">
        <v>194</v>
      </c>
      <c r="B192" s="6" t="s">
        <v>195</v>
      </c>
      <c r="C192" s="6" t="s">
        <v>9</v>
      </c>
      <c r="D192" s="6">
        <v>330.46620009999998</v>
      </c>
      <c r="E192" s="6">
        <v>19.899057320014801</v>
      </c>
      <c r="F192" s="6">
        <v>2.2233869270249</v>
      </c>
      <c r="G192" s="6">
        <v>20.265895971165801</v>
      </c>
      <c r="H192" s="6">
        <v>4033.5163637000001</v>
      </c>
      <c r="I192" s="6">
        <v>6.9027634478450004</v>
      </c>
      <c r="J192" s="6">
        <v>27.137624211728198</v>
      </c>
      <c r="K192" s="6">
        <v>6.4917463214374997</v>
      </c>
      <c r="L192" s="6">
        <v>7315.1681636000003</v>
      </c>
      <c r="M192" s="6">
        <v>5.4375962635999899</v>
      </c>
      <c r="N192" s="6">
        <v>49.216680129511801</v>
      </c>
      <c r="O192" s="6">
        <v>3.79802596841972</v>
      </c>
      <c r="P192" s="6">
        <v>1717.1564487999999</v>
      </c>
      <c r="Q192" s="6">
        <v>10.3351763860791</v>
      </c>
      <c r="R192" s="6">
        <v>11.553082278197</v>
      </c>
      <c r="S192" s="6">
        <v>10.444329917184801</v>
      </c>
      <c r="T192" s="6">
        <v>289.46686529999999</v>
      </c>
      <c r="U192" s="6">
        <v>27.599359729357001</v>
      </c>
      <c r="V192" s="6">
        <v>1.94754212055618</v>
      </c>
      <c r="W192" s="6">
        <v>27.554950845775199</v>
      </c>
      <c r="X192" s="6">
        <v>1177.4149106</v>
      </c>
      <c r="Y192" s="6">
        <v>14.4842055142208</v>
      </c>
      <c r="Z192" s="6">
        <v>7.9216843329818802</v>
      </c>
      <c r="AA192" s="6">
        <v>13.5279977260541</v>
      </c>
    </row>
    <row r="193" spans="1:27" x14ac:dyDescent="0.25">
      <c r="A193" s="6" t="s">
        <v>196</v>
      </c>
      <c r="B193" s="6" t="s">
        <v>197</v>
      </c>
      <c r="C193" s="6" t="s">
        <v>9</v>
      </c>
      <c r="D193" s="6">
        <v>229.7738166</v>
      </c>
      <c r="E193" s="6">
        <v>34.080795038706498</v>
      </c>
      <c r="F193" s="6">
        <v>0.78233365488143203</v>
      </c>
      <c r="G193" s="6">
        <v>34.209290382285602</v>
      </c>
      <c r="H193" s="6">
        <v>5052.7889945999996</v>
      </c>
      <c r="I193" s="6">
        <v>9.5042309162303606</v>
      </c>
      <c r="J193" s="6">
        <v>17.203730781787002</v>
      </c>
      <c r="K193" s="6">
        <v>8.2747215232904505</v>
      </c>
      <c r="L193" s="6">
        <v>13566.007367</v>
      </c>
      <c r="M193" s="6">
        <v>5.5283143520693097</v>
      </c>
      <c r="N193" s="6">
        <v>46.1895279567443</v>
      </c>
      <c r="O193" s="6">
        <v>3.91557917405258</v>
      </c>
      <c r="P193" s="6">
        <v>6078.7228401000002</v>
      </c>
      <c r="Q193" s="6">
        <v>7.4994862879031503</v>
      </c>
      <c r="R193" s="6">
        <v>20.696829285755399</v>
      </c>
      <c r="S193" s="6">
        <v>7.5494071504306701</v>
      </c>
      <c r="T193" s="6">
        <v>667.04031810000004</v>
      </c>
      <c r="U193" s="6">
        <v>20.056557645916101</v>
      </c>
      <c r="V193" s="6">
        <v>2.2711381903052099</v>
      </c>
      <c r="W193" s="6">
        <v>20.406854879609401</v>
      </c>
      <c r="X193" s="6">
        <v>3775.9762707999998</v>
      </c>
      <c r="Y193" s="6">
        <v>10.9780885906222</v>
      </c>
      <c r="Z193" s="6">
        <v>12.8564401305267</v>
      </c>
      <c r="AA193" s="6">
        <v>11.5563496814042</v>
      </c>
    </row>
    <row r="194" spans="1:27" x14ac:dyDescent="0.25">
      <c r="A194" s="6" t="s">
        <v>198</v>
      </c>
      <c r="B194" s="6" t="s">
        <v>199</v>
      </c>
      <c r="C194" s="6" t="s">
        <v>9</v>
      </c>
      <c r="D194" s="6">
        <v>83.407018300000004</v>
      </c>
      <c r="E194" s="6">
        <v>43.434817174499202</v>
      </c>
      <c r="F194" s="6">
        <v>0.60512007400663803</v>
      </c>
      <c r="G194" s="6">
        <v>43.340142419467902</v>
      </c>
      <c r="H194" s="6">
        <v>1645.9267233999999</v>
      </c>
      <c r="I194" s="6">
        <v>11.0805720793044</v>
      </c>
      <c r="J194" s="6">
        <v>11.9412409288022</v>
      </c>
      <c r="K194" s="6">
        <v>10.1764387602491</v>
      </c>
      <c r="L194" s="6">
        <v>5531.2216232000001</v>
      </c>
      <c r="M194" s="6">
        <v>6.1957220644629798</v>
      </c>
      <c r="N194" s="6">
        <v>40.129155869583499</v>
      </c>
      <c r="O194" s="6">
        <v>5.3581703642515404</v>
      </c>
      <c r="P194" s="6">
        <v>2767.0279116000002</v>
      </c>
      <c r="Q194" s="6">
        <v>8.4497702737618798</v>
      </c>
      <c r="R194" s="6">
        <v>20.0748590319266</v>
      </c>
      <c r="S194" s="6">
        <v>8.2905959763844503</v>
      </c>
      <c r="T194" s="6">
        <v>494.97487910000001</v>
      </c>
      <c r="U194" s="6">
        <v>18.9685830682971</v>
      </c>
      <c r="V194" s="6">
        <v>3.5910555439723599</v>
      </c>
      <c r="W194" s="6">
        <v>18.670008712843199</v>
      </c>
      <c r="X194" s="6">
        <v>3260.9902479000002</v>
      </c>
      <c r="Y194" s="6">
        <v>8.2616779165677503</v>
      </c>
      <c r="Z194" s="6">
        <v>23.658568551708701</v>
      </c>
      <c r="AA194" s="6">
        <v>8.2624622601850799</v>
      </c>
    </row>
    <row r="195" spans="1:27" x14ac:dyDescent="0.25">
      <c r="A195" s="6" t="s">
        <v>200</v>
      </c>
      <c r="B195" s="6" t="s">
        <v>201</v>
      </c>
      <c r="C195" s="6" t="s">
        <v>9</v>
      </c>
      <c r="D195" s="6">
        <v>713.24523480000005</v>
      </c>
      <c r="E195" s="6">
        <v>26.2090109953077</v>
      </c>
      <c r="F195" s="6">
        <v>1.2030618649273599</v>
      </c>
      <c r="G195" s="6">
        <v>25.817387751648901</v>
      </c>
      <c r="H195" s="6">
        <v>10021.723459999999</v>
      </c>
      <c r="I195" s="6">
        <v>11.3187160404821</v>
      </c>
      <c r="J195" s="6">
        <v>16.904078327217501</v>
      </c>
      <c r="K195" s="6">
        <v>10.8033189844059</v>
      </c>
      <c r="L195" s="6">
        <v>26902.066327299999</v>
      </c>
      <c r="M195" s="6">
        <v>5.0939676840510204</v>
      </c>
      <c r="N195" s="6">
        <v>45.376889332035198</v>
      </c>
      <c r="O195" s="6">
        <v>3.91611477977861</v>
      </c>
      <c r="P195" s="6">
        <v>10381.0472209</v>
      </c>
      <c r="Q195" s="6">
        <v>8.5623514453462697</v>
      </c>
      <c r="R195" s="6">
        <v>17.510165396305698</v>
      </c>
      <c r="S195" s="6">
        <v>8.3719697493687999</v>
      </c>
      <c r="T195" s="6">
        <v>1508.1020441999999</v>
      </c>
      <c r="U195" s="6">
        <v>19.184614708023599</v>
      </c>
      <c r="V195" s="6">
        <v>2.5437815344182</v>
      </c>
      <c r="W195" s="6">
        <v>18.672896514067901</v>
      </c>
      <c r="X195" s="6">
        <v>9759.6476050000001</v>
      </c>
      <c r="Y195" s="6">
        <v>11.2103220071254</v>
      </c>
      <c r="Z195" s="6">
        <v>16.462023545095999</v>
      </c>
      <c r="AA195" s="6">
        <v>10.9148532259709</v>
      </c>
    </row>
    <row r="196" spans="1:27" x14ac:dyDescent="0.25">
      <c r="A196" s="6" t="s">
        <v>202</v>
      </c>
      <c r="B196" s="6" t="s">
        <v>203</v>
      </c>
      <c r="C196" s="6" t="s">
        <v>9</v>
      </c>
      <c r="D196" s="6">
        <v>1020.7467709</v>
      </c>
      <c r="E196" s="6">
        <v>15.5635222356687</v>
      </c>
      <c r="F196" s="6">
        <v>4.4875344256326199</v>
      </c>
      <c r="G196" s="6">
        <v>15.2038051664248</v>
      </c>
      <c r="H196" s="6">
        <v>7826.5177498000003</v>
      </c>
      <c r="I196" s="6">
        <v>5.1332645585189001</v>
      </c>
      <c r="J196" s="6">
        <v>34.407914711388301</v>
      </c>
      <c r="K196" s="6">
        <v>5.0492563125394696</v>
      </c>
      <c r="L196" s="6">
        <v>10814.8279176</v>
      </c>
      <c r="M196" s="6">
        <v>4.6388620569476702</v>
      </c>
      <c r="N196" s="6">
        <v>47.545497052840801</v>
      </c>
      <c r="O196" s="6">
        <v>3.50672626444323</v>
      </c>
      <c r="P196" s="6">
        <v>1966.5059424999999</v>
      </c>
      <c r="Q196" s="6">
        <v>12.3879797374007</v>
      </c>
      <c r="R196" s="6">
        <v>8.6453990027311107</v>
      </c>
      <c r="S196" s="6">
        <v>11.7581447337498</v>
      </c>
      <c r="T196" s="6">
        <v>235.29151519999999</v>
      </c>
      <c r="U196" s="6">
        <v>29.4878399990987</v>
      </c>
      <c r="V196" s="6">
        <v>1.0344179424523501</v>
      </c>
      <c r="W196" s="6">
        <v>29.071996944403899</v>
      </c>
      <c r="X196" s="6">
        <v>882.38175530000001</v>
      </c>
      <c r="Y196" s="6">
        <v>25.6133751512271</v>
      </c>
      <c r="Z196" s="6">
        <v>3.8792368649548301</v>
      </c>
      <c r="AA196" s="6">
        <v>24.9195554483174</v>
      </c>
    </row>
    <row r="197" spans="1:27" x14ac:dyDescent="0.25">
      <c r="A197" s="6" t="s">
        <v>204</v>
      </c>
      <c r="B197" s="6" t="s">
        <v>205</v>
      </c>
      <c r="C197" s="6" t="s">
        <v>9</v>
      </c>
      <c r="D197" s="6">
        <v>734.58463289999997</v>
      </c>
      <c r="E197" s="6">
        <v>20.902065810080899</v>
      </c>
      <c r="F197" s="6">
        <v>2.58577946784655</v>
      </c>
      <c r="G197" s="6">
        <v>20.705261412847001</v>
      </c>
      <c r="H197" s="6">
        <v>8724.6860816999997</v>
      </c>
      <c r="I197" s="6">
        <v>6.1527760025096798</v>
      </c>
      <c r="J197" s="6">
        <v>30.711388617542099</v>
      </c>
      <c r="K197" s="6">
        <v>4.5358784907579004</v>
      </c>
      <c r="L197" s="6">
        <v>13239.3579183</v>
      </c>
      <c r="M197" s="6">
        <v>5.4451934052526996</v>
      </c>
      <c r="N197" s="6">
        <v>46.603288905544098</v>
      </c>
      <c r="O197" s="6">
        <v>3.79799265011403</v>
      </c>
      <c r="P197" s="6">
        <v>3103.1165427999999</v>
      </c>
      <c r="Q197" s="6">
        <v>10.604655523851999</v>
      </c>
      <c r="R197" s="6">
        <v>10.923145793331001</v>
      </c>
      <c r="S197" s="6">
        <v>10.5283747896906</v>
      </c>
      <c r="T197" s="6">
        <v>424.56129879999997</v>
      </c>
      <c r="U197" s="6">
        <v>26.899153908168</v>
      </c>
      <c r="V197" s="6">
        <v>1.4944797918591299</v>
      </c>
      <c r="W197" s="6">
        <v>26.440950234266001</v>
      </c>
      <c r="X197" s="6">
        <v>2182.3278283999998</v>
      </c>
      <c r="Y197" s="6">
        <v>12.2710175908823</v>
      </c>
      <c r="Z197" s="6">
        <v>7.6819174238770902</v>
      </c>
      <c r="AA197" s="6">
        <v>12.1212847214804</v>
      </c>
    </row>
    <row r="198" spans="1:27" x14ac:dyDescent="0.25">
      <c r="A198" s="6" t="s">
        <v>206</v>
      </c>
      <c r="B198" s="6" t="s">
        <v>207</v>
      </c>
      <c r="C198" s="6" t="s">
        <v>9</v>
      </c>
      <c r="D198" s="6">
        <v>2020.0495817999999</v>
      </c>
      <c r="E198" s="6">
        <v>16.2265904581778</v>
      </c>
      <c r="F198" s="6">
        <v>3.52464208664269</v>
      </c>
      <c r="G198" s="6">
        <v>15.9862872403715</v>
      </c>
      <c r="H198" s="6">
        <v>20064.064416000001</v>
      </c>
      <c r="I198" s="6">
        <v>5.5484161745933402</v>
      </c>
      <c r="J198" s="6">
        <v>35.008371332513804</v>
      </c>
      <c r="K198" s="6">
        <v>4.66598731458937</v>
      </c>
      <c r="L198" s="6">
        <v>29444.920089800002</v>
      </c>
      <c r="M198" s="6">
        <v>4.4683224527155296</v>
      </c>
      <c r="N198" s="6">
        <v>51.376364977072697</v>
      </c>
      <c r="O198" s="6">
        <v>3.09352003200175</v>
      </c>
      <c r="P198" s="6">
        <v>3308.3354064999999</v>
      </c>
      <c r="Q198" s="6">
        <v>13.7457910231398</v>
      </c>
      <c r="R198" s="6">
        <v>5.7724811883526099</v>
      </c>
      <c r="S198" s="6">
        <v>12.9993474891626</v>
      </c>
      <c r="T198" s="6">
        <v>473.19979499999999</v>
      </c>
      <c r="U198" s="6">
        <v>29.631191370282899</v>
      </c>
      <c r="V198" s="6">
        <v>0.825652958162303</v>
      </c>
      <c r="W198" s="6">
        <v>29.6052869546767</v>
      </c>
      <c r="X198" s="6">
        <v>2001.6210593999999</v>
      </c>
      <c r="Y198" s="6">
        <v>17.7950376149299</v>
      </c>
      <c r="Z198" s="6">
        <v>3.4924874572559199</v>
      </c>
      <c r="AA198" s="6">
        <v>16.985458909756101</v>
      </c>
    </row>
    <row r="199" spans="1:27" x14ac:dyDescent="0.25">
      <c r="A199" s="6" t="s">
        <v>208</v>
      </c>
      <c r="B199" s="6" t="s">
        <v>209</v>
      </c>
      <c r="C199" s="6" t="s">
        <v>9</v>
      </c>
      <c r="D199" s="6">
        <v>234.95788809999999</v>
      </c>
      <c r="E199" s="6">
        <v>23.521280308529601</v>
      </c>
      <c r="F199" s="6">
        <v>1.66087544259094</v>
      </c>
      <c r="G199" s="6">
        <v>23.400283043995302</v>
      </c>
      <c r="H199" s="6">
        <v>2724.4629693000002</v>
      </c>
      <c r="I199" s="6">
        <v>7.9645410128492804</v>
      </c>
      <c r="J199" s="6">
        <v>19.258743243524901</v>
      </c>
      <c r="K199" s="6">
        <v>7.9248365988015399</v>
      </c>
      <c r="L199" s="6">
        <v>7201.8887643999997</v>
      </c>
      <c r="M199" s="6">
        <v>5.4476020269648302</v>
      </c>
      <c r="N199" s="6">
        <v>50.9088683329188</v>
      </c>
      <c r="O199" s="6">
        <v>3.91742975360191</v>
      </c>
      <c r="P199" s="6">
        <v>1917.413626</v>
      </c>
      <c r="Q199" s="6">
        <v>7.9071108044607996</v>
      </c>
      <c r="R199" s="6">
        <v>13.5538552481254</v>
      </c>
      <c r="S199" s="6">
        <v>7.6974618662988004</v>
      </c>
      <c r="T199" s="6">
        <v>235.8852986</v>
      </c>
      <c r="U199" s="6">
        <v>28.4463343407173</v>
      </c>
      <c r="V199" s="6">
        <v>1.6674311421552599</v>
      </c>
      <c r="W199" s="6">
        <v>28.131568786424701</v>
      </c>
      <c r="X199" s="6">
        <v>1832.0205189000001</v>
      </c>
      <c r="Y199" s="6">
        <v>11.682988478694901</v>
      </c>
      <c r="Z199" s="6">
        <v>12.950226590684601</v>
      </c>
      <c r="AA199" s="6">
        <v>11.814207661224501</v>
      </c>
    </row>
    <row r="200" spans="1:27" x14ac:dyDescent="0.25">
      <c r="A200" s="6" t="s">
        <v>210</v>
      </c>
      <c r="B200" s="6" t="s">
        <v>211</v>
      </c>
      <c r="C200" s="6" t="s">
        <v>9</v>
      </c>
      <c r="D200" s="6">
        <v>2140.4877231999999</v>
      </c>
      <c r="E200" s="6">
        <v>17.999140150987898</v>
      </c>
      <c r="F200" s="6">
        <v>2.6704016162862101</v>
      </c>
      <c r="G200" s="6">
        <v>17.433022468936802</v>
      </c>
      <c r="H200" s="6">
        <v>28307.728247300001</v>
      </c>
      <c r="I200" s="6">
        <v>5.5879040351440796</v>
      </c>
      <c r="J200" s="6">
        <v>35.3157845502474</v>
      </c>
      <c r="K200" s="6">
        <v>4.6691908531404298</v>
      </c>
      <c r="L200" s="6">
        <v>37050.4271926</v>
      </c>
      <c r="M200" s="6">
        <v>4.8965882090812398</v>
      </c>
      <c r="N200" s="6">
        <v>46.222886301492203</v>
      </c>
      <c r="O200" s="6">
        <v>3.6887673540837098</v>
      </c>
      <c r="P200" s="6">
        <v>7083.1574553999999</v>
      </c>
      <c r="Q200" s="6">
        <v>13.288694968592401</v>
      </c>
      <c r="R200" s="6">
        <v>8.8367127324759398</v>
      </c>
      <c r="S200" s="6">
        <v>13.120276520162101</v>
      </c>
      <c r="T200" s="6">
        <v>1461.8434904000001</v>
      </c>
      <c r="U200" s="6">
        <v>25.085722974071601</v>
      </c>
      <c r="V200" s="6">
        <v>1.82374753996984</v>
      </c>
      <c r="W200" s="6">
        <v>24.995505168332102</v>
      </c>
      <c r="X200" s="6">
        <v>4112.3784962999998</v>
      </c>
      <c r="Y200" s="6">
        <v>19.069540781280999</v>
      </c>
      <c r="Z200" s="6">
        <v>5.13046725952844</v>
      </c>
      <c r="AA200" s="6">
        <v>18.5239149335384</v>
      </c>
    </row>
    <row r="201" spans="1:27" x14ac:dyDescent="0.25">
      <c r="A201" s="6" t="s">
        <v>212</v>
      </c>
      <c r="B201" s="6" t="s">
        <v>213</v>
      </c>
      <c r="C201" s="6" t="s">
        <v>9</v>
      </c>
      <c r="D201" s="6">
        <v>2773.3525279</v>
      </c>
      <c r="E201" s="6">
        <v>20.8224791805137</v>
      </c>
      <c r="F201" s="6">
        <v>2.5656566898355799</v>
      </c>
      <c r="G201" s="6">
        <v>20.497826832558498</v>
      </c>
      <c r="H201" s="6">
        <v>32951.513765999996</v>
      </c>
      <c r="I201" s="6">
        <v>5.0866428087296702</v>
      </c>
      <c r="J201" s="6">
        <v>30.483781229919298</v>
      </c>
      <c r="K201" s="6">
        <v>4.7144152229353899</v>
      </c>
      <c r="L201" s="6">
        <v>51720.320371599999</v>
      </c>
      <c r="M201" s="6">
        <v>5.1918103219286502</v>
      </c>
      <c r="N201" s="6">
        <v>47.846995514239197</v>
      </c>
      <c r="O201" s="6">
        <v>3.4718576416019702</v>
      </c>
      <c r="P201" s="6">
        <v>11957.509628100001</v>
      </c>
      <c r="Q201" s="6">
        <v>10.2898601529008</v>
      </c>
      <c r="R201" s="6">
        <v>11.0620140290417</v>
      </c>
      <c r="S201" s="6">
        <v>10.0405071115228</v>
      </c>
      <c r="T201" s="6">
        <v>1547.5415333000001</v>
      </c>
      <c r="U201" s="6">
        <v>25.636118058476601</v>
      </c>
      <c r="V201" s="6">
        <v>1.43164644514775</v>
      </c>
      <c r="W201" s="6">
        <v>25.139380280405899</v>
      </c>
      <c r="X201" s="6">
        <v>7144.9932649000002</v>
      </c>
      <c r="Y201" s="6">
        <v>13.4091514301129</v>
      </c>
      <c r="Z201" s="6">
        <v>6.60990609181649</v>
      </c>
      <c r="AA201" s="6">
        <v>13.120899934429501</v>
      </c>
    </row>
    <row r="202" spans="1:27" x14ac:dyDescent="0.25">
      <c r="A202" s="6" t="s">
        <v>214</v>
      </c>
      <c r="B202" s="6" t="s">
        <v>215</v>
      </c>
      <c r="C202" s="6" t="s">
        <v>9</v>
      </c>
      <c r="D202" s="6">
        <v>1126.8867914</v>
      </c>
      <c r="E202" s="6">
        <v>22.232962908325899</v>
      </c>
      <c r="F202" s="6">
        <v>1.97130184840197</v>
      </c>
      <c r="G202" s="6">
        <v>22.332921320064699</v>
      </c>
      <c r="H202" s="6">
        <v>16215.309037700001</v>
      </c>
      <c r="I202" s="6">
        <v>7.07244181720145</v>
      </c>
      <c r="J202" s="6">
        <v>28.365998184001</v>
      </c>
      <c r="K202" s="6">
        <v>6.4598316431968401</v>
      </c>
      <c r="L202" s="6">
        <v>30556.076690099999</v>
      </c>
      <c r="M202" s="6">
        <v>4.8920076703529398</v>
      </c>
      <c r="N202" s="6">
        <v>53.452796606367599</v>
      </c>
      <c r="O202" s="6">
        <v>3.2956976579222799</v>
      </c>
      <c r="P202" s="6">
        <v>6011.3686151000002</v>
      </c>
      <c r="Q202" s="6">
        <v>10.7415641727774</v>
      </c>
      <c r="R202" s="6">
        <v>10.5158940124322</v>
      </c>
      <c r="S202" s="6">
        <v>10.017074281359401</v>
      </c>
      <c r="T202" s="6">
        <v>687.58120510000003</v>
      </c>
      <c r="U202" s="6">
        <v>28.465152445382</v>
      </c>
      <c r="V202" s="6">
        <v>1.2028094666511699</v>
      </c>
      <c r="W202" s="6">
        <v>28.591417431532999</v>
      </c>
      <c r="X202" s="6">
        <v>2567.3763908000001</v>
      </c>
      <c r="Y202" s="6">
        <v>17.193532827598698</v>
      </c>
      <c r="Z202" s="6">
        <v>4.4911998821460397</v>
      </c>
      <c r="AA202" s="6">
        <v>16.5742523911942</v>
      </c>
    </row>
    <row r="203" spans="1:27" x14ac:dyDescent="0.25">
      <c r="A203" s="6" t="s">
        <v>216</v>
      </c>
      <c r="B203" s="6" t="s">
        <v>217</v>
      </c>
      <c r="C203" s="6" t="s">
        <v>9</v>
      </c>
      <c r="D203" s="6">
        <v>943.11361169999998</v>
      </c>
      <c r="E203" s="6">
        <v>28.085766601431601</v>
      </c>
      <c r="F203" s="6">
        <v>2.10394964043949</v>
      </c>
      <c r="G203" s="6">
        <v>27.2574720165955</v>
      </c>
      <c r="H203" s="6">
        <v>11179.1287118</v>
      </c>
      <c r="I203" s="6">
        <v>7.4091759092721698</v>
      </c>
      <c r="J203" s="6">
        <v>24.9390142839971</v>
      </c>
      <c r="K203" s="6">
        <v>6.4385892325903802</v>
      </c>
      <c r="L203" s="6">
        <v>23401.982792300001</v>
      </c>
      <c r="M203" s="6">
        <v>4.4510957189909099</v>
      </c>
      <c r="N203" s="6">
        <v>52.206428441510603</v>
      </c>
      <c r="O203" s="6">
        <v>3.4260104552930501</v>
      </c>
      <c r="P203" s="6">
        <v>6577.2919030000003</v>
      </c>
      <c r="Q203" s="6">
        <v>8.3642445177858598</v>
      </c>
      <c r="R203" s="6">
        <v>14.672983999709601</v>
      </c>
      <c r="S203" s="6">
        <v>7.9823781263114002</v>
      </c>
      <c r="T203" s="6">
        <v>763.11149929999999</v>
      </c>
      <c r="U203" s="6">
        <v>22.766908315527701</v>
      </c>
      <c r="V203" s="6">
        <v>1.7023910424465301</v>
      </c>
      <c r="W203" s="6">
        <v>22.428929947571699</v>
      </c>
      <c r="X203" s="6">
        <v>1961.2358264</v>
      </c>
      <c r="Y203" s="6">
        <v>16.691534122472198</v>
      </c>
      <c r="Z203" s="6">
        <v>4.37523259189678</v>
      </c>
      <c r="AA203" s="6">
        <v>16.502128690174299</v>
      </c>
    </row>
    <row r="204" spans="1:27" x14ac:dyDescent="0.25">
      <c r="A204" s="6" t="s">
        <v>218</v>
      </c>
      <c r="B204" s="6" t="s">
        <v>219</v>
      </c>
      <c r="C204" s="6" t="s">
        <v>9</v>
      </c>
      <c r="D204" s="6">
        <v>227.9065994</v>
      </c>
      <c r="E204" s="6">
        <v>17.558341429393298</v>
      </c>
      <c r="F204" s="6">
        <v>3.34468001045283</v>
      </c>
      <c r="G204" s="6">
        <v>16.492328202819699</v>
      </c>
      <c r="H204" s="6">
        <v>2100.6973966999999</v>
      </c>
      <c r="I204" s="6">
        <v>7.0478834906443897</v>
      </c>
      <c r="J204" s="6">
        <v>30.8291230234239</v>
      </c>
      <c r="K204" s="6">
        <v>5.9655341001300304</v>
      </c>
      <c r="L204" s="6">
        <v>3158.2230301999998</v>
      </c>
      <c r="M204" s="6">
        <v>4.6376970466307199</v>
      </c>
      <c r="N204" s="6">
        <v>46.349010802982903</v>
      </c>
      <c r="O204" s="6">
        <v>3.7922227869291798</v>
      </c>
      <c r="P204" s="6">
        <v>649.57048110000005</v>
      </c>
      <c r="Q204" s="6">
        <v>10.610326139845499</v>
      </c>
      <c r="R204" s="6">
        <v>9.5328762275209407</v>
      </c>
      <c r="S204" s="6">
        <v>9.8340632568739608</v>
      </c>
      <c r="T204" s="6">
        <v>137.30828600000001</v>
      </c>
      <c r="U204" s="6">
        <v>21.2995803900127</v>
      </c>
      <c r="V204" s="6">
        <v>2.01508986866898</v>
      </c>
      <c r="W204" s="6">
        <v>21.634607667543499</v>
      </c>
      <c r="X204" s="6">
        <v>540.29730070000005</v>
      </c>
      <c r="Y204" s="6">
        <v>18.514785229347002</v>
      </c>
      <c r="Z204" s="6">
        <v>7.9292200669504203</v>
      </c>
      <c r="AA204" s="6">
        <v>18.145657618494202</v>
      </c>
    </row>
    <row r="205" spans="1:27" x14ac:dyDescent="0.25">
      <c r="A205" s="6" t="s">
        <v>220</v>
      </c>
      <c r="B205" s="6" t="s">
        <v>221</v>
      </c>
      <c r="C205" s="6" t="s">
        <v>9</v>
      </c>
      <c r="D205" s="6">
        <v>98.136420599999994</v>
      </c>
      <c r="E205" s="6">
        <v>30.8263214217349</v>
      </c>
      <c r="F205" s="6">
        <v>1.54472209699156</v>
      </c>
      <c r="G205" s="6">
        <v>29.777879710215899</v>
      </c>
      <c r="H205" s="6">
        <v>697.31875249999996</v>
      </c>
      <c r="I205" s="6">
        <v>15.0598374211531</v>
      </c>
      <c r="J205" s="6">
        <v>10.97618681268</v>
      </c>
      <c r="K205" s="6">
        <v>12.905032451074799</v>
      </c>
      <c r="L205" s="6">
        <v>2261.6655590999999</v>
      </c>
      <c r="M205" s="6">
        <v>10.463226052011301</v>
      </c>
      <c r="N205" s="6">
        <v>35.599879675523198</v>
      </c>
      <c r="O205" s="6">
        <v>8.0643731808347798</v>
      </c>
      <c r="P205" s="6">
        <v>548.00199989999999</v>
      </c>
      <c r="Q205" s="6">
        <v>13.414038924076801</v>
      </c>
      <c r="R205" s="6">
        <v>8.6258576914216007</v>
      </c>
      <c r="S205" s="6">
        <v>12.486192225264601</v>
      </c>
      <c r="T205" s="6">
        <v>115.24415020000001</v>
      </c>
      <c r="U205" s="6">
        <v>22.1386689339515</v>
      </c>
      <c r="V205" s="6">
        <v>1.81400732036638</v>
      </c>
      <c r="W205" s="6">
        <v>22.644654350457099</v>
      </c>
      <c r="X205" s="6">
        <v>2632.6477338</v>
      </c>
      <c r="Y205" s="6">
        <v>8.3089532578390806</v>
      </c>
      <c r="Z205" s="6">
        <v>41.439346403017304</v>
      </c>
      <c r="AA205" s="6">
        <v>9.4917769062518609</v>
      </c>
    </row>
    <row r="206" spans="1:27" x14ac:dyDescent="0.25">
      <c r="A206" s="6" t="s">
        <v>222</v>
      </c>
      <c r="B206" s="6" t="s">
        <v>223</v>
      </c>
      <c r="C206" s="6" t="s">
        <v>9</v>
      </c>
      <c r="D206" s="6">
        <v>162.39071720000001</v>
      </c>
      <c r="E206" s="6">
        <v>24.341107246026599</v>
      </c>
      <c r="F206" s="6">
        <v>1.7746723220796099</v>
      </c>
      <c r="G206" s="6">
        <v>23.8444119193509</v>
      </c>
      <c r="H206" s="6">
        <v>1680.6599039</v>
      </c>
      <c r="I206" s="6">
        <v>8.8136474066088599</v>
      </c>
      <c r="J206" s="6">
        <v>18.3669403381409</v>
      </c>
      <c r="K206" s="6">
        <v>8.1927613922693805</v>
      </c>
      <c r="L206" s="6">
        <v>3054.6228013999998</v>
      </c>
      <c r="M206" s="6">
        <v>7.58274086255346</v>
      </c>
      <c r="N206" s="6">
        <v>33.382170074176301</v>
      </c>
      <c r="O206" s="6">
        <v>6.5551701514346297</v>
      </c>
      <c r="P206" s="6">
        <v>1046.4531784999999</v>
      </c>
      <c r="Q206" s="6">
        <v>10.4345608823254</v>
      </c>
      <c r="R206" s="6">
        <v>11.436069279434101</v>
      </c>
      <c r="S206" s="6">
        <v>9.9092937760405704</v>
      </c>
      <c r="T206" s="6">
        <v>274.91505740000002</v>
      </c>
      <c r="U206" s="6">
        <v>17.007299177323201</v>
      </c>
      <c r="V206" s="6">
        <v>3.0043844359023901</v>
      </c>
      <c r="W206" s="6">
        <v>16.751606805398701</v>
      </c>
      <c r="X206" s="6">
        <v>2931.4203834999998</v>
      </c>
      <c r="Y206" s="6">
        <v>8.3335225796024694</v>
      </c>
      <c r="Z206" s="6">
        <v>32.0357635502668</v>
      </c>
      <c r="AA206" s="6">
        <v>8.5552356258659294</v>
      </c>
    </row>
    <row r="207" spans="1:27" x14ac:dyDescent="0.25">
      <c r="A207" s="6" t="s">
        <v>224</v>
      </c>
      <c r="B207" s="6" t="s">
        <v>225</v>
      </c>
      <c r="C207" s="6" t="s">
        <v>9</v>
      </c>
      <c r="D207" s="6">
        <v>255.0264665</v>
      </c>
      <c r="E207" s="6">
        <v>18.685422846365199</v>
      </c>
      <c r="F207" s="6">
        <v>2.79728977805705</v>
      </c>
      <c r="G207" s="6">
        <v>18.559887737555901</v>
      </c>
      <c r="H207" s="6">
        <v>2370.9299722000001</v>
      </c>
      <c r="I207" s="6">
        <v>7.7011266611348796</v>
      </c>
      <c r="J207" s="6">
        <v>26.0058427140704</v>
      </c>
      <c r="K207" s="6">
        <v>7.2119465667216103</v>
      </c>
      <c r="L207" s="6">
        <v>4071.0291137999998</v>
      </c>
      <c r="M207" s="6">
        <v>4.4888487374114803</v>
      </c>
      <c r="N207" s="6">
        <v>44.653593340695103</v>
      </c>
      <c r="O207" s="6">
        <v>3.4920262818403098</v>
      </c>
      <c r="P207" s="6">
        <v>1078.6632147</v>
      </c>
      <c r="Q207" s="6">
        <v>10.9534847500047</v>
      </c>
      <c r="R207" s="6">
        <v>11.831452734520299</v>
      </c>
      <c r="S207" s="6">
        <v>10.5859922526821</v>
      </c>
      <c r="T207" s="6">
        <v>233.2022638</v>
      </c>
      <c r="U207" s="6">
        <v>17.9376095080002</v>
      </c>
      <c r="V207" s="6">
        <v>2.5579082739928198</v>
      </c>
      <c r="W207" s="6">
        <v>17.642550726116799</v>
      </c>
      <c r="X207" s="6">
        <v>1108.0616500000001</v>
      </c>
      <c r="Y207" s="6">
        <v>12.373452064476201</v>
      </c>
      <c r="Z207" s="6">
        <v>12.1539131586644</v>
      </c>
      <c r="AA207" s="6">
        <v>12.3108939269788</v>
      </c>
    </row>
    <row r="208" spans="1:27" x14ac:dyDescent="0.25">
      <c r="A208" s="6" t="s">
        <v>226</v>
      </c>
      <c r="B208" s="6" t="s">
        <v>227</v>
      </c>
      <c r="C208" s="6" t="s">
        <v>9</v>
      </c>
      <c r="D208" s="6">
        <v>1334.1062036999999</v>
      </c>
      <c r="E208" s="6">
        <v>15.0327144292266</v>
      </c>
      <c r="F208" s="6">
        <v>6.9276866231224199</v>
      </c>
      <c r="G208" s="6">
        <v>14.208812134634501</v>
      </c>
      <c r="H208" s="6">
        <v>6196.8565995999998</v>
      </c>
      <c r="I208" s="6">
        <v>5.5755361120694698</v>
      </c>
      <c r="J208" s="6">
        <v>32.178757921517303</v>
      </c>
      <c r="K208" s="6">
        <v>5.0721209159812899</v>
      </c>
      <c r="L208" s="6">
        <v>9296.5698300999993</v>
      </c>
      <c r="M208" s="6">
        <v>5.7823128220918099</v>
      </c>
      <c r="N208" s="6">
        <v>48.274809212557798</v>
      </c>
      <c r="O208" s="6">
        <v>3.9613114023657601</v>
      </c>
      <c r="P208" s="6">
        <v>1423.8991229999999</v>
      </c>
      <c r="Q208" s="6">
        <v>15.8362787297922</v>
      </c>
      <c r="R208" s="6">
        <v>7.3939592513138699</v>
      </c>
      <c r="S208" s="6">
        <v>15.089003618286799</v>
      </c>
      <c r="T208" s="6">
        <v>175.79640889999999</v>
      </c>
      <c r="U208" s="6">
        <v>42.707650245122601</v>
      </c>
      <c r="V208" s="6">
        <v>0.91286767646524603</v>
      </c>
      <c r="W208" s="6">
        <v>42.956619063366297</v>
      </c>
      <c r="X208" s="6">
        <v>830.37218929999995</v>
      </c>
      <c r="Y208" s="6">
        <v>19.568185013026401</v>
      </c>
      <c r="Z208" s="6">
        <v>4.3119193150233404</v>
      </c>
      <c r="AA208" s="6">
        <v>18.746133275562499</v>
      </c>
    </row>
    <row r="209" spans="1:27" x14ac:dyDescent="0.25">
      <c r="A209" s="6" t="s">
        <v>228</v>
      </c>
      <c r="B209" s="6" t="s">
        <v>229</v>
      </c>
      <c r="C209" s="6" t="s">
        <v>9</v>
      </c>
      <c r="D209" s="6">
        <v>149.66955200000001</v>
      </c>
      <c r="E209" s="6">
        <v>45.539713141361702</v>
      </c>
      <c r="F209" s="6">
        <v>0.64064681551554203</v>
      </c>
      <c r="G209" s="6">
        <v>45.201258670928802</v>
      </c>
      <c r="H209" s="6">
        <v>2820.7922297999999</v>
      </c>
      <c r="I209" s="6">
        <v>11.8019404793052</v>
      </c>
      <c r="J209" s="6">
        <v>12.0741429041784</v>
      </c>
      <c r="K209" s="6">
        <v>11.2952934873807</v>
      </c>
      <c r="L209" s="6">
        <v>8328.7453213000008</v>
      </c>
      <c r="M209" s="6">
        <v>6.2483822269085598</v>
      </c>
      <c r="N209" s="6">
        <v>35.650431874953497</v>
      </c>
      <c r="O209" s="6">
        <v>5.9489629431281701</v>
      </c>
      <c r="P209" s="6">
        <v>3580.4518708999999</v>
      </c>
      <c r="Q209" s="6">
        <v>8.0010373961628591</v>
      </c>
      <c r="R209" s="6">
        <v>15.325796453234201</v>
      </c>
      <c r="S209" s="6">
        <v>7.9616614963751298</v>
      </c>
      <c r="T209" s="6">
        <v>819.40936590000001</v>
      </c>
      <c r="U209" s="6">
        <v>19.179218685256501</v>
      </c>
      <c r="V209" s="6">
        <v>3.5074067761453902</v>
      </c>
      <c r="W209" s="6">
        <v>18.4667659565919</v>
      </c>
      <c r="X209" s="6">
        <v>7663.1881132999997</v>
      </c>
      <c r="Y209" s="6">
        <v>8.9107463249680396</v>
      </c>
      <c r="Z209" s="6">
        <v>32.801575175972999</v>
      </c>
      <c r="AA209" s="6">
        <v>7.8255222928815202</v>
      </c>
    </row>
    <row r="210" spans="1:27" x14ac:dyDescent="0.25">
      <c r="A210" s="6" t="s">
        <v>230</v>
      </c>
      <c r="B210" s="6" t="s">
        <v>231</v>
      </c>
      <c r="C210" s="6" t="s">
        <v>9</v>
      </c>
      <c r="D210" s="6">
        <v>114.442941</v>
      </c>
      <c r="E210" s="6">
        <v>37.8063893568618</v>
      </c>
      <c r="F210" s="6">
        <v>0.520094394606604</v>
      </c>
      <c r="G210" s="6">
        <v>37.623476977247201</v>
      </c>
      <c r="H210" s="6">
        <v>1016.4535444000001</v>
      </c>
      <c r="I210" s="6">
        <v>16.8024964351441</v>
      </c>
      <c r="J210" s="6">
        <v>4.6193481764895798</v>
      </c>
      <c r="K210" s="6">
        <v>15.8457962648499</v>
      </c>
      <c r="L210" s="6">
        <v>3950.9095695999999</v>
      </c>
      <c r="M210" s="6">
        <v>8.6066245016636191</v>
      </c>
      <c r="N210" s="6">
        <v>17.9552002315857</v>
      </c>
      <c r="O210" s="6">
        <v>8.0019077761603405</v>
      </c>
      <c r="P210" s="6">
        <v>3330.5395951999999</v>
      </c>
      <c r="Q210" s="6">
        <v>8.4286125502058091</v>
      </c>
      <c r="R210" s="6">
        <v>15.1358830814988</v>
      </c>
      <c r="S210" s="6">
        <v>7.4145683188218401</v>
      </c>
      <c r="T210" s="6">
        <v>751.30277060000003</v>
      </c>
      <c r="U210" s="6">
        <v>16.090328827780301</v>
      </c>
      <c r="V210" s="6">
        <v>3.4143509090828998</v>
      </c>
      <c r="W210" s="6">
        <v>15.495807567257</v>
      </c>
      <c r="X210" s="6">
        <v>12840.6150719</v>
      </c>
      <c r="Y210" s="6">
        <v>4.4726311662935299</v>
      </c>
      <c r="Z210" s="6">
        <v>58.355123206736401</v>
      </c>
      <c r="AA210" s="6">
        <v>3.6525351671503201</v>
      </c>
    </row>
    <row r="211" spans="1:27" x14ac:dyDescent="0.25">
      <c r="A211" s="6" t="s">
        <v>232</v>
      </c>
      <c r="B211" s="6" t="s">
        <v>233</v>
      </c>
      <c r="C211" s="6" t="s">
        <v>9</v>
      </c>
      <c r="D211" s="6">
        <v>59.129047800000002</v>
      </c>
      <c r="E211" s="6">
        <v>47.963987931187198</v>
      </c>
      <c r="F211" s="6">
        <v>0.34759015828089102</v>
      </c>
      <c r="G211" s="6">
        <v>47.828983655705301</v>
      </c>
      <c r="H211" s="6">
        <v>897.19118560000004</v>
      </c>
      <c r="I211" s="6">
        <v>14.1413019030022</v>
      </c>
      <c r="J211" s="6">
        <v>5.27413915518735</v>
      </c>
      <c r="K211" s="6">
        <v>14.0255129251412</v>
      </c>
      <c r="L211" s="6">
        <v>2835.3126056000001</v>
      </c>
      <c r="M211" s="6">
        <v>8.4582989696137094</v>
      </c>
      <c r="N211" s="6">
        <v>16.667387587396799</v>
      </c>
      <c r="O211" s="6">
        <v>7.8919583366305899</v>
      </c>
      <c r="P211" s="6">
        <v>2065.4729226999998</v>
      </c>
      <c r="Q211" s="6">
        <v>8.4368558580930593</v>
      </c>
      <c r="R211" s="6">
        <v>12.1418843502193</v>
      </c>
      <c r="S211" s="6">
        <v>7.4205749380514403</v>
      </c>
      <c r="T211" s="6">
        <v>686.00118859999998</v>
      </c>
      <c r="U211" s="6">
        <v>13.4686577235426</v>
      </c>
      <c r="V211" s="6">
        <v>4.03265857642229</v>
      </c>
      <c r="W211" s="6">
        <v>13.533145112670001</v>
      </c>
      <c r="X211" s="6">
        <v>10468.0328623</v>
      </c>
      <c r="Y211" s="6">
        <v>4.3221538017132</v>
      </c>
      <c r="Z211" s="6">
        <v>61.536340172493503</v>
      </c>
      <c r="AA211" s="6">
        <v>3.0539096789748901</v>
      </c>
    </row>
    <row r="212" spans="1:27" x14ac:dyDescent="0.25">
      <c r="A212" s="6" t="s">
        <v>234</v>
      </c>
      <c r="B212" s="6" t="s">
        <v>235</v>
      </c>
      <c r="C212" s="6" t="s">
        <v>9</v>
      </c>
      <c r="D212" s="6">
        <v>330.61838280000001</v>
      </c>
      <c r="E212" s="6">
        <v>31.731638003916999</v>
      </c>
      <c r="F212" s="6">
        <v>1.8868883063756201</v>
      </c>
      <c r="G212" s="6">
        <v>31.465116161921401</v>
      </c>
      <c r="H212" s="6">
        <v>3822.8264374</v>
      </c>
      <c r="I212" s="6">
        <v>9.7125858541751597</v>
      </c>
      <c r="J212" s="6">
        <v>21.817439311585801</v>
      </c>
      <c r="K212" s="6">
        <v>9.2533312182095404</v>
      </c>
      <c r="L212" s="6">
        <v>7029.2179108999999</v>
      </c>
      <c r="M212" s="6">
        <v>6.7102923069512004</v>
      </c>
      <c r="N212" s="6">
        <v>40.116792559192398</v>
      </c>
      <c r="O212" s="6">
        <v>5.5211510278821097</v>
      </c>
      <c r="P212" s="6">
        <v>2141.4342121</v>
      </c>
      <c r="Q212" s="6">
        <v>11.710103372474</v>
      </c>
      <c r="R212" s="6">
        <v>12.2214836920562</v>
      </c>
      <c r="S212" s="6">
        <v>10.6562784565744</v>
      </c>
      <c r="T212" s="6">
        <v>450.66278139999997</v>
      </c>
      <c r="U212" s="6">
        <v>26.225391225235001</v>
      </c>
      <c r="V212" s="6">
        <v>2.5719995516909102</v>
      </c>
      <c r="W212" s="6">
        <v>25.449812272275299</v>
      </c>
      <c r="X212" s="6">
        <v>3747.1244104000002</v>
      </c>
      <c r="Y212" s="6">
        <v>13.2405751634042</v>
      </c>
      <c r="Z212" s="6">
        <v>21.385396579099101</v>
      </c>
      <c r="AA212" s="6">
        <v>12.4699169114303</v>
      </c>
    </row>
    <row r="213" spans="1:27" x14ac:dyDescent="0.25">
      <c r="A213" s="6" t="s">
        <v>236</v>
      </c>
      <c r="B213" s="6" t="s">
        <v>237</v>
      </c>
      <c r="C213" s="6" t="s">
        <v>9</v>
      </c>
      <c r="D213" s="6">
        <v>32.813904999999998</v>
      </c>
      <c r="E213" s="6">
        <v>58.209477860761602</v>
      </c>
      <c r="F213" s="6">
        <v>0.186938513976075</v>
      </c>
      <c r="G213" s="6">
        <v>57.759108562688198</v>
      </c>
      <c r="H213" s="6">
        <v>526.78715469999997</v>
      </c>
      <c r="I213" s="6">
        <v>18.3483718186007</v>
      </c>
      <c r="J213" s="6">
        <v>3.0010694515420502</v>
      </c>
      <c r="K213" s="6">
        <v>17.738304443571401</v>
      </c>
      <c r="L213" s="6">
        <v>2503.3191504000001</v>
      </c>
      <c r="M213" s="6">
        <v>8.4141417297440899</v>
      </c>
      <c r="N213" s="6">
        <v>14.261233522301801</v>
      </c>
      <c r="O213" s="6">
        <v>7.3359005502621502</v>
      </c>
      <c r="P213" s="6">
        <v>1651.4779877999999</v>
      </c>
      <c r="Q213" s="6">
        <v>10.2518199125777</v>
      </c>
      <c r="R213" s="6">
        <v>9.4083541993411295</v>
      </c>
      <c r="S213" s="6">
        <v>9.8458612097269498</v>
      </c>
      <c r="T213" s="6">
        <v>717.58096379999995</v>
      </c>
      <c r="U213" s="6">
        <v>15.216116387523201</v>
      </c>
      <c r="V213" s="6">
        <v>4.0880083924876303</v>
      </c>
      <c r="W213" s="6">
        <v>14.8684794902181</v>
      </c>
      <c r="X213" s="6">
        <v>12121.3351886</v>
      </c>
      <c r="Y213" s="6">
        <v>3.1218579381446001</v>
      </c>
      <c r="Z213" s="6">
        <v>69.054395920351297</v>
      </c>
      <c r="AA213" s="6">
        <v>2.3468795146503001</v>
      </c>
    </row>
    <row r="214" spans="1:27" x14ac:dyDescent="0.25">
      <c r="A214" s="6" t="s">
        <v>238</v>
      </c>
      <c r="B214" s="6" t="s">
        <v>239</v>
      </c>
      <c r="C214" s="6" t="s">
        <v>9</v>
      </c>
      <c r="D214" s="6">
        <v>33.911614100000001</v>
      </c>
      <c r="E214" s="6">
        <v>58.233029616239598</v>
      </c>
      <c r="F214" s="6">
        <v>0.22776156117097701</v>
      </c>
      <c r="G214" s="6">
        <v>58.742556619726898</v>
      </c>
      <c r="H214" s="6">
        <v>493.66655250000002</v>
      </c>
      <c r="I214" s="6">
        <v>17.0812005715879</v>
      </c>
      <c r="J214" s="6">
        <v>3.3156270404508401</v>
      </c>
      <c r="K214" s="6">
        <v>16.5206873161179</v>
      </c>
      <c r="L214" s="6">
        <v>1731.9042053999999</v>
      </c>
      <c r="M214" s="6">
        <v>7.9851015156082097</v>
      </c>
      <c r="N214" s="6">
        <v>11.632038641902501</v>
      </c>
      <c r="O214" s="6">
        <v>7.9955500826270098</v>
      </c>
      <c r="P214" s="6">
        <v>1429.1426271</v>
      </c>
      <c r="Q214" s="6">
        <v>9.5400862192094404</v>
      </c>
      <c r="R214" s="6">
        <v>9.5985922381762201</v>
      </c>
      <c r="S214" s="6">
        <v>9.6066454706887399</v>
      </c>
      <c r="T214" s="6">
        <v>457.79445279999999</v>
      </c>
      <c r="U214" s="6">
        <v>17.386929375244101</v>
      </c>
      <c r="V214" s="6">
        <v>3.07469821276189</v>
      </c>
      <c r="W214" s="6">
        <v>16.7226282818696</v>
      </c>
      <c r="X214" s="6">
        <v>10742.6662769</v>
      </c>
      <c r="Y214" s="6">
        <v>3.5022093420422702</v>
      </c>
      <c r="Z214" s="6">
        <v>72.151282305537606</v>
      </c>
      <c r="AA214" s="6">
        <v>2.0265307698989101</v>
      </c>
    </row>
    <row r="215" spans="1:27" x14ac:dyDescent="0.25">
      <c r="A215" s="6" t="s">
        <v>240</v>
      </c>
      <c r="B215" s="6" t="s">
        <v>241</v>
      </c>
      <c r="C215" s="6" t="s">
        <v>9</v>
      </c>
      <c r="D215" s="6">
        <v>176.07279399999999</v>
      </c>
      <c r="E215" s="6">
        <v>36.1091886476258</v>
      </c>
      <c r="F215" s="6">
        <v>0.64718476016762305</v>
      </c>
      <c r="G215" s="6">
        <v>36.431160943419002</v>
      </c>
      <c r="H215" s="6">
        <v>1043.1780702999999</v>
      </c>
      <c r="I215" s="6">
        <v>15.249302835032401</v>
      </c>
      <c r="J215" s="6">
        <v>3.8343740330446998</v>
      </c>
      <c r="K215" s="6">
        <v>15.219368403695601</v>
      </c>
      <c r="L215" s="6">
        <v>4162.5305490000001</v>
      </c>
      <c r="M215" s="6">
        <v>7.2922945533862702</v>
      </c>
      <c r="N215" s="6">
        <v>15.3000714865976</v>
      </c>
      <c r="O215" s="6">
        <v>7.0639021209893897</v>
      </c>
      <c r="P215" s="6">
        <v>2590.3345021999999</v>
      </c>
      <c r="Q215" s="6">
        <v>9.8680036363009993</v>
      </c>
      <c r="R215" s="6">
        <v>9.5212041308336701</v>
      </c>
      <c r="S215" s="6">
        <v>10.153349906814499</v>
      </c>
      <c r="T215" s="6">
        <v>980.70035410000003</v>
      </c>
      <c r="U215" s="6">
        <v>14.2728277127813</v>
      </c>
      <c r="V215" s="6">
        <v>3.6047268237505898</v>
      </c>
      <c r="W215" s="6">
        <v>14.1911715140801</v>
      </c>
      <c r="X215" s="6">
        <v>18253.138634899999</v>
      </c>
      <c r="Y215" s="6">
        <v>3.9961633014682598</v>
      </c>
      <c r="Z215" s="6">
        <v>67.092438765605806</v>
      </c>
      <c r="AA215" s="6">
        <v>2.45652724778467</v>
      </c>
    </row>
    <row r="216" spans="1:27" x14ac:dyDescent="0.25">
      <c r="A216" s="6" t="s">
        <v>242</v>
      </c>
      <c r="B216" s="6" t="s">
        <v>243</v>
      </c>
      <c r="C216" s="6" t="s">
        <v>9</v>
      </c>
      <c r="D216" s="6">
        <v>120.62417259999999</v>
      </c>
      <c r="E216" s="6">
        <v>46.250512209507797</v>
      </c>
      <c r="F216" s="6">
        <v>0.42360933771518</v>
      </c>
      <c r="G216" s="6">
        <v>46.361202224546702</v>
      </c>
      <c r="H216" s="6">
        <v>1211.3028108000001</v>
      </c>
      <c r="I216" s="6">
        <v>15.3865414211258</v>
      </c>
      <c r="J216" s="6">
        <v>4.2538669521661303</v>
      </c>
      <c r="K216" s="6">
        <v>14.912794838858501</v>
      </c>
      <c r="L216" s="6">
        <v>4403.1698084</v>
      </c>
      <c r="M216" s="6">
        <v>7.6128353762759797</v>
      </c>
      <c r="N216" s="6">
        <v>15.463101683350301</v>
      </c>
      <c r="O216" s="6">
        <v>7.2954941871165397</v>
      </c>
      <c r="P216" s="6">
        <v>4005.4333522000002</v>
      </c>
      <c r="Q216" s="6">
        <v>7.8029756243954704</v>
      </c>
      <c r="R216" s="6">
        <v>14.0663262844858</v>
      </c>
      <c r="S216" s="6">
        <v>7.8496780265946002</v>
      </c>
      <c r="T216" s="6">
        <v>485.06899060000001</v>
      </c>
      <c r="U216" s="6">
        <v>20.880907192606301</v>
      </c>
      <c r="V216" s="6">
        <v>1.70347078388363</v>
      </c>
      <c r="W216" s="6">
        <v>21.068534877800602</v>
      </c>
      <c r="X216" s="6">
        <v>18249.734589299998</v>
      </c>
      <c r="Y216" s="6">
        <v>3.7337198640020599</v>
      </c>
      <c r="Z216" s="6">
        <v>64.0896249583989</v>
      </c>
      <c r="AA216" s="6">
        <v>2.5825625675127499</v>
      </c>
    </row>
    <row r="217" spans="1:27" x14ac:dyDescent="0.25">
      <c r="A217" s="6" t="s">
        <v>244</v>
      </c>
      <c r="B217" s="6" t="s">
        <v>245</v>
      </c>
      <c r="C217" s="6" t="s">
        <v>9</v>
      </c>
      <c r="D217" s="6">
        <v>68.112704800000003</v>
      </c>
      <c r="E217" s="6">
        <v>44.853672844293598</v>
      </c>
      <c r="F217" s="6">
        <v>0.249247807711826</v>
      </c>
      <c r="G217" s="6">
        <v>44.608231470414999</v>
      </c>
      <c r="H217" s="6">
        <v>1797.0835116999999</v>
      </c>
      <c r="I217" s="6">
        <v>8.8534807033603808</v>
      </c>
      <c r="J217" s="6">
        <v>6.5761465042611897</v>
      </c>
      <c r="K217" s="6">
        <v>8.5658544017555798</v>
      </c>
      <c r="L217" s="6">
        <v>5633.5344838999999</v>
      </c>
      <c r="M217" s="6">
        <v>5.4856210646110597</v>
      </c>
      <c r="N217" s="6">
        <v>20.615039791828199</v>
      </c>
      <c r="O217" s="6">
        <v>5.2805058401533698</v>
      </c>
      <c r="P217" s="6">
        <v>3125.7983878999999</v>
      </c>
      <c r="Q217" s="6">
        <v>7.8138302282880598</v>
      </c>
      <c r="R217" s="6">
        <v>11.438371120643501</v>
      </c>
      <c r="S217" s="6">
        <v>7.3684644956101</v>
      </c>
      <c r="T217" s="6">
        <v>532.40658870000004</v>
      </c>
      <c r="U217" s="6">
        <v>17.254705949567299</v>
      </c>
      <c r="V217" s="6">
        <v>1.94825877836534</v>
      </c>
      <c r="W217" s="6">
        <v>16.8918048986889</v>
      </c>
      <c r="X217" s="6">
        <v>16170.3677907</v>
      </c>
      <c r="Y217" s="6">
        <v>3.2929480080279299</v>
      </c>
      <c r="Z217" s="6">
        <v>59.172935997190002</v>
      </c>
      <c r="AA217" s="6">
        <v>2.5572677354978599</v>
      </c>
    </row>
    <row r="218" spans="1:27" x14ac:dyDescent="0.25">
      <c r="A218" s="6" t="s">
        <v>246</v>
      </c>
      <c r="B218" s="6" t="s">
        <v>247</v>
      </c>
      <c r="C218" s="6" t="s">
        <v>9</v>
      </c>
      <c r="D218" s="6">
        <v>21.280768200000001</v>
      </c>
      <c r="E218" s="6">
        <v>39.999546907874198</v>
      </c>
      <c r="F218" s="6">
        <v>0.34733873823155997</v>
      </c>
      <c r="G218" s="6">
        <v>39.472940797206697</v>
      </c>
      <c r="H218" s="6">
        <v>491.62218259999997</v>
      </c>
      <c r="I218" s="6">
        <v>11.8455151619566</v>
      </c>
      <c r="J218" s="6">
        <v>8.0241195705956496</v>
      </c>
      <c r="K218" s="6">
        <v>11.9448730732177</v>
      </c>
      <c r="L218" s="6">
        <v>1945.3421166999999</v>
      </c>
      <c r="M218" s="6">
        <v>6.7573024721740103</v>
      </c>
      <c r="N218" s="6">
        <v>31.751329176325999</v>
      </c>
      <c r="O218" s="6">
        <v>5.8981571101229804</v>
      </c>
      <c r="P218" s="6">
        <v>1308.2576117000001</v>
      </c>
      <c r="Q218" s="6">
        <v>8.2252501558906808</v>
      </c>
      <c r="R218" s="6">
        <v>21.353014320681901</v>
      </c>
      <c r="S218" s="6">
        <v>6.6398282383158298</v>
      </c>
      <c r="T218" s="6">
        <v>199.1022389</v>
      </c>
      <c r="U218" s="6">
        <v>16.898128274178301</v>
      </c>
      <c r="V218" s="6">
        <v>3.24969097866517</v>
      </c>
      <c r="W218" s="6">
        <v>16.202351143085501</v>
      </c>
      <c r="X218" s="6">
        <v>2161.2003752999999</v>
      </c>
      <c r="Y218" s="6">
        <v>7.8023940034341903</v>
      </c>
      <c r="Z218" s="6">
        <v>35.274507215499703</v>
      </c>
      <c r="AA218" s="6">
        <v>6.81694139102681</v>
      </c>
    </row>
    <row r="219" spans="1:27" x14ac:dyDescent="0.25">
      <c r="A219" s="6" t="s">
        <v>248</v>
      </c>
      <c r="B219" s="6" t="s">
        <v>249</v>
      </c>
      <c r="C219" s="6" t="s">
        <v>9</v>
      </c>
      <c r="D219" s="6">
        <v>725.0373548</v>
      </c>
      <c r="E219" s="6">
        <v>33.7917410539185</v>
      </c>
      <c r="F219" s="6">
        <v>0.78509401691957104</v>
      </c>
      <c r="G219" s="6">
        <v>33.737701479525803</v>
      </c>
      <c r="H219" s="6">
        <v>11610.0414478</v>
      </c>
      <c r="I219" s="6">
        <v>11.615395239583</v>
      </c>
      <c r="J219" s="6">
        <v>12.571730292945199</v>
      </c>
      <c r="K219" s="6">
        <v>11.2043727879381</v>
      </c>
      <c r="L219" s="6">
        <v>29452.546451400001</v>
      </c>
      <c r="M219" s="6">
        <v>7.5095122393577203</v>
      </c>
      <c r="N219" s="6">
        <v>31.892174725836501</v>
      </c>
      <c r="O219" s="6">
        <v>6.4244382373101496</v>
      </c>
      <c r="P219" s="6">
        <v>15869.8554267</v>
      </c>
      <c r="Q219" s="6">
        <v>7.4154271791939097</v>
      </c>
      <c r="R219" s="6">
        <v>17.1843953451442</v>
      </c>
      <c r="S219" s="6">
        <v>7.00258990706328</v>
      </c>
      <c r="T219" s="6">
        <v>3473.0412839999999</v>
      </c>
      <c r="U219" s="6">
        <v>14.193184758433</v>
      </c>
      <c r="V219" s="6">
        <v>3.7607220021583698</v>
      </c>
      <c r="W219" s="6">
        <v>14.0029238236332</v>
      </c>
      <c r="X219" s="6">
        <v>31219.863998600002</v>
      </c>
      <c r="Y219" s="6">
        <v>7.5047500928937403</v>
      </c>
      <c r="Z219" s="6">
        <v>33.805883616996198</v>
      </c>
      <c r="AA219" s="6">
        <v>6.8497981145586699</v>
      </c>
    </row>
    <row r="220" spans="1:27" x14ac:dyDescent="0.25">
      <c r="A220" s="6" t="s">
        <v>250</v>
      </c>
      <c r="B220" s="6" t="s">
        <v>251</v>
      </c>
      <c r="C220" s="6" t="s">
        <v>9</v>
      </c>
      <c r="D220" s="6">
        <v>91.777707500000005</v>
      </c>
      <c r="E220" s="6">
        <v>57.4137434989387</v>
      </c>
      <c r="F220" s="6">
        <v>0.145582938395279</v>
      </c>
      <c r="G220" s="6">
        <v>57.030366833387497</v>
      </c>
      <c r="H220" s="6">
        <v>993.45203739999999</v>
      </c>
      <c r="I220" s="6">
        <v>24.669872546825399</v>
      </c>
      <c r="J220" s="6">
        <v>1.5758692464558299</v>
      </c>
      <c r="K220" s="6">
        <v>24.031008520614499</v>
      </c>
      <c r="L220" s="6">
        <v>6509.3628449999997</v>
      </c>
      <c r="M220" s="6">
        <v>8.2029765538560309</v>
      </c>
      <c r="N220" s="6">
        <v>10.325515812825801</v>
      </c>
      <c r="O220" s="6">
        <v>7.2214080540410599</v>
      </c>
      <c r="P220" s="6">
        <v>3577.0376965</v>
      </c>
      <c r="Q220" s="6">
        <v>13.5254100215714</v>
      </c>
      <c r="R220" s="6">
        <v>5.6740974773983099</v>
      </c>
      <c r="S220" s="6">
        <v>12.832619034887299</v>
      </c>
      <c r="T220" s="6">
        <v>1584.6034442</v>
      </c>
      <c r="U220" s="6">
        <v>17.7546436659423</v>
      </c>
      <c r="V220" s="6">
        <v>2.5135867072939799</v>
      </c>
      <c r="W220" s="6">
        <v>17.391751452376599</v>
      </c>
      <c r="X220" s="6">
        <v>50285.293327200001</v>
      </c>
      <c r="Y220" s="6">
        <v>2.8440095585004102</v>
      </c>
      <c r="Z220" s="6">
        <v>79.765347817630797</v>
      </c>
      <c r="AA220" s="6">
        <v>1.52413324323675</v>
      </c>
    </row>
    <row r="221" spans="1:27" x14ac:dyDescent="0.25">
      <c r="A221" s="6" t="s">
        <v>252</v>
      </c>
      <c r="B221" s="6" t="s">
        <v>253</v>
      </c>
      <c r="C221" s="6" t="s">
        <v>9</v>
      </c>
      <c r="D221" s="6">
        <v>146.47870950000001</v>
      </c>
      <c r="E221" s="6">
        <v>50.318060024719898</v>
      </c>
      <c r="F221" s="6">
        <v>0.72091675535754796</v>
      </c>
      <c r="G221" s="6">
        <v>50.037737358010297</v>
      </c>
      <c r="H221" s="6">
        <v>1445.0577658</v>
      </c>
      <c r="I221" s="6">
        <v>13.6523621218098</v>
      </c>
      <c r="J221" s="6">
        <v>7.1120667254701901</v>
      </c>
      <c r="K221" s="6">
        <v>13.6615919786025</v>
      </c>
      <c r="L221" s="6">
        <v>4165.8320051999999</v>
      </c>
      <c r="M221" s="6">
        <v>10.5853889543121</v>
      </c>
      <c r="N221" s="6">
        <v>20.502761819822101</v>
      </c>
      <c r="O221" s="6">
        <v>10.5247498305898</v>
      </c>
      <c r="P221" s="6">
        <v>2369.1859889000002</v>
      </c>
      <c r="Q221" s="6">
        <v>10.1314890596236</v>
      </c>
      <c r="R221" s="6">
        <v>11.6603012259359</v>
      </c>
      <c r="S221" s="6">
        <v>10.723279006868101</v>
      </c>
      <c r="T221" s="6">
        <v>794.96624789999998</v>
      </c>
      <c r="U221" s="6">
        <v>16.854804401149199</v>
      </c>
      <c r="V221" s="6">
        <v>3.91254462857506</v>
      </c>
      <c r="W221" s="6">
        <v>16.074693657346</v>
      </c>
      <c r="X221" s="6">
        <v>11396.873662</v>
      </c>
      <c r="Y221" s="6">
        <v>7.2794973074067704</v>
      </c>
      <c r="Z221" s="6">
        <v>56.091408844839201</v>
      </c>
      <c r="AA221" s="6">
        <v>5.7053256391547498</v>
      </c>
    </row>
    <row r="222" spans="1:27" x14ac:dyDescent="0.25">
      <c r="A222" s="6" t="s">
        <v>254</v>
      </c>
      <c r="B222" s="6" t="s">
        <v>255</v>
      </c>
      <c r="C222" s="6" t="s">
        <v>9</v>
      </c>
      <c r="D222" s="6">
        <v>410.63441849999998</v>
      </c>
      <c r="E222" s="6">
        <v>28.252241984040701</v>
      </c>
      <c r="F222" s="6">
        <v>1.26734528577976</v>
      </c>
      <c r="G222" s="6">
        <v>27.7647499463089</v>
      </c>
      <c r="H222" s="6">
        <v>2587.5392142000001</v>
      </c>
      <c r="I222" s="6">
        <v>18.660704007092001</v>
      </c>
      <c r="J222" s="6">
        <v>7.9859492462067703</v>
      </c>
      <c r="K222" s="6">
        <v>18.374753001278101</v>
      </c>
      <c r="L222" s="6">
        <v>6213.8347366999997</v>
      </c>
      <c r="M222" s="6">
        <v>8.2145769119530794</v>
      </c>
      <c r="N222" s="6">
        <v>19.177822913476099</v>
      </c>
      <c r="O222" s="6">
        <v>7.6725627474131803</v>
      </c>
      <c r="P222" s="6">
        <v>4100.0845606000003</v>
      </c>
      <c r="Q222" s="6">
        <v>9.42192057579887</v>
      </c>
      <c r="R222" s="6">
        <v>12.654133713768999</v>
      </c>
      <c r="S222" s="6">
        <v>9.6097573697327103</v>
      </c>
      <c r="T222" s="6">
        <v>1622.8183965000001</v>
      </c>
      <c r="U222" s="6">
        <v>14.9991478230514</v>
      </c>
      <c r="V222" s="6">
        <v>5.0085213314405603</v>
      </c>
      <c r="W222" s="6">
        <v>14.4823701801512</v>
      </c>
      <c r="X222" s="6">
        <v>17466.236419699999</v>
      </c>
      <c r="Y222" s="6">
        <v>5.9090815262936998</v>
      </c>
      <c r="Z222" s="6">
        <v>53.906227509327799</v>
      </c>
      <c r="AA222" s="6">
        <v>5.1442392875628498</v>
      </c>
    </row>
    <row r="223" spans="1:27" x14ac:dyDescent="0.25">
      <c r="A223" s="6" t="s">
        <v>256</v>
      </c>
      <c r="B223" s="6" t="s">
        <v>257</v>
      </c>
      <c r="C223" s="6" t="s">
        <v>9</v>
      </c>
      <c r="D223" s="6">
        <v>418.13709469999998</v>
      </c>
      <c r="E223" s="6">
        <v>32.159934144234597</v>
      </c>
      <c r="F223" s="6">
        <v>1.0313913673542701</v>
      </c>
      <c r="G223" s="6">
        <v>31.543491387627501</v>
      </c>
      <c r="H223" s="6">
        <v>4731.714234</v>
      </c>
      <c r="I223" s="6">
        <v>14.2041699785681</v>
      </c>
      <c r="J223" s="6">
        <v>11.671409390827501</v>
      </c>
      <c r="K223" s="6">
        <v>13.865844348299699</v>
      </c>
      <c r="L223" s="6">
        <v>10786.4504015</v>
      </c>
      <c r="M223" s="6">
        <v>8.9318279256450399</v>
      </c>
      <c r="N223" s="6">
        <v>26.606230275943201</v>
      </c>
      <c r="O223" s="6">
        <v>7.8233968673568501</v>
      </c>
      <c r="P223" s="6">
        <v>6071.3662592000001</v>
      </c>
      <c r="Q223" s="6">
        <v>8.0783077463484005</v>
      </c>
      <c r="R223" s="6">
        <v>14.9758412423983</v>
      </c>
      <c r="S223" s="6">
        <v>7.8868736484989501</v>
      </c>
      <c r="T223" s="6">
        <v>824.62188349999997</v>
      </c>
      <c r="U223" s="6">
        <v>22.019548843996802</v>
      </c>
      <c r="V223" s="6">
        <v>2.0340407554214499</v>
      </c>
      <c r="W223" s="6">
        <v>22.120650015197</v>
      </c>
      <c r="X223" s="6">
        <v>17708.779980399999</v>
      </c>
      <c r="Y223" s="6">
        <v>7.7299391489667304</v>
      </c>
      <c r="Z223" s="6">
        <v>43.681086968055197</v>
      </c>
      <c r="AA223" s="6">
        <v>7.4435309942293797</v>
      </c>
    </row>
    <row r="224" spans="1:27" x14ac:dyDescent="0.25">
      <c r="A224" s="6" t="s">
        <v>258</v>
      </c>
      <c r="B224" s="6" t="s">
        <v>259</v>
      </c>
      <c r="C224" s="6" t="s">
        <v>9</v>
      </c>
      <c r="D224" s="6">
        <v>147.58197480000001</v>
      </c>
      <c r="E224" s="6">
        <v>47.380250880432399</v>
      </c>
      <c r="F224" s="6">
        <v>0.51867783279559998</v>
      </c>
      <c r="G224" s="6">
        <v>47.283543047500203</v>
      </c>
      <c r="H224" s="6">
        <v>880.76419369999996</v>
      </c>
      <c r="I224" s="6">
        <v>17.619477546516698</v>
      </c>
      <c r="J224" s="6">
        <v>3.0954516214556</v>
      </c>
      <c r="K224" s="6">
        <v>16.745190448972401</v>
      </c>
      <c r="L224" s="6">
        <v>3620.0412118999998</v>
      </c>
      <c r="M224" s="6">
        <v>9.6548001366987908</v>
      </c>
      <c r="N224" s="6">
        <v>12.7226589355752</v>
      </c>
      <c r="O224" s="6">
        <v>8.8684004707614807</v>
      </c>
      <c r="P224" s="6">
        <v>1901.9676062999999</v>
      </c>
      <c r="Q224" s="6">
        <v>10.855166057329599</v>
      </c>
      <c r="R224" s="6">
        <v>6.68447781255139</v>
      </c>
      <c r="S224" s="6">
        <v>10.7394455045523</v>
      </c>
      <c r="T224" s="6">
        <v>498.11650689999999</v>
      </c>
      <c r="U224" s="6">
        <v>23.667108610328601</v>
      </c>
      <c r="V224" s="6">
        <v>1.7506337791504201</v>
      </c>
      <c r="W224" s="6">
        <v>22.225708370451201</v>
      </c>
      <c r="X224" s="6">
        <v>21405.024196499999</v>
      </c>
      <c r="Y224" s="6">
        <v>3.3313476698666999</v>
      </c>
      <c r="Z224" s="6">
        <v>75.228100018471807</v>
      </c>
      <c r="AA224" s="6">
        <v>2.03465359846362</v>
      </c>
    </row>
    <row r="225" spans="1:27" x14ac:dyDescent="0.25">
      <c r="A225" s="6" t="s">
        <v>260</v>
      </c>
      <c r="B225" s="6" t="s">
        <v>261</v>
      </c>
      <c r="C225" s="6" t="s">
        <v>9</v>
      </c>
      <c r="D225" s="6">
        <v>262.16070769999999</v>
      </c>
      <c r="E225" s="6">
        <v>27.0741990114111</v>
      </c>
      <c r="F225" s="6">
        <v>2.63549764897104</v>
      </c>
      <c r="G225" s="6">
        <v>26.083945033942701</v>
      </c>
      <c r="H225" s="6">
        <v>2946.8327651999998</v>
      </c>
      <c r="I225" s="6">
        <v>8.4777455727274909</v>
      </c>
      <c r="J225" s="6">
        <v>29.6244654385156</v>
      </c>
      <c r="K225" s="6">
        <v>7.3575925766231798</v>
      </c>
      <c r="L225" s="6">
        <v>4065.3239445999998</v>
      </c>
      <c r="M225" s="6">
        <v>6.1152905575899803</v>
      </c>
      <c r="N225" s="6">
        <v>40.868640431652999</v>
      </c>
      <c r="O225" s="6">
        <v>5.2949413625533097</v>
      </c>
      <c r="P225" s="6">
        <v>1111.5174784000001</v>
      </c>
      <c r="Q225" s="6">
        <v>11.4207959350318</v>
      </c>
      <c r="R225" s="6">
        <v>11.1740684819391</v>
      </c>
      <c r="S225" s="6">
        <v>10.0532364762095</v>
      </c>
      <c r="T225" s="6">
        <v>255.81610230000001</v>
      </c>
      <c r="U225" s="6">
        <v>23.189256047507399</v>
      </c>
      <c r="V225" s="6">
        <v>2.5717154263716</v>
      </c>
      <c r="W225" s="6">
        <v>23.597690075333599</v>
      </c>
      <c r="X225" s="6">
        <v>1305.6433127</v>
      </c>
      <c r="Y225" s="6">
        <v>14.204352258400201</v>
      </c>
      <c r="Z225" s="6">
        <v>13.125612572549599</v>
      </c>
      <c r="AA225" s="6">
        <v>13.2050429996787</v>
      </c>
    </row>
    <row r="226" spans="1:27" x14ac:dyDescent="0.25">
      <c r="A226" s="6" t="s">
        <v>262</v>
      </c>
      <c r="B226" s="6" t="s">
        <v>263</v>
      </c>
      <c r="C226" s="6" t="s">
        <v>9</v>
      </c>
      <c r="D226" s="6">
        <v>319.95368969999998</v>
      </c>
      <c r="E226" s="6">
        <v>37.614658199525003</v>
      </c>
      <c r="F226" s="6">
        <v>0.80575561667210205</v>
      </c>
      <c r="G226" s="6">
        <v>37.784129698245899</v>
      </c>
      <c r="H226" s="6">
        <v>3483.9957141999998</v>
      </c>
      <c r="I226" s="6">
        <v>11.6562895008875</v>
      </c>
      <c r="J226" s="6">
        <v>8.7739232443618906</v>
      </c>
      <c r="K226" s="6">
        <v>11.3934102705133</v>
      </c>
      <c r="L226" s="6">
        <v>11270.648199499999</v>
      </c>
      <c r="M226" s="6">
        <v>6.5978137034580602</v>
      </c>
      <c r="N226" s="6">
        <v>28.383445425484801</v>
      </c>
      <c r="O226" s="6">
        <v>6.6635639079943498</v>
      </c>
      <c r="P226" s="6">
        <v>6623.9995919000003</v>
      </c>
      <c r="Q226" s="6">
        <v>7.4385627620166597</v>
      </c>
      <c r="R226" s="6">
        <v>16.681554386860199</v>
      </c>
      <c r="S226" s="6">
        <v>6.9358838344767504</v>
      </c>
      <c r="T226" s="6">
        <v>1698.1386081000001</v>
      </c>
      <c r="U226" s="6">
        <v>13.913341503358099</v>
      </c>
      <c r="V226" s="6">
        <v>4.27650864925881</v>
      </c>
      <c r="W226" s="6">
        <v>14.244784088847499</v>
      </c>
      <c r="X226" s="6">
        <v>16311.7915813</v>
      </c>
      <c r="Y226" s="6">
        <v>7.8027464826061097</v>
      </c>
      <c r="Z226" s="6">
        <v>41.078812677362201</v>
      </c>
      <c r="AA226" s="6">
        <v>6.3647939479954303</v>
      </c>
    </row>
    <row r="227" spans="1:27" x14ac:dyDescent="0.25">
      <c r="A227" s="6" t="s">
        <v>264</v>
      </c>
      <c r="B227" s="6" t="s">
        <v>265</v>
      </c>
      <c r="C227" s="6" t="s">
        <v>9</v>
      </c>
      <c r="D227" s="6">
        <v>1624.3754355999999</v>
      </c>
      <c r="E227" s="6">
        <v>18.095330086650499</v>
      </c>
      <c r="F227" s="6">
        <v>5.31202870591392</v>
      </c>
      <c r="G227" s="6">
        <v>16.449147760501798</v>
      </c>
      <c r="H227" s="6">
        <v>12546.1968265</v>
      </c>
      <c r="I227" s="6">
        <v>5.61517330682448</v>
      </c>
      <c r="J227" s="6">
        <v>41.028543175301699</v>
      </c>
      <c r="K227" s="6">
        <v>4.1823221808981499</v>
      </c>
      <c r="L227" s="6">
        <v>13879.107195299999</v>
      </c>
      <c r="M227" s="6">
        <v>4.8976997817607399</v>
      </c>
      <c r="N227" s="6">
        <v>45.3874235094287</v>
      </c>
      <c r="O227" s="6">
        <v>3.7252573524303001</v>
      </c>
      <c r="P227" s="6">
        <v>1452.2375433</v>
      </c>
      <c r="Q227" s="6">
        <v>15.1281429477272</v>
      </c>
      <c r="R227" s="6">
        <v>4.7491037778258702</v>
      </c>
      <c r="S227" s="6">
        <v>15.2454837559052</v>
      </c>
      <c r="T227" s="6">
        <v>335.24736139999999</v>
      </c>
      <c r="U227" s="6">
        <v>33.924447736764797</v>
      </c>
      <c r="V227" s="6">
        <v>1.09632512799044</v>
      </c>
      <c r="W227" s="6">
        <v>33.442486827218303</v>
      </c>
      <c r="X227" s="6">
        <v>742.02723360000005</v>
      </c>
      <c r="Y227" s="6">
        <v>26.949042828439701</v>
      </c>
      <c r="Z227" s="6">
        <v>2.4265757035393398</v>
      </c>
      <c r="AA227" s="6">
        <v>26.891049806894799</v>
      </c>
    </row>
    <row r="228" spans="1:27" x14ac:dyDescent="0.25">
      <c r="A228" s="6" t="s">
        <v>266</v>
      </c>
      <c r="B228" s="6" t="s">
        <v>267</v>
      </c>
      <c r="C228" s="6" t="s">
        <v>9</v>
      </c>
      <c r="D228" s="6">
        <v>870.53346780000004</v>
      </c>
      <c r="E228" s="6">
        <v>18.087985490777701</v>
      </c>
      <c r="F228" s="6">
        <v>3.7364582740791601</v>
      </c>
      <c r="G228" s="6">
        <v>17.290931609848201</v>
      </c>
      <c r="H228" s="6">
        <v>7952.3744687999997</v>
      </c>
      <c r="I228" s="6">
        <v>7.3151013463924404</v>
      </c>
      <c r="J228" s="6">
        <v>34.132766265283003</v>
      </c>
      <c r="K228" s="6">
        <v>6.6631638788411296</v>
      </c>
      <c r="L228" s="6">
        <v>10165.409495100001</v>
      </c>
      <c r="M228" s="6">
        <v>5.1716656870425304</v>
      </c>
      <c r="N228" s="6">
        <v>43.631439596869797</v>
      </c>
      <c r="O228" s="6">
        <v>4.3368698744622796</v>
      </c>
      <c r="P228" s="6">
        <v>2432.1918436000001</v>
      </c>
      <c r="Q228" s="6">
        <v>11.7195496092782</v>
      </c>
      <c r="R228" s="6">
        <v>10.439326774114299</v>
      </c>
      <c r="S228" s="6">
        <v>11.6427505309398</v>
      </c>
      <c r="T228" s="6">
        <v>216.37397999999999</v>
      </c>
      <c r="U228" s="6">
        <v>34.053400710253101</v>
      </c>
      <c r="V228" s="6">
        <v>0.92870909364300502</v>
      </c>
      <c r="W228" s="6">
        <v>34.151226934297</v>
      </c>
      <c r="X228" s="6">
        <v>1661.4758844</v>
      </c>
      <c r="Y228" s="6">
        <v>18.922377456051599</v>
      </c>
      <c r="Z228" s="6">
        <v>7.1312999960107701</v>
      </c>
      <c r="AA228" s="6">
        <v>18.477285654202898</v>
      </c>
    </row>
    <row r="229" spans="1:27" x14ac:dyDescent="0.25">
      <c r="A229" s="6" t="s">
        <v>268</v>
      </c>
      <c r="B229" s="6" t="s">
        <v>269</v>
      </c>
      <c r="C229" s="6" t="s">
        <v>9</v>
      </c>
      <c r="D229" s="6">
        <v>84.181494999999998</v>
      </c>
      <c r="E229" s="6">
        <v>32.515446511910802</v>
      </c>
      <c r="F229" s="6">
        <v>0.83526076717681097</v>
      </c>
      <c r="G229" s="6">
        <v>32.0340220391518</v>
      </c>
      <c r="H229" s="6">
        <v>1248.5388263</v>
      </c>
      <c r="I229" s="6">
        <v>14.632067347901801</v>
      </c>
      <c r="J229" s="6">
        <v>12.3881798239075</v>
      </c>
      <c r="K229" s="6">
        <v>14.401212841330601</v>
      </c>
      <c r="L229" s="6">
        <v>2467.2034103999999</v>
      </c>
      <c r="M229" s="6">
        <v>6.8883991203750696</v>
      </c>
      <c r="N229" s="6">
        <v>24.479943167461599</v>
      </c>
      <c r="O229" s="6">
        <v>6.9688919134588998</v>
      </c>
      <c r="P229" s="6">
        <v>1560.1730769000001</v>
      </c>
      <c r="Q229" s="6">
        <v>8.3976232690123709</v>
      </c>
      <c r="R229" s="6">
        <v>15.480259184516701</v>
      </c>
      <c r="S229" s="6">
        <v>8.2998815128300194</v>
      </c>
      <c r="T229" s="6">
        <v>226.75766010000001</v>
      </c>
      <c r="U229" s="6">
        <v>22.2694121176248</v>
      </c>
      <c r="V229" s="6">
        <v>2.24992175701257</v>
      </c>
      <c r="W229" s="6">
        <v>22.008726589665802</v>
      </c>
      <c r="X229" s="6">
        <v>4491.6142332999998</v>
      </c>
      <c r="Y229" s="6">
        <v>8.0653888772293492</v>
      </c>
      <c r="Z229" s="6">
        <v>44.566435299924798</v>
      </c>
      <c r="AA229" s="6">
        <v>7.1055677213036601</v>
      </c>
    </row>
    <row r="230" spans="1:27" x14ac:dyDescent="0.25">
      <c r="A230" s="6" t="s">
        <v>270</v>
      </c>
      <c r="B230" s="6" t="s">
        <v>271</v>
      </c>
      <c r="C230" s="6" t="s">
        <v>9</v>
      </c>
      <c r="D230" s="6">
        <v>63.387414800000002</v>
      </c>
      <c r="E230" s="6">
        <v>34.898618578801901</v>
      </c>
      <c r="F230" s="6">
        <v>0.44622341081961903</v>
      </c>
      <c r="G230" s="6">
        <v>35.029825699403901</v>
      </c>
      <c r="H230" s="6">
        <v>988.91399109999998</v>
      </c>
      <c r="I230" s="6">
        <v>15.628622143152199</v>
      </c>
      <c r="J230" s="6">
        <v>6.9615802365217201</v>
      </c>
      <c r="K230" s="6">
        <v>15.275696806359001</v>
      </c>
      <c r="L230" s="6">
        <v>3315.1176366</v>
      </c>
      <c r="M230" s="6">
        <v>11.7988236559745</v>
      </c>
      <c r="N230" s="6">
        <v>23.337173534200101</v>
      </c>
      <c r="O230" s="6">
        <v>11.4113256188471</v>
      </c>
      <c r="P230" s="6">
        <v>1212.3132618</v>
      </c>
      <c r="Q230" s="6">
        <v>12.4264557853969</v>
      </c>
      <c r="R230" s="6">
        <v>8.5342265553674803</v>
      </c>
      <c r="S230" s="6">
        <v>11.5073603284835</v>
      </c>
      <c r="T230" s="6">
        <v>425.11752899999999</v>
      </c>
      <c r="U230" s="6">
        <v>18.3770998386006</v>
      </c>
      <c r="V230" s="6">
        <v>2.9926665157132799</v>
      </c>
      <c r="W230" s="6">
        <v>18.561053567291999</v>
      </c>
      <c r="X230" s="6">
        <v>8200.4592704000006</v>
      </c>
      <c r="Y230" s="6">
        <v>8.0458905489025092</v>
      </c>
      <c r="Z230" s="6">
        <v>57.7281297473778</v>
      </c>
      <c r="AA230" s="6">
        <v>6.6154770287822302</v>
      </c>
    </row>
    <row r="231" spans="1:27" x14ac:dyDescent="0.25">
      <c r="A231" s="6" t="s">
        <v>272</v>
      </c>
      <c r="B231" s="6" t="s">
        <v>273</v>
      </c>
      <c r="C231" s="6" t="s">
        <v>9</v>
      </c>
      <c r="D231" s="6">
        <v>1356.3594230000001</v>
      </c>
      <c r="E231" s="6">
        <v>15.2169239245013</v>
      </c>
      <c r="F231" s="6">
        <v>6.1098385155187698</v>
      </c>
      <c r="G231" s="6">
        <v>13.930451868067699</v>
      </c>
      <c r="H231" s="6">
        <v>9008.0751676</v>
      </c>
      <c r="I231" s="6">
        <v>6.0262702231087397</v>
      </c>
      <c r="J231" s="6">
        <v>40.577654916834497</v>
      </c>
      <c r="K231" s="6">
        <v>4.9888630563007696</v>
      </c>
      <c r="L231" s="6">
        <v>10269.8564052</v>
      </c>
      <c r="M231" s="6">
        <v>6.2632461069755996</v>
      </c>
      <c r="N231" s="6">
        <v>46.261457803384999</v>
      </c>
      <c r="O231" s="6">
        <v>4.4775742400823697</v>
      </c>
      <c r="P231" s="6">
        <v>1175.7842656</v>
      </c>
      <c r="Q231" s="6">
        <v>17.778024376140301</v>
      </c>
      <c r="R231" s="6">
        <v>5.2964220766900896</v>
      </c>
      <c r="S231" s="6">
        <v>18.139058070107399</v>
      </c>
      <c r="T231" s="6">
        <v>51.458297799999997</v>
      </c>
      <c r="U231" s="6">
        <v>72.062159170929604</v>
      </c>
      <c r="V231" s="6">
        <v>0.23179836001439799</v>
      </c>
      <c r="W231" s="6">
        <v>72.0100379059418</v>
      </c>
      <c r="X231" s="6">
        <v>338.06172559999999</v>
      </c>
      <c r="Y231" s="6">
        <v>28.463170826710002</v>
      </c>
      <c r="Z231" s="6">
        <v>1.5228283275572601</v>
      </c>
      <c r="AA231" s="6">
        <v>28.3773748166115</v>
      </c>
    </row>
    <row r="232" spans="1:27" x14ac:dyDescent="0.25">
      <c r="A232" s="6" t="s">
        <v>274</v>
      </c>
      <c r="B232" s="6" t="s">
        <v>275</v>
      </c>
      <c r="C232" s="6" t="s">
        <v>9</v>
      </c>
      <c r="D232" s="6">
        <v>109.73289459999999</v>
      </c>
      <c r="E232" s="6">
        <v>44.384938909966401</v>
      </c>
      <c r="F232" s="6">
        <v>0.28628445667797697</v>
      </c>
      <c r="G232" s="6">
        <v>44.087975115257798</v>
      </c>
      <c r="H232" s="6">
        <v>2092.4494285000001</v>
      </c>
      <c r="I232" s="6">
        <v>24.125163937853401</v>
      </c>
      <c r="J232" s="6">
        <v>5.4590353234358897</v>
      </c>
      <c r="K232" s="6">
        <v>22.7468407817817</v>
      </c>
      <c r="L232" s="6">
        <v>6231.2475981999996</v>
      </c>
      <c r="M232" s="6">
        <v>18.524860501278901</v>
      </c>
      <c r="N232" s="6">
        <v>16.256832917598398</v>
      </c>
      <c r="O232" s="6">
        <v>16.382333617235801</v>
      </c>
      <c r="P232" s="6">
        <v>3826.5529419</v>
      </c>
      <c r="Q232" s="6">
        <v>12.3132758857711</v>
      </c>
      <c r="R232" s="6">
        <v>9.9831744520604104</v>
      </c>
      <c r="S232" s="6">
        <v>11.6633535851206</v>
      </c>
      <c r="T232" s="6">
        <v>1394.6689925999999</v>
      </c>
      <c r="U232" s="6">
        <v>15.0802670760797</v>
      </c>
      <c r="V232" s="6">
        <v>3.63858126815615</v>
      </c>
      <c r="W232" s="6">
        <v>14.8964809574358</v>
      </c>
      <c r="X232" s="6">
        <v>24675.3699251</v>
      </c>
      <c r="Y232" s="6">
        <v>6.3666073317454197</v>
      </c>
      <c r="Z232" s="6">
        <v>64.376091582071098</v>
      </c>
      <c r="AA232" s="6">
        <v>5.6393017878825704</v>
      </c>
    </row>
    <row r="233" spans="1:27" x14ac:dyDescent="0.25">
      <c r="A233" s="6" t="s">
        <v>276</v>
      </c>
      <c r="B233" s="6" t="s">
        <v>277</v>
      </c>
      <c r="C233" s="6" t="s">
        <v>9</v>
      </c>
      <c r="D233" s="6">
        <v>118.1089898</v>
      </c>
      <c r="E233" s="6">
        <v>45.378351808258998</v>
      </c>
      <c r="F233" s="6">
        <v>0.247502065007382</v>
      </c>
      <c r="G233" s="6">
        <v>44.635973853547398</v>
      </c>
      <c r="H233" s="6">
        <v>1035.5121423000001</v>
      </c>
      <c r="I233" s="6">
        <v>18.283716264317</v>
      </c>
      <c r="J233" s="6">
        <v>2.1699566984144001</v>
      </c>
      <c r="K233" s="6">
        <v>16.899010977095699</v>
      </c>
      <c r="L233" s="6">
        <v>5421.8871237000003</v>
      </c>
      <c r="M233" s="6">
        <v>8.5055551028497405</v>
      </c>
      <c r="N233" s="6">
        <v>11.3617791636779</v>
      </c>
      <c r="O233" s="6">
        <v>7.9304046084218696</v>
      </c>
      <c r="P233" s="6">
        <v>3909.8618609999999</v>
      </c>
      <c r="Q233" s="6">
        <v>11.1158196155053</v>
      </c>
      <c r="R233" s="6">
        <v>8.1932703524918704</v>
      </c>
      <c r="S233" s="6">
        <v>11.5847700871211</v>
      </c>
      <c r="T233" s="6">
        <v>1178.1378231000001</v>
      </c>
      <c r="U233" s="6">
        <v>15.7183365440074</v>
      </c>
      <c r="V233" s="6">
        <v>2.46883446022456</v>
      </c>
      <c r="W233" s="6">
        <v>15.5650015159408</v>
      </c>
      <c r="X233" s="6">
        <v>36056.897866200001</v>
      </c>
      <c r="Y233" s="6">
        <v>4.7225906650065896</v>
      </c>
      <c r="Z233" s="6">
        <v>75.558657260183907</v>
      </c>
      <c r="AA233" s="6">
        <v>2.0351715672822301</v>
      </c>
    </row>
    <row r="234" spans="1:27" x14ac:dyDescent="0.25">
      <c r="A234" t="s">
        <v>1250</v>
      </c>
    </row>
    <row r="235" spans="1:27" x14ac:dyDescent="0.25">
      <c r="A235" t="s">
        <v>1251</v>
      </c>
    </row>
    <row r="236" spans="1:27" x14ac:dyDescent="0.25">
      <c r="A236" t="s">
        <v>1252</v>
      </c>
    </row>
    <row r="237" spans="1:27" x14ac:dyDescent="0.25">
      <c r="A237" t="s">
        <v>1253</v>
      </c>
    </row>
    <row r="238" spans="1:27" x14ac:dyDescent="0.25">
      <c r="A238" t="s">
        <v>1254</v>
      </c>
    </row>
    <row r="241" spans="1:27" x14ac:dyDescent="0.25">
      <c r="L241" s="7" t="str">
        <f>HYPERLINK("#'Indice'!A1", "Ir al índice")</f>
        <v>Ir al índice</v>
      </c>
    </row>
    <row r="242" spans="1:27" ht="17.25" x14ac:dyDescent="0.3">
      <c r="A242" s="4" t="s">
        <v>772</v>
      </c>
    </row>
    <row r="243" spans="1:27" x14ac:dyDescent="0.25">
      <c r="A243" s="5" t="s">
        <v>10</v>
      </c>
      <c r="B243" s="5" t="s">
        <v>54</v>
      </c>
      <c r="C243" s="5" t="s">
        <v>5</v>
      </c>
      <c r="D243" s="5" t="s">
        <v>379</v>
      </c>
      <c r="E243" s="5" t="s">
        <v>380</v>
      </c>
      <c r="F243" s="5" t="s">
        <v>381</v>
      </c>
      <c r="G243" s="5" t="s">
        <v>382</v>
      </c>
      <c r="H243" s="5" t="s">
        <v>383</v>
      </c>
      <c r="I243" s="5" t="s">
        <v>384</v>
      </c>
      <c r="J243" s="5" t="s">
        <v>385</v>
      </c>
      <c r="K243" s="5" t="s">
        <v>386</v>
      </c>
      <c r="L243" s="5" t="s">
        <v>387</v>
      </c>
      <c r="M243" s="5" t="s">
        <v>388</v>
      </c>
      <c r="N243" s="5" t="s">
        <v>389</v>
      </c>
      <c r="O243" s="5" t="s">
        <v>390</v>
      </c>
      <c r="P243" s="5" t="s">
        <v>391</v>
      </c>
      <c r="Q243" s="5" t="s">
        <v>392</v>
      </c>
      <c r="R243" s="5" t="s">
        <v>393</v>
      </c>
      <c r="S243" s="5" t="s">
        <v>394</v>
      </c>
      <c r="T243" s="5" t="s">
        <v>395</v>
      </c>
      <c r="U243" s="5" t="s">
        <v>396</v>
      </c>
      <c r="V243" s="5" t="s">
        <v>397</v>
      </c>
      <c r="W243" s="5" t="s">
        <v>398</v>
      </c>
      <c r="X243" s="5" t="s">
        <v>399</v>
      </c>
      <c r="Y243" s="5" t="s">
        <v>400</v>
      </c>
      <c r="Z243" s="5" t="s">
        <v>401</v>
      </c>
      <c r="AA243" s="5" t="s">
        <v>402</v>
      </c>
    </row>
    <row r="244" spans="1:27" x14ac:dyDescent="0.25">
      <c r="A244" s="6" t="s">
        <v>55</v>
      </c>
      <c r="B244" s="6" t="s">
        <v>56</v>
      </c>
      <c r="C244" s="6" t="s">
        <v>9</v>
      </c>
      <c r="D244" s="6">
        <v>10.9634205</v>
      </c>
      <c r="E244" s="6"/>
      <c r="F244" s="6">
        <v>5.0451394757501502</v>
      </c>
      <c r="G244" s="6"/>
      <c r="H244" s="6">
        <v>56.380659799999997</v>
      </c>
      <c r="I244" s="6"/>
      <c r="J244" s="6">
        <v>25.945214125994699</v>
      </c>
      <c r="K244" s="6"/>
      <c r="L244" s="6">
        <v>80.435986799999995</v>
      </c>
      <c r="M244" s="6"/>
      <c r="N244" s="6">
        <v>37.014978334142903</v>
      </c>
      <c r="O244" s="6"/>
      <c r="P244" s="6">
        <v>15.633744999999999</v>
      </c>
      <c r="Q244" s="6"/>
      <c r="R244" s="6">
        <v>7.1943262646280504</v>
      </c>
      <c r="S244" s="6"/>
      <c r="T244" s="6">
        <v>2.3621400000000001</v>
      </c>
      <c r="U244" s="6"/>
      <c r="V244" s="6">
        <v>1.0870079972986999</v>
      </c>
      <c r="W244" s="6"/>
      <c r="X244" s="6">
        <v>51.530636800000003</v>
      </c>
      <c r="Y244" s="6"/>
      <c r="Z244" s="6">
        <v>23.713333802185499</v>
      </c>
      <c r="AA244" s="6"/>
    </row>
    <row r="245" spans="1:27" x14ac:dyDescent="0.25">
      <c r="A245" s="6" t="s">
        <v>57</v>
      </c>
      <c r="B245" s="6" t="s">
        <v>58</v>
      </c>
      <c r="C245" s="6" t="s">
        <v>9</v>
      </c>
      <c r="D245" s="6">
        <v>25.477387499999999</v>
      </c>
      <c r="E245" s="6"/>
      <c r="F245" s="6">
        <v>4.9180327868852496</v>
      </c>
      <c r="G245" s="6"/>
      <c r="H245" s="6">
        <v>230.99498</v>
      </c>
      <c r="I245" s="6"/>
      <c r="J245" s="6">
        <v>44.590163934426201</v>
      </c>
      <c r="K245" s="6"/>
      <c r="L245" s="6">
        <v>135.8794</v>
      </c>
      <c r="M245" s="6"/>
      <c r="N245" s="6">
        <v>26.229508196721302</v>
      </c>
      <c r="O245" s="6"/>
      <c r="P245" s="6">
        <v>11.889447499999999</v>
      </c>
      <c r="Q245" s="6"/>
      <c r="R245" s="6">
        <v>2.29508196721312</v>
      </c>
      <c r="S245" s="6"/>
      <c r="T245" s="6">
        <v>3.3969849999999999</v>
      </c>
      <c r="U245" s="6"/>
      <c r="V245" s="6">
        <v>0.65573770491803296</v>
      </c>
      <c r="W245" s="6"/>
      <c r="X245" s="6">
        <v>110.4020125</v>
      </c>
      <c r="Y245" s="6"/>
      <c r="Z245" s="6">
        <v>21.311475409836099</v>
      </c>
      <c r="AA245" s="6"/>
    </row>
    <row r="246" spans="1:27" x14ac:dyDescent="0.25">
      <c r="A246" s="6" t="s">
        <v>59</v>
      </c>
      <c r="B246" s="6" t="s">
        <v>60</v>
      </c>
      <c r="C246" s="6" t="s">
        <v>9</v>
      </c>
      <c r="D246" s="6">
        <v>36.569271299999997</v>
      </c>
      <c r="E246" s="6"/>
      <c r="F246" s="6">
        <v>9.5594588324920302</v>
      </c>
      <c r="G246" s="6"/>
      <c r="H246" s="6">
        <v>208.00799760000001</v>
      </c>
      <c r="I246" s="6"/>
      <c r="J246" s="6">
        <v>54.374720064118499</v>
      </c>
      <c r="K246" s="6"/>
      <c r="L246" s="6">
        <v>94.347837299999995</v>
      </c>
      <c r="M246" s="6"/>
      <c r="N246" s="6">
        <v>24.663173056007999</v>
      </c>
      <c r="O246" s="6"/>
      <c r="P246" s="6">
        <v>6.1562523000000002</v>
      </c>
      <c r="Q246" s="6"/>
      <c r="R246" s="6">
        <v>1.6092866587769401</v>
      </c>
      <c r="S246" s="6"/>
      <c r="T246" s="6">
        <v>2.0296443000000002</v>
      </c>
      <c r="U246" s="6"/>
      <c r="V246" s="6">
        <v>0.53056296832614502</v>
      </c>
      <c r="W246" s="6"/>
      <c r="X246" s="6">
        <v>35.434410499999998</v>
      </c>
      <c r="Y246" s="6"/>
      <c r="Z246" s="6">
        <v>9.2627984202784308</v>
      </c>
      <c r="AA246" s="6"/>
    </row>
    <row r="247" spans="1:27" x14ac:dyDescent="0.25">
      <c r="A247" s="6" t="s">
        <v>63</v>
      </c>
      <c r="B247" s="6" t="s">
        <v>64</v>
      </c>
      <c r="C247" s="6" t="s">
        <v>9</v>
      </c>
      <c r="D247" s="6">
        <v>202.0893811</v>
      </c>
      <c r="E247" s="6"/>
      <c r="F247" s="6">
        <v>5.3427445199738397</v>
      </c>
      <c r="G247" s="6"/>
      <c r="H247" s="6">
        <v>2454.7029269999998</v>
      </c>
      <c r="I247" s="6"/>
      <c r="J247" s="6">
        <v>64.896287672351207</v>
      </c>
      <c r="K247" s="6"/>
      <c r="L247" s="6">
        <v>972.93931659999998</v>
      </c>
      <c r="M247" s="6"/>
      <c r="N247" s="6">
        <v>25.7221145106063</v>
      </c>
      <c r="O247" s="6"/>
      <c r="P247" s="6">
        <v>90.758189900000005</v>
      </c>
      <c r="Q247" s="6"/>
      <c r="R247" s="6">
        <v>2.3994225678341201</v>
      </c>
      <c r="S247" s="6"/>
      <c r="T247" s="6">
        <v>16.1281693</v>
      </c>
      <c r="U247" s="6"/>
      <c r="V247" s="6">
        <v>0.42638899518498902</v>
      </c>
      <c r="W247" s="6"/>
      <c r="X247" s="6">
        <v>45.883319399999998</v>
      </c>
      <c r="Y247" s="6"/>
      <c r="Z247" s="6">
        <v>1.21304173404963</v>
      </c>
      <c r="AA247" s="6"/>
    </row>
    <row r="248" spans="1:27" x14ac:dyDescent="0.25">
      <c r="A248" s="6" t="s">
        <v>75</v>
      </c>
      <c r="B248" s="6" t="s">
        <v>76</v>
      </c>
      <c r="C248" s="6" t="s">
        <v>9</v>
      </c>
      <c r="D248" s="6">
        <v>34.142616400000001</v>
      </c>
      <c r="E248" s="6"/>
      <c r="F248" s="6">
        <v>1.98176505140002</v>
      </c>
      <c r="G248" s="6"/>
      <c r="H248" s="6">
        <v>544.71126500000003</v>
      </c>
      <c r="I248" s="6"/>
      <c r="J248" s="6">
        <v>31.617077479770899</v>
      </c>
      <c r="K248" s="6"/>
      <c r="L248" s="6">
        <v>485.24119539999998</v>
      </c>
      <c r="M248" s="6"/>
      <c r="N248" s="6">
        <v>28.1652123925479</v>
      </c>
      <c r="O248" s="6"/>
      <c r="P248" s="6">
        <v>107.2746266</v>
      </c>
      <c r="Q248" s="6"/>
      <c r="R248" s="6">
        <v>6.2266202275543101</v>
      </c>
      <c r="S248" s="6"/>
      <c r="T248" s="6">
        <v>61.661258799999999</v>
      </c>
      <c r="U248" s="6"/>
      <c r="V248" s="6">
        <v>3.57904989715938</v>
      </c>
      <c r="W248" s="6"/>
      <c r="X248" s="6">
        <v>489.80779589999997</v>
      </c>
      <c r="Y248" s="6"/>
      <c r="Z248" s="6">
        <v>28.430274951567402</v>
      </c>
      <c r="AA248" s="6"/>
    </row>
    <row r="249" spans="1:27" x14ac:dyDescent="0.25">
      <c r="A249" s="6" t="s">
        <v>91</v>
      </c>
      <c r="B249" s="6" t="s">
        <v>92</v>
      </c>
      <c r="C249" s="6" t="s">
        <v>9</v>
      </c>
      <c r="D249" s="6">
        <v>159.4524849</v>
      </c>
      <c r="E249" s="6"/>
      <c r="F249" s="6">
        <v>4.2936471620551497</v>
      </c>
      <c r="G249" s="6"/>
      <c r="H249" s="6">
        <v>2118.0159173000002</v>
      </c>
      <c r="I249" s="6"/>
      <c r="J249" s="6">
        <v>57.032745762513798</v>
      </c>
      <c r="K249" s="6"/>
      <c r="L249" s="6">
        <v>1242.9976162999999</v>
      </c>
      <c r="M249" s="6"/>
      <c r="N249" s="6">
        <v>33.470743281391201</v>
      </c>
      <c r="O249" s="6"/>
      <c r="P249" s="6">
        <v>138.9916546</v>
      </c>
      <c r="Q249" s="6"/>
      <c r="R249" s="6">
        <v>3.7426893892366002</v>
      </c>
      <c r="S249" s="6"/>
      <c r="T249" s="6">
        <v>12.7756702</v>
      </c>
      <c r="U249" s="6"/>
      <c r="V249" s="6">
        <v>0.34401608812797202</v>
      </c>
      <c r="W249" s="6"/>
      <c r="X249" s="6">
        <v>41.450592100000001</v>
      </c>
      <c r="Y249" s="6"/>
      <c r="Z249" s="6">
        <v>1.11615831667525</v>
      </c>
      <c r="AA249" s="6"/>
    </row>
    <row r="250" spans="1:27" x14ac:dyDescent="0.25">
      <c r="A250" s="6" t="s">
        <v>93</v>
      </c>
      <c r="B250" s="6" t="s">
        <v>94</v>
      </c>
      <c r="C250" s="6" t="s">
        <v>9</v>
      </c>
      <c r="D250" s="6">
        <v>110.08257639999999</v>
      </c>
      <c r="E250" s="6"/>
      <c r="F250" s="6">
        <v>6.5874730021598298</v>
      </c>
      <c r="G250" s="6"/>
      <c r="H250" s="6">
        <v>909.53472959999999</v>
      </c>
      <c r="I250" s="6"/>
      <c r="J250" s="6">
        <v>54.427645788336903</v>
      </c>
      <c r="K250" s="6"/>
      <c r="L250" s="6">
        <v>566.65457360000005</v>
      </c>
      <c r="M250" s="6"/>
      <c r="N250" s="6">
        <v>33.9092872570194</v>
      </c>
      <c r="O250" s="6"/>
      <c r="P250" s="6">
        <v>37.8972804</v>
      </c>
      <c r="Q250" s="6"/>
      <c r="R250" s="6">
        <v>2.26781857451404</v>
      </c>
      <c r="S250" s="6"/>
      <c r="T250" s="6">
        <v>1.8046324</v>
      </c>
      <c r="U250" s="6"/>
      <c r="V250" s="6">
        <v>0.107991360691145</v>
      </c>
      <c r="W250" s="6"/>
      <c r="X250" s="6">
        <v>45.115810000000003</v>
      </c>
      <c r="Y250" s="6"/>
      <c r="Z250" s="6">
        <v>2.6997840172786201</v>
      </c>
      <c r="AA250" s="6"/>
    </row>
    <row r="251" spans="1:27" x14ac:dyDescent="0.25">
      <c r="A251" t="s">
        <v>1250</v>
      </c>
    </row>
    <row r="252" spans="1:27" x14ac:dyDescent="0.25">
      <c r="A252" t="s">
        <v>1251</v>
      </c>
    </row>
    <row r="253" spans="1:27" x14ac:dyDescent="0.25">
      <c r="A253" t="s">
        <v>1252</v>
      </c>
    </row>
    <row r="254" spans="1:27" x14ac:dyDescent="0.25">
      <c r="A254" t="s">
        <v>1253</v>
      </c>
    </row>
    <row r="255" spans="1:27" x14ac:dyDescent="0.25">
      <c r="A255" t="s">
        <v>1254</v>
      </c>
    </row>
    <row r="258" spans="1:27" x14ac:dyDescent="0.25">
      <c r="L258" s="7" t="str">
        <f>HYPERLINK("#'Indice'!A1", "Ir al índice")</f>
        <v>Ir al índice</v>
      </c>
    </row>
    <row r="259" spans="1:27" ht="17.25" x14ac:dyDescent="0.3">
      <c r="A259" s="8" t="s">
        <v>773</v>
      </c>
    </row>
    <row r="260" spans="1:27" x14ac:dyDescent="0.25">
      <c r="A260" s="5" t="s">
        <v>10</v>
      </c>
      <c r="B260" s="5" t="s">
        <v>4</v>
      </c>
      <c r="C260" s="5" t="s">
        <v>5</v>
      </c>
      <c r="D260" s="5" t="s">
        <v>379</v>
      </c>
      <c r="E260" s="5" t="s">
        <v>380</v>
      </c>
      <c r="F260" s="5" t="s">
        <v>381</v>
      </c>
      <c r="G260" s="5" t="s">
        <v>382</v>
      </c>
      <c r="H260" s="5" t="s">
        <v>383</v>
      </c>
      <c r="I260" s="5" t="s">
        <v>384</v>
      </c>
      <c r="J260" s="5" t="s">
        <v>385</v>
      </c>
      <c r="K260" s="5" t="s">
        <v>386</v>
      </c>
      <c r="L260" s="5" t="s">
        <v>387</v>
      </c>
      <c r="M260" s="5" t="s">
        <v>388</v>
      </c>
      <c r="N260" s="5" t="s">
        <v>389</v>
      </c>
      <c r="O260" s="5" t="s">
        <v>390</v>
      </c>
      <c r="P260" s="5" t="s">
        <v>391</v>
      </c>
      <c r="Q260" s="5" t="s">
        <v>392</v>
      </c>
      <c r="R260" s="5" t="s">
        <v>393</v>
      </c>
      <c r="S260" s="5" t="s">
        <v>394</v>
      </c>
      <c r="T260" s="5" t="s">
        <v>395</v>
      </c>
      <c r="U260" s="5" t="s">
        <v>396</v>
      </c>
      <c r="V260" s="5" t="s">
        <v>397</v>
      </c>
      <c r="W260" s="5" t="s">
        <v>398</v>
      </c>
      <c r="X260" s="5" t="s">
        <v>399</v>
      </c>
      <c r="Y260" s="5" t="s">
        <v>400</v>
      </c>
      <c r="Z260" s="5" t="s">
        <v>401</v>
      </c>
      <c r="AA260" s="5" t="s">
        <v>402</v>
      </c>
    </row>
    <row r="261" spans="1:27" x14ac:dyDescent="0.25">
      <c r="A261" s="6" t="s">
        <v>8</v>
      </c>
      <c r="B261" s="6" t="s">
        <v>11</v>
      </c>
      <c r="C261" s="6" t="s">
        <v>9</v>
      </c>
      <c r="D261" s="6">
        <v>578.7771381</v>
      </c>
      <c r="E261" s="6"/>
      <c r="F261" s="6">
        <v>4.8199271974871101</v>
      </c>
      <c r="G261" s="6"/>
      <c r="H261" s="6">
        <v>6522.3484762999997</v>
      </c>
      <c r="I261" s="6"/>
      <c r="J261" s="6">
        <v>54.316666542166303</v>
      </c>
      <c r="K261" s="6"/>
      <c r="L261" s="6">
        <v>3578.4959260000001</v>
      </c>
      <c r="M261" s="6"/>
      <c r="N261" s="6">
        <v>29.800917666592699</v>
      </c>
      <c r="O261" s="6"/>
      <c r="P261" s="6">
        <v>408.60119630000003</v>
      </c>
      <c r="Q261" s="6"/>
      <c r="R261" s="6">
        <v>3.4027398273493401</v>
      </c>
      <c r="S261" s="6"/>
      <c r="T261" s="6">
        <v>100.1585</v>
      </c>
      <c r="U261" s="6"/>
      <c r="V261" s="6">
        <v>0.83409769742166895</v>
      </c>
      <c r="W261" s="6"/>
      <c r="X261" s="6">
        <v>819.62457719999998</v>
      </c>
      <c r="Y261" s="6"/>
      <c r="Z261" s="6">
        <v>6.8256510689829497</v>
      </c>
      <c r="AA261" s="6"/>
    </row>
    <row r="262" spans="1:27" x14ac:dyDescent="0.25">
      <c r="A262" s="6" t="s">
        <v>12</v>
      </c>
      <c r="B262" s="6" t="s">
        <v>13</v>
      </c>
      <c r="C262" s="6" t="s">
        <v>9</v>
      </c>
      <c r="D262" s="6">
        <v>313.75753789999999</v>
      </c>
      <c r="E262" s="6">
        <v>17.848639006335301</v>
      </c>
      <c r="F262" s="6">
        <v>2.9406947593651198</v>
      </c>
      <c r="G262" s="6">
        <v>18.066946510599699</v>
      </c>
      <c r="H262" s="6">
        <v>3609.5839156000002</v>
      </c>
      <c r="I262" s="6">
        <v>5.9990336874478798</v>
      </c>
      <c r="J262" s="6">
        <v>33.8308509658074</v>
      </c>
      <c r="K262" s="6">
        <v>6.5496883915580302</v>
      </c>
      <c r="L262" s="6">
        <v>3906.4659888000001</v>
      </c>
      <c r="M262" s="6">
        <v>5.7505068702640099</v>
      </c>
      <c r="N262" s="6">
        <v>36.613380312040803</v>
      </c>
      <c r="O262" s="6">
        <v>5.4118776955221204</v>
      </c>
      <c r="P262" s="6">
        <v>883.33595349999996</v>
      </c>
      <c r="Q262" s="6">
        <v>15.0970402183506</v>
      </c>
      <c r="R262" s="6">
        <v>8.2790725175952709</v>
      </c>
      <c r="S262" s="6">
        <v>14.3007774229236</v>
      </c>
      <c r="T262" s="6">
        <v>74.920752100000001</v>
      </c>
      <c r="U262" s="6">
        <v>38.6531424045168</v>
      </c>
      <c r="V262" s="6">
        <v>0.70219528283774102</v>
      </c>
      <c r="W262" s="6">
        <v>38.234600236194801</v>
      </c>
      <c r="X262" s="6">
        <v>1881.4396114000001</v>
      </c>
      <c r="Y262" s="6">
        <v>17.583087165987202</v>
      </c>
      <c r="Z262" s="6">
        <v>17.6338061623537</v>
      </c>
      <c r="AA262" s="6">
        <v>16.309165958070299</v>
      </c>
    </row>
    <row r="263" spans="1:27" x14ac:dyDescent="0.25">
      <c r="A263" s="6" t="s">
        <v>14</v>
      </c>
      <c r="B263" s="6" t="s">
        <v>15</v>
      </c>
      <c r="C263" s="6" t="s">
        <v>9</v>
      </c>
      <c r="D263" s="6">
        <v>149.92979639999999</v>
      </c>
      <c r="E263" s="6">
        <v>22.623701856515599</v>
      </c>
      <c r="F263" s="6">
        <v>2.7668314457909302</v>
      </c>
      <c r="G263" s="6">
        <v>22.6040242143516</v>
      </c>
      <c r="H263" s="6">
        <v>1737.324271</v>
      </c>
      <c r="I263" s="6">
        <v>7.6090564842917399</v>
      </c>
      <c r="J263" s="6">
        <v>32.0608947651356</v>
      </c>
      <c r="K263" s="6">
        <v>7.5275152331481898</v>
      </c>
      <c r="L263" s="6">
        <v>1775.8845957000001</v>
      </c>
      <c r="M263" s="6">
        <v>6.9436127495759798</v>
      </c>
      <c r="N263" s="6">
        <v>32.772493936892097</v>
      </c>
      <c r="O263" s="6">
        <v>6.0764000567920498</v>
      </c>
      <c r="P263" s="6">
        <v>386.2986765</v>
      </c>
      <c r="Q263" s="6">
        <v>15.662549034210199</v>
      </c>
      <c r="R263" s="6">
        <v>7.1288252987157197</v>
      </c>
      <c r="S263" s="6">
        <v>15.192013080243701</v>
      </c>
      <c r="T263" s="6">
        <v>159.55736450000001</v>
      </c>
      <c r="U263" s="6">
        <v>23.493381461087701</v>
      </c>
      <c r="V263" s="6">
        <v>2.9445003201920299</v>
      </c>
      <c r="W263" s="6">
        <v>23.228321758999101</v>
      </c>
      <c r="X263" s="6">
        <v>1209.831825</v>
      </c>
      <c r="Y263" s="6">
        <v>14.9574497113436</v>
      </c>
      <c r="Z263" s="6">
        <v>22.326454233273601</v>
      </c>
      <c r="AA263" s="6">
        <v>14.4947396960928</v>
      </c>
    </row>
    <row r="264" spans="1:27" x14ac:dyDescent="0.25">
      <c r="A264" s="6" t="s">
        <v>16</v>
      </c>
      <c r="B264" s="6" t="s">
        <v>17</v>
      </c>
      <c r="C264" s="6" t="s">
        <v>9</v>
      </c>
      <c r="D264" s="6">
        <v>19.238509000000001</v>
      </c>
      <c r="E264" s="6">
        <v>27.4397736228014</v>
      </c>
      <c r="F264" s="6">
        <v>2.54872563718141</v>
      </c>
      <c r="G264" s="6">
        <v>26.653958332285299</v>
      </c>
      <c r="H264" s="6">
        <v>371.19005600000003</v>
      </c>
      <c r="I264" s="6">
        <v>5.7151421237226101</v>
      </c>
      <c r="J264" s="6">
        <v>49.1754122938531</v>
      </c>
      <c r="K264" s="6">
        <v>4.2956494794722602</v>
      </c>
      <c r="L264" s="6">
        <v>298.76272799999998</v>
      </c>
      <c r="M264" s="6">
        <v>7.68370068380771</v>
      </c>
      <c r="N264" s="6">
        <v>39.580209895052498</v>
      </c>
      <c r="O264" s="6">
        <v>4.88929038217863</v>
      </c>
      <c r="P264" s="6">
        <v>36.213664000000001</v>
      </c>
      <c r="Q264" s="6">
        <v>21.8481978661857</v>
      </c>
      <c r="R264" s="6">
        <v>4.7976011994003001</v>
      </c>
      <c r="S264" s="6">
        <v>20.678090932686601</v>
      </c>
      <c r="T264" s="6">
        <v>5.658385</v>
      </c>
      <c r="U264" s="6">
        <v>58.923679450624803</v>
      </c>
      <c r="V264" s="6">
        <v>0.74962518740629702</v>
      </c>
      <c r="W264" s="6">
        <v>57.532877978105198</v>
      </c>
      <c r="X264" s="6">
        <v>23.765217</v>
      </c>
      <c r="Y264" s="6">
        <v>27.355060221609602</v>
      </c>
      <c r="Z264" s="6">
        <v>3.1484257871064498</v>
      </c>
      <c r="AA264" s="6">
        <v>27.540507979699999</v>
      </c>
    </row>
    <row r="265" spans="1:27" x14ac:dyDescent="0.25">
      <c r="A265" s="6" t="s">
        <v>18</v>
      </c>
      <c r="B265" s="6" t="s">
        <v>19</v>
      </c>
      <c r="C265" s="6" t="s">
        <v>9</v>
      </c>
      <c r="D265" s="6">
        <v>225.3425484</v>
      </c>
      <c r="E265" s="6">
        <v>23.471556086290601</v>
      </c>
      <c r="F265" s="6">
        <v>2.64514481598547</v>
      </c>
      <c r="G265" s="6">
        <v>24.131637406349199</v>
      </c>
      <c r="H265" s="6">
        <v>3468.7771584000002</v>
      </c>
      <c r="I265" s="6">
        <v>6.347538279089</v>
      </c>
      <c r="J265" s="6">
        <v>40.717645129598502</v>
      </c>
      <c r="K265" s="6">
        <v>5.8425813697479798</v>
      </c>
      <c r="L265" s="6">
        <v>2687.0035862</v>
      </c>
      <c r="M265" s="6">
        <v>6.0313950180160996</v>
      </c>
      <c r="N265" s="6">
        <v>31.540930272763799</v>
      </c>
      <c r="O265" s="6">
        <v>5.0555393924736496</v>
      </c>
      <c r="P265" s="6">
        <v>483.09686900000003</v>
      </c>
      <c r="Q265" s="6">
        <v>15.051434343668401</v>
      </c>
      <c r="R265" s="6">
        <v>5.6707496552575698</v>
      </c>
      <c r="S265" s="6">
        <v>14.0452809966665</v>
      </c>
      <c r="T265" s="6">
        <v>104.27709710000001</v>
      </c>
      <c r="U265" s="6">
        <v>34.492660052184704</v>
      </c>
      <c r="V265" s="6">
        <v>1.22403880127628</v>
      </c>
      <c r="W265" s="6">
        <v>34.144400955754598</v>
      </c>
      <c r="X265" s="6">
        <v>1550.6033602</v>
      </c>
      <c r="Y265" s="6">
        <v>11.383301756938399</v>
      </c>
      <c r="Z265" s="6">
        <v>18.201491325118401</v>
      </c>
      <c r="AA265" s="6">
        <v>11.012888210430599</v>
      </c>
    </row>
    <row r="266" spans="1:27" x14ac:dyDescent="0.25">
      <c r="A266" s="6" t="s">
        <v>20</v>
      </c>
      <c r="B266" s="6" t="s">
        <v>21</v>
      </c>
      <c r="C266" s="6" t="s">
        <v>9</v>
      </c>
      <c r="D266" s="6">
        <v>35.836760099999999</v>
      </c>
      <c r="E266" s="6">
        <v>24.965004696938902</v>
      </c>
      <c r="F266" s="6">
        <v>4.5779041543041998</v>
      </c>
      <c r="G266" s="6">
        <v>26.0459014866993</v>
      </c>
      <c r="H266" s="6">
        <v>392.93616329999998</v>
      </c>
      <c r="I266" s="6">
        <v>6.64170821938011</v>
      </c>
      <c r="J266" s="6">
        <v>50.194941990512703</v>
      </c>
      <c r="K266" s="6">
        <v>7.6871583301756301</v>
      </c>
      <c r="L266" s="6">
        <v>240.86596739999999</v>
      </c>
      <c r="M266" s="6">
        <v>8.4093541442136601</v>
      </c>
      <c r="N266" s="6">
        <v>30.769001151724101</v>
      </c>
      <c r="O266" s="6">
        <v>8.5685981118313403</v>
      </c>
      <c r="P266" s="6">
        <v>27.844299800000002</v>
      </c>
      <c r="Q266" s="6">
        <v>34.243199725857799</v>
      </c>
      <c r="R266" s="6">
        <v>3.55692131131328</v>
      </c>
      <c r="S266" s="6">
        <v>32.884836791055797</v>
      </c>
      <c r="T266" s="6">
        <v>9.8713899999999999</v>
      </c>
      <c r="U266" s="6">
        <v>39.275350995250399</v>
      </c>
      <c r="V266" s="6">
        <v>1.2610034267510899</v>
      </c>
      <c r="W266" s="6">
        <v>37.852935925260098</v>
      </c>
      <c r="X266" s="6">
        <v>75.465655299999995</v>
      </c>
      <c r="Y266" s="6">
        <v>47.873753924098203</v>
      </c>
      <c r="Z266" s="6">
        <v>9.6402279653946295</v>
      </c>
      <c r="AA266" s="6">
        <v>45.027363110661703</v>
      </c>
    </row>
    <row r="267" spans="1:27" x14ac:dyDescent="0.25">
      <c r="A267" s="6" t="s">
        <v>22</v>
      </c>
      <c r="B267" s="6" t="s">
        <v>23</v>
      </c>
      <c r="C267" s="6" t="s">
        <v>9</v>
      </c>
      <c r="D267" s="6">
        <v>55.291680200000002</v>
      </c>
      <c r="E267" s="6">
        <v>20.3109455390621</v>
      </c>
      <c r="F267" s="6">
        <v>3.2252905735956898</v>
      </c>
      <c r="G267" s="6">
        <v>19.6857192697742</v>
      </c>
      <c r="H267" s="6">
        <v>916.99413049999998</v>
      </c>
      <c r="I267" s="6">
        <v>6.5390340218388499</v>
      </c>
      <c r="J267" s="6">
        <v>53.490371687858897</v>
      </c>
      <c r="K267" s="6">
        <v>5.3172390863993204</v>
      </c>
      <c r="L267" s="6">
        <v>662.65723049999997</v>
      </c>
      <c r="M267" s="6">
        <v>7.90019646472195</v>
      </c>
      <c r="N267" s="6">
        <v>38.654316731302302</v>
      </c>
      <c r="O267" s="6">
        <v>6.6142945331763503</v>
      </c>
      <c r="P267" s="6">
        <v>46.835159500000003</v>
      </c>
      <c r="Q267" s="6">
        <v>26.212601036046099</v>
      </c>
      <c r="R267" s="6">
        <v>2.7320023175602599</v>
      </c>
      <c r="S267" s="6">
        <v>25.8788483298529</v>
      </c>
      <c r="T267" s="6">
        <v>3.0929964000000001</v>
      </c>
      <c r="U267" s="6">
        <v>72.202541614494805</v>
      </c>
      <c r="V267" s="6">
        <v>0.18042157693528399</v>
      </c>
      <c r="W267" s="6">
        <v>71.965096889098604</v>
      </c>
      <c r="X267" s="6">
        <v>29.445046300000001</v>
      </c>
      <c r="Y267" s="6">
        <v>30.8049321611499</v>
      </c>
      <c r="Z267" s="6">
        <v>1.71759711274751</v>
      </c>
      <c r="AA267" s="6">
        <v>31.0437459400815</v>
      </c>
    </row>
    <row r="268" spans="1:27" x14ac:dyDescent="0.25">
      <c r="A268" s="6" t="s">
        <v>24</v>
      </c>
      <c r="B268" s="6" t="s">
        <v>25</v>
      </c>
      <c r="C268" s="6" t="s">
        <v>9</v>
      </c>
      <c r="D268" s="6">
        <v>94.632137200000003</v>
      </c>
      <c r="E268" s="6">
        <v>20.207379161550399</v>
      </c>
      <c r="F268" s="6">
        <v>2.4686483984882899</v>
      </c>
      <c r="G268" s="6">
        <v>20.815005357018599</v>
      </c>
      <c r="H268" s="6">
        <v>1132.3854730999999</v>
      </c>
      <c r="I268" s="6">
        <v>7.9897936333617796</v>
      </c>
      <c r="J268" s="6">
        <v>29.5402985428899</v>
      </c>
      <c r="K268" s="6">
        <v>9.2952601851034906</v>
      </c>
      <c r="L268" s="6">
        <v>1354.0117799</v>
      </c>
      <c r="M268" s="6">
        <v>7.9235829541952798</v>
      </c>
      <c r="N268" s="6">
        <v>35.321816783235597</v>
      </c>
      <c r="O268" s="6">
        <v>8.5678731267373198</v>
      </c>
      <c r="P268" s="6">
        <v>183.97729129999999</v>
      </c>
      <c r="Q268" s="6">
        <v>18.995638196681899</v>
      </c>
      <c r="R268" s="6">
        <v>4.7993763954213904</v>
      </c>
      <c r="S268" s="6">
        <v>19.047136693796801</v>
      </c>
      <c r="T268" s="6">
        <v>48.363300500000001</v>
      </c>
      <c r="U268" s="6">
        <v>33.492373192234403</v>
      </c>
      <c r="V268" s="6">
        <v>1.2616431146704901</v>
      </c>
      <c r="W268" s="6">
        <v>32.913274905684901</v>
      </c>
      <c r="X268" s="6">
        <v>1019.9882742</v>
      </c>
      <c r="Y268" s="6">
        <v>19.480844710345501</v>
      </c>
      <c r="Z268" s="6">
        <v>26.608216765294301</v>
      </c>
      <c r="AA268" s="6">
        <v>17.249765722848299</v>
      </c>
    </row>
    <row r="269" spans="1:27" x14ac:dyDescent="0.25">
      <c r="A269" t="s">
        <v>1250</v>
      </c>
    </row>
    <row r="270" spans="1:27" x14ac:dyDescent="0.25">
      <c r="A270" t="s">
        <v>1251</v>
      </c>
    </row>
    <row r="271" spans="1:27" x14ac:dyDescent="0.25">
      <c r="A271" t="s">
        <v>1252</v>
      </c>
    </row>
    <row r="272" spans="1:27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A273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724</v>
      </c>
    </row>
    <row r="7" spans="1:27" ht="21" x14ac:dyDescent="0.35">
      <c r="A7" s="2" t="s">
        <v>403</v>
      </c>
    </row>
    <row r="9" spans="1:27" x14ac:dyDescent="0.25">
      <c r="A9" t="s">
        <v>1271</v>
      </c>
    </row>
    <row r="10" spans="1:27" x14ac:dyDescent="0.25">
      <c r="A10" t="s">
        <v>2</v>
      </c>
    </row>
    <row r="11" spans="1:27" x14ac:dyDescent="0.25">
      <c r="A11" t="s">
        <v>1094</v>
      </c>
    </row>
    <row r="12" spans="1:27" x14ac:dyDescent="0.25">
      <c r="A12" s="3" t="s">
        <v>1165</v>
      </c>
    </row>
    <row r="13" spans="1:27" x14ac:dyDescent="0.25">
      <c r="A13" s="3" t="s">
        <v>1166</v>
      </c>
    </row>
    <row r="15" spans="1:27" ht="17.25" x14ac:dyDescent="0.3">
      <c r="A15" s="4" t="s">
        <v>1176</v>
      </c>
    </row>
    <row r="16" spans="1:27" x14ac:dyDescent="0.25">
      <c r="A16" s="5" t="s">
        <v>3</v>
      </c>
      <c r="B16" s="5" t="s">
        <v>4</v>
      </c>
      <c r="C16" s="5" t="s">
        <v>5</v>
      </c>
      <c r="D16" s="5" t="s">
        <v>379</v>
      </c>
      <c r="E16" s="5" t="s">
        <v>380</v>
      </c>
      <c r="F16" s="5" t="s">
        <v>381</v>
      </c>
      <c r="G16" s="5" t="s">
        <v>382</v>
      </c>
      <c r="H16" s="5" t="s">
        <v>383</v>
      </c>
      <c r="I16" s="5" t="s">
        <v>384</v>
      </c>
      <c r="J16" s="5" t="s">
        <v>385</v>
      </c>
      <c r="K16" s="5" t="s">
        <v>386</v>
      </c>
      <c r="L16" s="5" t="s">
        <v>387</v>
      </c>
      <c r="M16" s="5" t="s">
        <v>388</v>
      </c>
      <c r="N16" s="5" t="s">
        <v>389</v>
      </c>
      <c r="O16" s="5" t="s">
        <v>390</v>
      </c>
      <c r="P16" s="5" t="s">
        <v>391</v>
      </c>
      <c r="Q16" s="5" t="s">
        <v>392</v>
      </c>
      <c r="R16" s="5" t="s">
        <v>393</v>
      </c>
      <c r="S16" s="5" t="s">
        <v>394</v>
      </c>
      <c r="T16" s="5" t="s">
        <v>395</v>
      </c>
      <c r="U16" s="5" t="s">
        <v>396</v>
      </c>
      <c r="V16" s="5" t="s">
        <v>397</v>
      </c>
      <c r="W16" s="5" t="s">
        <v>398</v>
      </c>
      <c r="X16" s="5" t="s">
        <v>399</v>
      </c>
      <c r="Y16" s="5" t="s">
        <v>400</v>
      </c>
      <c r="Z16" s="5" t="s">
        <v>401</v>
      </c>
      <c r="AA16" s="5" t="s">
        <v>402</v>
      </c>
    </row>
    <row r="17" spans="1:27" x14ac:dyDescent="0.25">
      <c r="A17" s="6" t="s">
        <v>8</v>
      </c>
      <c r="B17" s="6" t="s">
        <v>11</v>
      </c>
      <c r="C17" s="6" t="s">
        <v>9</v>
      </c>
      <c r="D17" s="6">
        <v>29599.687574700001</v>
      </c>
      <c r="E17" s="6">
        <v>4.0668001149171999</v>
      </c>
      <c r="F17" s="6">
        <v>1.05345961478221</v>
      </c>
      <c r="G17" s="6">
        <v>4.0560154770862402</v>
      </c>
      <c r="H17" s="6">
        <v>432470.41049390001</v>
      </c>
      <c r="I17" s="6">
        <v>1.14395420405829</v>
      </c>
      <c r="J17" s="6">
        <v>15.391720297514899</v>
      </c>
      <c r="K17" s="6">
        <v>1.1230754446117099</v>
      </c>
      <c r="L17" s="6">
        <v>1060886.2152827</v>
      </c>
      <c r="M17" s="6">
        <v>0.70917695828053695</v>
      </c>
      <c r="N17" s="6">
        <v>37.757181756024103</v>
      </c>
      <c r="O17" s="6">
        <v>0.63433849326579905</v>
      </c>
      <c r="P17" s="6">
        <v>393736.78392999998</v>
      </c>
      <c r="Q17" s="6">
        <v>1.15389785725204</v>
      </c>
      <c r="R17" s="6">
        <v>14.013181716114399</v>
      </c>
      <c r="S17" s="6">
        <v>1.1495299342244301</v>
      </c>
      <c r="T17" s="6">
        <v>115404.6456107</v>
      </c>
      <c r="U17" s="6">
        <v>2.11442335354735</v>
      </c>
      <c r="V17" s="6">
        <v>4.1072775921135101</v>
      </c>
      <c r="W17" s="6">
        <v>2.1079402991185798</v>
      </c>
      <c r="X17" s="6">
        <v>777662.3237831</v>
      </c>
      <c r="Y17" s="6">
        <v>0.82779591440936995</v>
      </c>
      <c r="Z17" s="6">
        <v>27.677179023450901</v>
      </c>
      <c r="AA17" s="6">
        <v>0.82627875169863296</v>
      </c>
    </row>
    <row r="18" spans="1:27" x14ac:dyDescent="0.25">
      <c r="A18" s="6" t="s">
        <v>8</v>
      </c>
      <c r="B18" s="6" t="s">
        <v>1168</v>
      </c>
      <c r="C18" s="6" t="s">
        <v>9</v>
      </c>
      <c r="D18" s="6">
        <v>325.2458848</v>
      </c>
      <c r="E18" s="6"/>
      <c r="F18" s="6">
        <v>3.5345943797888499</v>
      </c>
      <c r="G18" s="6"/>
      <c r="H18" s="6">
        <v>4302.2362168999998</v>
      </c>
      <c r="I18" s="6"/>
      <c r="J18" s="6">
        <v>46.754350057740702</v>
      </c>
      <c r="K18" s="6"/>
      <c r="L18" s="6">
        <v>3487.3908778999999</v>
      </c>
      <c r="M18" s="6"/>
      <c r="N18" s="6">
        <v>37.899056600614799</v>
      </c>
      <c r="O18" s="6"/>
      <c r="P18" s="6">
        <v>416.29379699999998</v>
      </c>
      <c r="Q18" s="6"/>
      <c r="R18" s="6">
        <v>4.52405329008843</v>
      </c>
      <c r="S18" s="6"/>
      <c r="T18" s="6">
        <v>100.17940129999999</v>
      </c>
      <c r="U18" s="6"/>
      <c r="V18" s="6">
        <v>1.08869493928672</v>
      </c>
      <c r="W18" s="6"/>
      <c r="X18" s="6">
        <v>570.44191579999995</v>
      </c>
      <c r="Y18" s="6"/>
      <c r="Z18" s="6">
        <v>6.1992507324804897</v>
      </c>
      <c r="AA18" s="6"/>
    </row>
    <row r="19" spans="1:27" x14ac:dyDescent="0.25">
      <c r="A19" s="6" t="s">
        <v>8</v>
      </c>
      <c r="B19" s="6" t="s">
        <v>1169</v>
      </c>
      <c r="C19" s="6" t="s">
        <v>9</v>
      </c>
      <c r="D19" s="6">
        <v>29274.441689899999</v>
      </c>
      <c r="E19" s="6">
        <v>4.1101668693581503</v>
      </c>
      <c r="F19" s="6">
        <v>1.0453073558151</v>
      </c>
      <c r="G19" s="6">
        <v>4.0994185670940704</v>
      </c>
      <c r="H19" s="6">
        <v>428168.17427700001</v>
      </c>
      <c r="I19" s="6">
        <v>1.1546258057335499</v>
      </c>
      <c r="J19" s="6">
        <v>15.2886721748167</v>
      </c>
      <c r="K19" s="6">
        <v>1.13386847562827</v>
      </c>
      <c r="L19" s="6">
        <v>1057398.8244048001</v>
      </c>
      <c r="M19" s="6">
        <v>0.71126394947267202</v>
      </c>
      <c r="N19" s="6">
        <v>37.756715598163403</v>
      </c>
      <c r="O19" s="6">
        <v>0.63634848627980001</v>
      </c>
      <c r="P19" s="6">
        <v>393320.49013300001</v>
      </c>
      <c r="Q19" s="6">
        <v>1.1550525737469499</v>
      </c>
      <c r="R19" s="6">
        <v>14.0443601242333</v>
      </c>
      <c r="S19" s="6">
        <v>1.1507123017660299</v>
      </c>
      <c r="T19" s="6">
        <v>115304.46620939999</v>
      </c>
      <c r="U19" s="6">
        <v>2.11613741579486</v>
      </c>
      <c r="V19" s="6">
        <v>4.1171957424077101</v>
      </c>
      <c r="W19" s="6">
        <v>2.1096350614925101</v>
      </c>
      <c r="X19" s="6">
        <v>777091.88186730002</v>
      </c>
      <c r="Y19" s="6">
        <v>0.82832542731478398</v>
      </c>
      <c r="Z19" s="6">
        <v>27.747749004563801</v>
      </c>
      <c r="AA19" s="6">
        <v>0.82678972257106798</v>
      </c>
    </row>
    <row r="20" spans="1:27" x14ac:dyDescent="0.25">
      <c r="A20" t="s">
        <v>1250</v>
      </c>
    </row>
    <row r="21" spans="1:27" x14ac:dyDescent="0.25">
      <c r="A21" t="s">
        <v>1251</v>
      </c>
    </row>
    <row r="22" spans="1:27" x14ac:dyDescent="0.25">
      <c r="A22" t="s">
        <v>1252</v>
      </c>
    </row>
    <row r="23" spans="1:27" x14ac:dyDescent="0.25">
      <c r="A23" t="s">
        <v>1253</v>
      </c>
    </row>
    <row r="24" spans="1:27" x14ac:dyDescent="0.25">
      <c r="A24" t="s">
        <v>1254</v>
      </c>
    </row>
    <row r="27" spans="1:27" x14ac:dyDescent="0.25">
      <c r="L27" s="7" t="str">
        <f>HYPERLINK("#'Indice'!A1", "Ir al índice")</f>
        <v>Ir al índice</v>
      </c>
    </row>
    <row r="28" spans="1:27" ht="17.25" x14ac:dyDescent="0.3">
      <c r="A28" s="4" t="s">
        <v>774</v>
      </c>
    </row>
    <row r="29" spans="1:27" x14ac:dyDescent="0.25">
      <c r="A29" s="5" t="s">
        <v>10</v>
      </c>
      <c r="B29" s="5" t="s">
        <v>4</v>
      </c>
      <c r="C29" s="5" t="s">
        <v>5</v>
      </c>
      <c r="D29" s="5" t="s">
        <v>379</v>
      </c>
      <c r="E29" s="5" t="s">
        <v>380</v>
      </c>
      <c r="F29" s="5" t="s">
        <v>381</v>
      </c>
      <c r="G29" s="5" t="s">
        <v>382</v>
      </c>
      <c r="H29" s="5" t="s">
        <v>383</v>
      </c>
      <c r="I29" s="5" t="s">
        <v>384</v>
      </c>
      <c r="J29" s="5" t="s">
        <v>385</v>
      </c>
      <c r="K29" s="5" t="s">
        <v>386</v>
      </c>
      <c r="L29" s="5" t="s">
        <v>387</v>
      </c>
      <c r="M29" s="5" t="s">
        <v>388</v>
      </c>
      <c r="N29" s="5" t="s">
        <v>389</v>
      </c>
      <c r="O29" s="5" t="s">
        <v>390</v>
      </c>
      <c r="P29" s="5" t="s">
        <v>391</v>
      </c>
      <c r="Q29" s="5" t="s">
        <v>392</v>
      </c>
      <c r="R29" s="5" t="s">
        <v>393</v>
      </c>
      <c r="S29" s="5" t="s">
        <v>394</v>
      </c>
      <c r="T29" s="5" t="s">
        <v>395</v>
      </c>
      <c r="U29" s="5" t="s">
        <v>396</v>
      </c>
      <c r="V29" s="5" t="s">
        <v>397</v>
      </c>
      <c r="W29" s="5" t="s">
        <v>398</v>
      </c>
      <c r="X29" s="5" t="s">
        <v>399</v>
      </c>
      <c r="Y29" s="5" t="s">
        <v>400</v>
      </c>
      <c r="Z29" s="5" t="s">
        <v>401</v>
      </c>
      <c r="AA29" s="5" t="s">
        <v>402</v>
      </c>
    </row>
    <row r="30" spans="1:27" x14ac:dyDescent="0.25">
      <c r="A30" s="6" t="s">
        <v>8</v>
      </c>
      <c r="B30" s="6" t="s">
        <v>11</v>
      </c>
      <c r="C30" s="6" t="s">
        <v>9</v>
      </c>
      <c r="D30" s="6">
        <v>29599.687574700001</v>
      </c>
      <c r="E30" s="6">
        <v>4.0668001149171999</v>
      </c>
      <c r="F30" s="6">
        <v>1.05345961478221</v>
      </c>
      <c r="G30" s="6">
        <v>4.0560154770862402</v>
      </c>
      <c r="H30" s="6">
        <v>432470.41049390001</v>
      </c>
      <c r="I30" s="6">
        <v>1.14395420405829</v>
      </c>
      <c r="J30" s="6">
        <v>15.391720297514899</v>
      </c>
      <c r="K30" s="6">
        <v>1.1230754446117099</v>
      </c>
      <c r="L30" s="6">
        <v>1060886.2152827</v>
      </c>
      <c r="M30" s="6">
        <v>0.70917695828053695</v>
      </c>
      <c r="N30" s="6">
        <v>37.757181756024103</v>
      </c>
      <c r="O30" s="6">
        <v>0.63433849326579905</v>
      </c>
      <c r="P30" s="6">
        <v>393736.78392999998</v>
      </c>
      <c r="Q30" s="6">
        <v>1.15389785725204</v>
      </c>
      <c r="R30" s="6">
        <v>14.013181716114399</v>
      </c>
      <c r="S30" s="6">
        <v>1.1495299342244301</v>
      </c>
      <c r="T30" s="6">
        <v>115404.6456107</v>
      </c>
      <c r="U30" s="6">
        <v>2.11442335354735</v>
      </c>
      <c r="V30" s="6">
        <v>4.1072775921135101</v>
      </c>
      <c r="W30" s="6">
        <v>2.1079402991185798</v>
      </c>
      <c r="X30" s="6">
        <v>777662.3237831</v>
      </c>
      <c r="Y30" s="6">
        <v>0.82779591440936995</v>
      </c>
      <c r="Z30" s="6">
        <v>27.677179023450901</v>
      </c>
      <c r="AA30" s="6">
        <v>0.82627875169863296</v>
      </c>
    </row>
    <row r="31" spans="1:27" x14ac:dyDescent="0.25">
      <c r="A31" s="6" t="s">
        <v>12</v>
      </c>
      <c r="B31" s="6" t="s">
        <v>13</v>
      </c>
      <c r="C31" s="6" t="s">
        <v>9</v>
      </c>
      <c r="D31" s="6">
        <v>614.63887150000005</v>
      </c>
      <c r="E31" s="6">
        <v>30.019795502436398</v>
      </c>
      <c r="F31" s="6">
        <v>1.15584146353086</v>
      </c>
      <c r="G31" s="6">
        <v>29.7393918319944</v>
      </c>
      <c r="H31" s="6">
        <v>10056.1894945</v>
      </c>
      <c r="I31" s="6">
        <v>8.2139786963435206</v>
      </c>
      <c r="J31" s="6">
        <v>18.910878113680401</v>
      </c>
      <c r="K31" s="6">
        <v>7.9784437578971099</v>
      </c>
      <c r="L31" s="6">
        <v>21400.162708600001</v>
      </c>
      <c r="M31" s="6">
        <v>5.51991818998789</v>
      </c>
      <c r="N31" s="6">
        <v>40.243460887108498</v>
      </c>
      <c r="O31" s="6">
        <v>4.9342383702388499</v>
      </c>
      <c r="P31" s="6">
        <v>6827.2967847999998</v>
      </c>
      <c r="Q31" s="6">
        <v>10.3042033213456</v>
      </c>
      <c r="R31" s="6">
        <v>12.8388767349589</v>
      </c>
      <c r="S31" s="6">
        <v>10.002109030101099</v>
      </c>
      <c r="T31" s="6">
        <v>1273.6742442</v>
      </c>
      <c r="U31" s="6">
        <v>21.5099521963493</v>
      </c>
      <c r="V31" s="6">
        <v>2.3951714913261699</v>
      </c>
      <c r="W31" s="6">
        <v>21.560356886282101</v>
      </c>
      <c r="X31" s="6">
        <v>13004.783228099999</v>
      </c>
      <c r="Y31" s="6">
        <v>11.086380779198899</v>
      </c>
      <c r="Z31" s="6">
        <v>24.4557713093951</v>
      </c>
      <c r="AA31" s="6">
        <v>11.351922321396399</v>
      </c>
    </row>
    <row r="32" spans="1:27" x14ac:dyDescent="0.25">
      <c r="A32" s="6" t="s">
        <v>14</v>
      </c>
      <c r="B32" s="6" t="s">
        <v>15</v>
      </c>
      <c r="C32" s="6" t="s">
        <v>9</v>
      </c>
      <c r="D32" s="6">
        <v>118.3994702</v>
      </c>
      <c r="E32" s="6">
        <v>26.5559859646626</v>
      </c>
      <c r="F32" s="6">
        <v>0.980651363256963</v>
      </c>
      <c r="G32" s="6">
        <v>26.425001959378399</v>
      </c>
      <c r="H32" s="6">
        <v>2949.6447397000002</v>
      </c>
      <c r="I32" s="6">
        <v>7.0900955525598803</v>
      </c>
      <c r="J32" s="6">
        <v>24.430625662635201</v>
      </c>
      <c r="K32" s="6">
        <v>6.8432831688231897</v>
      </c>
      <c r="L32" s="6">
        <v>4449.4079584000001</v>
      </c>
      <c r="M32" s="6">
        <v>6.0629697568982701</v>
      </c>
      <c r="N32" s="6">
        <v>36.852512707369698</v>
      </c>
      <c r="O32" s="6">
        <v>5.6748120693507103</v>
      </c>
      <c r="P32" s="6">
        <v>1264.1544079</v>
      </c>
      <c r="Q32" s="6">
        <v>9.8113492152723794</v>
      </c>
      <c r="R32" s="6">
        <v>10.4704416445474</v>
      </c>
      <c r="S32" s="6">
        <v>9.6903645643643106</v>
      </c>
      <c r="T32" s="6">
        <v>443.60695479999998</v>
      </c>
      <c r="U32" s="6">
        <v>15.3300501288742</v>
      </c>
      <c r="V32" s="6">
        <v>3.6742036449998401</v>
      </c>
      <c r="W32" s="6">
        <v>15.482607927406001</v>
      </c>
      <c r="X32" s="6">
        <v>2848.3402962</v>
      </c>
      <c r="Y32" s="6">
        <v>9.9583224472818905</v>
      </c>
      <c r="Z32" s="6">
        <v>23.591564977190799</v>
      </c>
      <c r="AA32" s="6">
        <v>10.1596619178476</v>
      </c>
    </row>
    <row r="33" spans="1:27" x14ac:dyDescent="0.25">
      <c r="A33" s="6" t="s">
        <v>16</v>
      </c>
      <c r="B33" s="6" t="s">
        <v>17</v>
      </c>
      <c r="C33" s="6" t="s">
        <v>9</v>
      </c>
      <c r="D33" s="6">
        <v>342.63759909999999</v>
      </c>
      <c r="E33" s="6">
        <v>40.6041934960408</v>
      </c>
      <c r="F33" s="6">
        <v>0.849580088183297</v>
      </c>
      <c r="G33" s="6">
        <v>40.5957875584077</v>
      </c>
      <c r="H33" s="6">
        <v>7545.0822643000001</v>
      </c>
      <c r="I33" s="6">
        <v>9.5169383553235498</v>
      </c>
      <c r="J33" s="6">
        <v>18.7082552302831</v>
      </c>
      <c r="K33" s="6">
        <v>9.5398428629738596</v>
      </c>
      <c r="L33" s="6">
        <v>18160.962976700001</v>
      </c>
      <c r="M33" s="6">
        <v>4.8991433365940997</v>
      </c>
      <c r="N33" s="6">
        <v>45.030646279818598</v>
      </c>
      <c r="O33" s="6">
        <v>4.6157945766872102</v>
      </c>
      <c r="P33" s="6">
        <v>6958.8795693000002</v>
      </c>
      <c r="Q33" s="6">
        <v>7.13719613350254</v>
      </c>
      <c r="R33" s="6">
        <v>17.254748263681801</v>
      </c>
      <c r="S33" s="6">
        <v>7.1232597252602901</v>
      </c>
      <c r="T33" s="6">
        <v>1038.8199371999999</v>
      </c>
      <c r="U33" s="6">
        <v>22.534350244251499</v>
      </c>
      <c r="V33" s="6">
        <v>2.5757848413926201</v>
      </c>
      <c r="W33" s="6">
        <v>22.451212673252201</v>
      </c>
      <c r="X33" s="6">
        <v>6283.8471239</v>
      </c>
      <c r="Y33" s="6">
        <v>14.0266602205109</v>
      </c>
      <c r="Z33" s="6">
        <v>15.5809852966406</v>
      </c>
      <c r="AA33" s="6">
        <v>13.9513145476886</v>
      </c>
    </row>
    <row r="34" spans="1:27" x14ac:dyDescent="0.25">
      <c r="A34" s="6" t="s">
        <v>18</v>
      </c>
      <c r="B34" s="6" t="s">
        <v>19</v>
      </c>
      <c r="C34" s="6" t="s">
        <v>9</v>
      </c>
      <c r="D34" s="6">
        <v>375.06912740000001</v>
      </c>
      <c r="E34" s="6">
        <v>24.862555049334901</v>
      </c>
      <c r="F34" s="6">
        <v>2.8358600617740302</v>
      </c>
      <c r="G34" s="6">
        <v>24.848467498819499</v>
      </c>
      <c r="H34" s="6">
        <v>3751.6237455999999</v>
      </c>
      <c r="I34" s="6">
        <v>5.3683762226375196</v>
      </c>
      <c r="J34" s="6">
        <v>28.365650942003199</v>
      </c>
      <c r="K34" s="6">
        <v>5.3472542934198604</v>
      </c>
      <c r="L34" s="6">
        <v>4765.5969299999997</v>
      </c>
      <c r="M34" s="6">
        <v>4.2958748466212304</v>
      </c>
      <c r="N34" s="6">
        <v>36.032200511899397</v>
      </c>
      <c r="O34" s="6">
        <v>3.9203073529678401</v>
      </c>
      <c r="P34" s="6">
        <v>1312.1917423</v>
      </c>
      <c r="Q34" s="6">
        <v>8.9367750451777699</v>
      </c>
      <c r="R34" s="6">
        <v>9.9213501819618202</v>
      </c>
      <c r="S34" s="6">
        <v>8.6627352568105191</v>
      </c>
      <c r="T34" s="6">
        <v>248.5675803</v>
      </c>
      <c r="U34" s="6">
        <v>18.919331208906598</v>
      </c>
      <c r="V34" s="6">
        <v>1.87939454924218</v>
      </c>
      <c r="W34" s="6">
        <v>18.8813348471895</v>
      </c>
      <c r="X34" s="6">
        <v>2772.8900684999999</v>
      </c>
      <c r="Y34" s="6">
        <v>7.5792466991119998</v>
      </c>
      <c r="Z34" s="6">
        <v>20.965543753119402</v>
      </c>
      <c r="AA34" s="6">
        <v>7.5909598294586003</v>
      </c>
    </row>
    <row r="35" spans="1:27" x14ac:dyDescent="0.25">
      <c r="A35" s="6" t="s">
        <v>20</v>
      </c>
      <c r="B35" s="6" t="s">
        <v>21</v>
      </c>
      <c r="C35" s="6" t="s">
        <v>9</v>
      </c>
      <c r="D35" s="6">
        <v>210.30805889999999</v>
      </c>
      <c r="E35" s="6">
        <v>52.623328742334301</v>
      </c>
      <c r="F35" s="6">
        <v>0.41563268419253602</v>
      </c>
      <c r="G35" s="6">
        <v>52.421740302947001</v>
      </c>
      <c r="H35" s="6">
        <v>8817.0098280000002</v>
      </c>
      <c r="I35" s="6">
        <v>10.706642037401499</v>
      </c>
      <c r="J35" s="6">
        <v>17.425092887696302</v>
      </c>
      <c r="K35" s="6">
        <v>10.232927357987499</v>
      </c>
      <c r="L35" s="6">
        <v>20661.2685174</v>
      </c>
      <c r="M35" s="6">
        <v>6.3699802720567904</v>
      </c>
      <c r="N35" s="6">
        <v>40.832950185675003</v>
      </c>
      <c r="O35" s="6">
        <v>5.41288762291473</v>
      </c>
      <c r="P35" s="6">
        <v>9908.2138935000003</v>
      </c>
      <c r="Q35" s="6">
        <v>7.5195073226795497</v>
      </c>
      <c r="R35" s="6">
        <v>19.5816439828744</v>
      </c>
      <c r="S35" s="6">
        <v>7.7802635352139902</v>
      </c>
      <c r="T35" s="6">
        <v>1645.9499198999999</v>
      </c>
      <c r="U35" s="6">
        <v>17.274566979279701</v>
      </c>
      <c r="V35" s="6">
        <v>3.2528976152065399</v>
      </c>
      <c r="W35" s="6">
        <v>17.1826861393352</v>
      </c>
      <c r="X35" s="6">
        <v>9356.7495084999991</v>
      </c>
      <c r="Y35" s="6">
        <v>12.1037884862008</v>
      </c>
      <c r="Z35" s="6">
        <v>18.491782644355201</v>
      </c>
      <c r="AA35" s="6">
        <v>12.4723054149239</v>
      </c>
    </row>
    <row r="36" spans="1:27" x14ac:dyDescent="0.25">
      <c r="A36" s="6" t="s">
        <v>22</v>
      </c>
      <c r="B36" s="6" t="s">
        <v>23</v>
      </c>
      <c r="C36" s="6" t="s">
        <v>9</v>
      </c>
      <c r="D36" s="6">
        <v>3805.1462175000001</v>
      </c>
      <c r="E36" s="6">
        <v>27.837778991347001</v>
      </c>
      <c r="F36" s="6">
        <v>1.46943407736263</v>
      </c>
      <c r="G36" s="6">
        <v>27.749397688315</v>
      </c>
      <c r="H36" s="6">
        <v>52623.648033199999</v>
      </c>
      <c r="I36" s="6">
        <v>9.3661792584126307</v>
      </c>
      <c r="J36" s="6">
        <v>20.321684706750901</v>
      </c>
      <c r="K36" s="6">
        <v>9.1665444404381606</v>
      </c>
      <c r="L36" s="6">
        <v>138518.24415439999</v>
      </c>
      <c r="M36" s="6">
        <v>4.53667071287735</v>
      </c>
      <c r="N36" s="6">
        <v>53.491618104137203</v>
      </c>
      <c r="O36" s="6">
        <v>3.6929801831098201</v>
      </c>
      <c r="P36" s="6">
        <v>33119.579761599998</v>
      </c>
      <c r="Q36" s="6">
        <v>11.5159143598316</v>
      </c>
      <c r="R36" s="6">
        <v>12.789794753695199</v>
      </c>
      <c r="S36" s="6">
        <v>11.7591363076383</v>
      </c>
      <c r="T36" s="6">
        <v>7870.4987122000002</v>
      </c>
      <c r="U36" s="6">
        <v>22.582344746850801</v>
      </c>
      <c r="V36" s="6">
        <v>3.0393520649368702</v>
      </c>
      <c r="W36" s="6">
        <v>22.676607653070398</v>
      </c>
      <c r="X36" s="6">
        <v>23016.0594575</v>
      </c>
      <c r="Y36" s="6">
        <v>14.3832072739613</v>
      </c>
      <c r="Z36" s="6">
        <v>8.8881162931171698</v>
      </c>
      <c r="AA36" s="6">
        <v>14.2939294370314</v>
      </c>
    </row>
    <row r="37" spans="1:27" x14ac:dyDescent="0.25">
      <c r="A37" s="6" t="s">
        <v>24</v>
      </c>
      <c r="B37" s="6" t="s">
        <v>25</v>
      </c>
      <c r="C37" s="6" t="s">
        <v>9</v>
      </c>
      <c r="D37" s="6">
        <v>121.0529851</v>
      </c>
      <c r="E37" s="6">
        <v>28.480386479776101</v>
      </c>
      <c r="F37" s="6">
        <v>1.2397674608064</v>
      </c>
      <c r="G37" s="6">
        <v>28.405566010132802</v>
      </c>
      <c r="H37" s="6">
        <v>2239.3779270999999</v>
      </c>
      <c r="I37" s="6">
        <v>7.4372289245763001</v>
      </c>
      <c r="J37" s="6">
        <v>22.9346503448321</v>
      </c>
      <c r="K37" s="6">
        <v>7.5810365052474102</v>
      </c>
      <c r="L37" s="6">
        <v>4186.2543659000003</v>
      </c>
      <c r="M37" s="6">
        <v>4.6514076401834004</v>
      </c>
      <c r="N37" s="6">
        <v>42.873638689819998</v>
      </c>
      <c r="O37" s="6">
        <v>4.5104969933764103</v>
      </c>
      <c r="P37" s="6">
        <v>1243.5072665</v>
      </c>
      <c r="Q37" s="6">
        <v>9.1465154559667994</v>
      </c>
      <c r="R37" s="6">
        <v>12.735413711685601</v>
      </c>
      <c r="S37" s="6">
        <v>8.98663282265424</v>
      </c>
      <c r="T37" s="6">
        <v>270.94482449999998</v>
      </c>
      <c r="U37" s="6">
        <v>19.465860965964001</v>
      </c>
      <c r="V37" s="6">
        <v>2.7748888374087799</v>
      </c>
      <c r="W37" s="6">
        <v>19.283518301493</v>
      </c>
      <c r="X37" s="6">
        <v>1703.0312292000001</v>
      </c>
      <c r="Y37" s="6">
        <v>11.605453300296499</v>
      </c>
      <c r="Z37" s="6">
        <v>17.441640955447099</v>
      </c>
      <c r="AA37" s="6">
        <v>11.4892325481089</v>
      </c>
    </row>
    <row r="38" spans="1:27" x14ac:dyDescent="0.25">
      <c r="A38" t="s">
        <v>1250</v>
      </c>
    </row>
    <row r="39" spans="1:27" x14ac:dyDescent="0.25">
      <c r="A39" t="s">
        <v>1251</v>
      </c>
    </row>
    <row r="40" spans="1:27" x14ac:dyDescent="0.25">
      <c r="A40" t="s">
        <v>1252</v>
      </c>
    </row>
    <row r="41" spans="1:27" x14ac:dyDescent="0.25">
      <c r="A41" t="s">
        <v>1253</v>
      </c>
    </row>
    <row r="42" spans="1:27" x14ac:dyDescent="0.25">
      <c r="A42" t="s">
        <v>1254</v>
      </c>
    </row>
    <row r="45" spans="1:27" x14ac:dyDescent="0.25">
      <c r="L45" s="7" t="str">
        <f>HYPERLINK("#'Indice'!A1", "Ir al índice")</f>
        <v>Ir al índice</v>
      </c>
    </row>
    <row r="46" spans="1:27" ht="17.25" x14ac:dyDescent="0.3">
      <c r="A46" s="4" t="s">
        <v>775</v>
      </c>
    </row>
    <row r="47" spans="1:27" x14ac:dyDescent="0.25">
      <c r="A47" s="5" t="s">
        <v>10</v>
      </c>
      <c r="B47" s="5" t="s">
        <v>4</v>
      </c>
      <c r="C47" s="5" t="s">
        <v>5</v>
      </c>
      <c r="D47" s="5" t="s">
        <v>379</v>
      </c>
      <c r="E47" s="5" t="s">
        <v>380</v>
      </c>
      <c r="F47" s="5" t="s">
        <v>381</v>
      </c>
      <c r="G47" s="5" t="s">
        <v>382</v>
      </c>
      <c r="H47" s="5" t="s">
        <v>383</v>
      </c>
      <c r="I47" s="5" t="s">
        <v>384</v>
      </c>
      <c r="J47" s="5" t="s">
        <v>385</v>
      </c>
      <c r="K47" s="5" t="s">
        <v>386</v>
      </c>
      <c r="L47" s="5" t="s">
        <v>387</v>
      </c>
      <c r="M47" s="5" t="s">
        <v>388</v>
      </c>
      <c r="N47" s="5" t="s">
        <v>389</v>
      </c>
      <c r="O47" s="5" t="s">
        <v>390</v>
      </c>
      <c r="P47" s="5" t="s">
        <v>391</v>
      </c>
      <c r="Q47" s="5" t="s">
        <v>392</v>
      </c>
      <c r="R47" s="5" t="s">
        <v>393</v>
      </c>
      <c r="S47" s="5" t="s">
        <v>394</v>
      </c>
      <c r="T47" s="5" t="s">
        <v>395</v>
      </c>
      <c r="U47" s="5" t="s">
        <v>396</v>
      </c>
      <c r="V47" s="5" t="s">
        <v>397</v>
      </c>
      <c r="W47" s="5" t="s">
        <v>398</v>
      </c>
      <c r="X47" s="5" t="s">
        <v>399</v>
      </c>
      <c r="Y47" s="5" t="s">
        <v>400</v>
      </c>
      <c r="Z47" s="5" t="s">
        <v>401</v>
      </c>
      <c r="AA47" s="5" t="s">
        <v>402</v>
      </c>
    </row>
    <row r="48" spans="1:27" x14ac:dyDescent="0.25">
      <c r="A48" s="6" t="s">
        <v>8</v>
      </c>
      <c r="B48" s="6" t="s">
        <v>11</v>
      </c>
      <c r="C48" s="6" t="s">
        <v>9</v>
      </c>
      <c r="D48" s="6">
        <v>29274.441689899999</v>
      </c>
      <c r="E48" s="6">
        <v>4.1101668693581503</v>
      </c>
      <c r="F48" s="6">
        <v>1.0453073558151</v>
      </c>
      <c r="G48" s="6">
        <v>4.0994185670940704</v>
      </c>
      <c r="H48" s="6">
        <v>428168.17427700001</v>
      </c>
      <c r="I48" s="6">
        <v>1.1546258057335499</v>
      </c>
      <c r="J48" s="6">
        <v>15.2886721748167</v>
      </c>
      <c r="K48" s="6">
        <v>1.13386847562827</v>
      </c>
      <c r="L48" s="6">
        <v>1057398.8244048001</v>
      </c>
      <c r="M48" s="6">
        <v>0.71126394947267202</v>
      </c>
      <c r="N48" s="6">
        <v>37.756715598163403</v>
      </c>
      <c r="O48" s="6">
        <v>0.63634848627980001</v>
      </c>
      <c r="P48" s="6">
        <v>393320.49013300001</v>
      </c>
      <c r="Q48" s="6">
        <v>1.1550525737469499</v>
      </c>
      <c r="R48" s="6">
        <v>14.0443601242333</v>
      </c>
      <c r="S48" s="6">
        <v>1.1507123017660299</v>
      </c>
      <c r="T48" s="6">
        <v>115304.46620939999</v>
      </c>
      <c r="U48" s="6">
        <v>2.11613741579486</v>
      </c>
      <c r="V48" s="6">
        <v>4.1171957424077101</v>
      </c>
      <c r="W48" s="6">
        <v>2.1096350614925101</v>
      </c>
      <c r="X48" s="6">
        <v>777091.88186730002</v>
      </c>
      <c r="Y48" s="6">
        <v>0.82832542731478398</v>
      </c>
      <c r="Z48" s="6">
        <v>27.747749004563801</v>
      </c>
      <c r="AA48" s="6">
        <v>0.82678972257106798</v>
      </c>
    </row>
    <row r="49" spans="1:27" x14ac:dyDescent="0.25">
      <c r="A49" s="6" t="s">
        <v>26</v>
      </c>
      <c r="B49" s="6" t="s">
        <v>27</v>
      </c>
      <c r="C49" s="6" t="s">
        <v>9</v>
      </c>
      <c r="D49" s="6">
        <v>79.612881099999996</v>
      </c>
      <c r="E49" s="6">
        <v>26.284045944691702</v>
      </c>
      <c r="F49" s="6">
        <v>2.2020464207361701</v>
      </c>
      <c r="G49" s="6">
        <v>26.1633335833973</v>
      </c>
      <c r="H49" s="6">
        <v>1066.5616662</v>
      </c>
      <c r="I49" s="6">
        <v>6.7168983403529703</v>
      </c>
      <c r="J49" s="6">
        <v>29.5004811671125</v>
      </c>
      <c r="K49" s="6">
        <v>6.6259306121155896</v>
      </c>
      <c r="L49" s="6">
        <v>1850.563224</v>
      </c>
      <c r="M49" s="6">
        <v>5.5256722741548199</v>
      </c>
      <c r="N49" s="6">
        <v>51.185512538311897</v>
      </c>
      <c r="O49" s="6">
        <v>4.2014492235200898</v>
      </c>
      <c r="P49" s="6">
        <v>327.21057400000001</v>
      </c>
      <c r="Q49" s="6">
        <v>16.9308659701625</v>
      </c>
      <c r="R49" s="6">
        <v>9.0504559481860891</v>
      </c>
      <c r="S49" s="6">
        <v>17.139728582263398</v>
      </c>
      <c r="T49" s="6">
        <v>70.802536900000007</v>
      </c>
      <c r="U49" s="6">
        <v>26.082749709246201</v>
      </c>
      <c r="V49" s="6">
        <v>1.9583573764131199</v>
      </c>
      <c r="W49" s="6">
        <v>26.069136060227098</v>
      </c>
      <c r="X49" s="6">
        <v>220.6534231</v>
      </c>
      <c r="Y49" s="6">
        <v>20.668889079646</v>
      </c>
      <c r="Z49" s="6">
        <v>6.1031465492402397</v>
      </c>
      <c r="AA49" s="6">
        <v>20.7776379849773</v>
      </c>
    </row>
    <row r="50" spans="1:27" x14ac:dyDescent="0.25">
      <c r="A50" s="6" t="s">
        <v>28</v>
      </c>
      <c r="B50" s="6" t="s">
        <v>29</v>
      </c>
      <c r="C50" s="6" t="s">
        <v>9</v>
      </c>
      <c r="D50" s="6">
        <v>273.00026459999998</v>
      </c>
      <c r="E50" s="6">
        <v>42.361404645391097</v>
      </c>
      <c r="F50" s="6">
        <v>1.1448554867451299</v>
      </c>
      <c r="G50" s="6">
        <v>42.032994201449199</v>
      </c>
      <c r="H50" s="6">
        <v>4135.1985164999996</v>
      </c>
      <c r="I50" s="6">
        <v>10.668617063672199</v>
      </c>
      <c r="J50" s="6">
        <v>17.3413923877762</v>
      </c>
      <c r="K50" s="6">
        <v>10.468593312168201</v>
      </c>
      <c r="L50" s="6">
        <v>8008.3854062999999</v>
      </c>
      <c r="M50" s="6">
        <v>6.9953976634547601</v>
      </c>
      <c r="N50" s="6">
        <v>33.584011304185999</v>
      </c>
      <c r="O50" s="6">
        <v>7.0148527171807098</v>
      </c>
      <c r="P50" s="6">
        <v>2857.2457430999998</v>
      </c>
      <c r="Q50" s="6">
        <v>10.586764408707699</v>
      </c>
      <c r="R50" s="6">
        <v>11.982162254531399</v>
      </c>
      <c r="S50" s="6">
        <v>10.6812109725778</v>
      </c>
      <c r="T50" s="6">
        <v>1526.9507312000001</v>
      </c>
      <c r="U50" s="6">
        <v>16.850451167280099</v>
      </c>
      <c r="V50" s="6">
        <v>6.4034294075325402</v>
      </c>
      <c r="W50" s="6">
        <v>16.7776694253069</v>
      </c>
      <c r="X50" s="6">
        <v>7045.0468475999996</v>
      </c>
      <c r="Y50" s="6">
        <v>11.663483817156299</v>
      </c>
      <c r="Z50" s="6">
        <v>29.544149159228802</v>
      </c>
      <c r="AA50" s="6">
        <v>11.371062900002901</v>
      </c>
    </row>
    <row r="51" spans="1:27" x14ac:dyDescent="0.25">
      <c r="A51" s="6" t="s">
        <v>12</v>
      </c>
      <c r="B51" s="6" t="s">
        <v>13</v>
      </c>
      <c r="C51" s="6" t="s">
        <v>9</v>
      </c>
      <c r="D51" s="6">
        <v>414.2989887</v>
      </c>
      <c r="E51" s="6">
        <v>43.433168792792699</v>
      </c>
      <c r="F51" s="6">
        <v>0.91830803947148898</v>
      </c>
      <c r="G51" s="6">
        <v>43.0856783080432</v>
      </c>
      <c r="H51" s="6">
        <v>7805.4638152999996</v>
      </c>
      <c r="I51" s="6">
        <v>10.4026092257772</v>
      </c>
      <c r="J51" s="6">
        <v>17.301080545441799</v>
      </c>
      <c r="K51" s="6">
        <v>10.1016466917362</v>
      </c>
      <c r="L51" s="6">
        <v>17681.113922600001</v>
      </c>
      <c r="M51" s="6">
        <v>6.5770530444548703</v>
      </c>
      <c r="N51" s="6">
        <v>39.190800616923802</v>
      </c>
      <c r="O51" s="6">
        <v>5.8818699897436204</v>
      </c>
      <c r="P51" s="6">
        <v>6132.8150859999996</v>
      </c>
      <c r="Q51" s="6">
        <v>11.3395902866458</v>
      </c>
      <c r="R51" s="6">
        <v>13.5935967783496</v>
      </c>
      <c r="S51" s="6">
        <v>10.987551856808199</v>
      </c>
      <c r="T51" s="6">
        <v>1147.0720931999999</v>
      </c>
      <c r="U51" s="6">
        <v>23.607827665182899</v>
      </c>
      <c r="V51" s="6">
        <v>2.5425249729530601</v>
      </c>
      <c r="W51" s="6">
        <v>23.675938904351401</v>
      </c>
      <c r="X51" s="6">
        <v>11934.7061644</v>
      </c>
      <c r="Y51" s="6">
        <v>11.9747152049686</v>
      </c>
      <c r="Z51" s="6">
        <v>26.453689046860202</v>
      </c>
      <c r="AA51" s="6">
        <v>12.2949353032494</v>
      </c>
    </row>
    <row r="52" spans="1:27" x14ac:dyDescent="0.25">
      <c r="A52" s="6" t="s">
        <v>14</v>
      </c>
      <c r="B52" s="6" t="s">
        <v>15</v>
      </c>
      <c r="C52" s="6" t="s">
        <v>9</v>
      </c>
      <c r="D52" s="6">
        <v>60.547465699999997</v>
      </c>
      <c r="E52" s="6">
        <v>40.103028590780099</v>
      </c>
      <c r="F52" s="6">
        <v>0.72961223367141503</v>
      </c>
      <c r="G52" s="6">
        <v>39.962537335534797</v>
      </c>
      <c r="H52" s="6">
        <v>1845.6474278000001</v>
      </c>
      <c r="I52" s="6">
        <v>10.1427737379524</v>
      </c>
      <c r="J52" s="6">
        <v>22.240517035662801</v>
      </c>
      <c r="K52" s="6">
        <v>9.9323524574041695</v>
      </c>
      <c r="L52" s="6">
        <v>3100.5117589000001</v>
      </c>
      <c r="M52" s="6">
        <v>7.9936406239686004</v>
      </c>
      <c r="N52" s="6">
        <v>37.3619487419028</v>
      </c>
      <c r="O52" s="6">
        <v>7.6045472768596403</v>
      </c>
      <c r="P52" s="6">
        <v>914.02787490000003</v>
      </c>
      <c r="Q52" s="6">
        <v>12.405076285686</v>
      </c>
      <c r="R52" s="6">
        <v>11.0142664392925</v>
      </c>
      <c r="S52" s="6">
        <v>12.2080506732663</v>
      </c>
      <c r="T52" s="6">
        <v>277.24780900000002</v>
      </c>
      <c r="U52" s="6">
        <v>21.3525847626298</v>
      </c>
      <c r="V52" s="6">
        <v>3.3409060291188402</v>
      </c>
      <c r="W52" s="6">
        <v>21.584168110179899</v>
      </c>
      <c r="X52" s="6">
        <v>2100.5991438000001</v>
      </c>
      <c r="Y52" s="6">
        <v>12.6429656651713</v>
      </c>
      <c r="Z52" s="6">
        <v>25.312749520351598</v>
      </c>
      <c r="AA52" s="6">
        <v>12.7837945478344</v>
      </c>
    </row>
    <row r="53" spans="1:27" x14ac:dyDescent="0.25">
      <c r="A53" s="6" t="s">
        <v>30</v>
      </c>
      <c r="B53" s="6" t="s">
        <v>31</v>
      </c>
      <c r="C53" s="6" t="s">
        <v>9</v>
      </c>
      <c r="D53" s="6">
        <v>72.643560300000004</v>
      </c>
      <c r="E53" s="6">
        <v>38.222714562390699</v>
      </c>
      <c r="F53" s="6">
        <v>0.96939333448675802</v>
      </c>
      <c r="G53" s="6">
        <v>38.699483213693</v>
      </c>
      <c r="H53" s="6">
        <v>2455.2372814999999</v>
      </c>
      <c r="I53" s="6">
        <v>5.41641343550413</v>
      </c>
      <c r="J53" s="6">
        <v>32.763959330191099</v>
      </c>
      <c r="K53" s="6">
        <v>5.4644663356202603</v>
      </c>
      <c r="L53" s="6">
        <v>4157.6140697000001</v>
      </c>
      <c r="M53" s="6">
        <v>4.63468872519827</v>
      </c>
      <c r="N53" s="6">
        <v>55.4813578779886</v>
      </c>
      <c r="O53" s="6">
        <v>3.5876048281837698</v>
      </c>
      <c r="P53" s="6">
        <v>425.50877009999999</v>
      </c>
      <c r="Q53" s="6">
        <v>17.4084044444926</v>
      </c>
      <c r="R53" s="6">
        <v>5.6782096554345003</v>
      </c>
      <c r="S53" s="6">
        <v>16.583799683575201</v>
      </c>
      <c r="T53" s="6">
        <v>167.6018512</v>
      </c>
      <c r="U53" s="6">
        <v>28.603413398497501</v>
      </c>
      <c r="V53" s="6">
        <v>2.23656600433613</v>
      </c>
      <c r="W53" s="6">
        <v>28.7689733997248</v>
      </c>
      <c r="X53" s="6">
        <v>215.1080833</v>
      </c>
      <c r="Y53" s="6">
        <v>21.312614326184299</v>
      </c>
      <c r="Z53" s="6">
        <v>2.8705137975629</v>
      </c>
      <c r="AA53" s="6">
        <v>20.876561815597999</v>
      </c>
    </row>
    <row r="54" spans="1:27" x14ac:dyDescent="0.25">
      <c r="A54" s="6" t="s">
        <v>32</v>
      </c>
      <c r="B54" s="6" t="s">
        <v>33</v>
      </c>
      <c r="C54" s="6" t="s">
        <v>9</v>
      </c>
      <c r="D54" s="6">
        <v>798.62576120000006</v>
      </c>
      <c r="E54" s="6">
        <v>27.655053176151199</v>
      </c>
      <c r="F54" s="6">
        <v>1.62623893989624</v>
      </c>
      <c r="G54" s="6">
        <v>27.529095597088801</v>
      </c>
      <c r="H54" s="6">
        <v>12270.8637648</v>
      </c>
      <c r="I54" s="6">
        <v>7.6291267362072901</v>
      </c>
      <c r="J54" s="6">
        <v>24.9871184351667</v>
      </c>
      <c r="K54" s="6">
        <v>7.6819299177875404</v>
      </c>
      <c r="L54" s="6">
        <v>22879.906882200001</v>
      </c>
      <c r="M54" s="6">
        <v>5.0554660366582702</v>
      </c>
      <c r="N54" s="6">
        <v>46.590277099407999</v>
      </c>
      <c r="O54" s="6">
        <v>4.5062253050598402</v>
      </c>
      <c r="P54" s="6">
        <v>5395.6652672</v>
      </c>
      <c r="Q54" s="6">
        <v>13.0899013062281</v>
      </c>
      <c r="R54" s="6">
        <v>10.9871749578697</v>
      </c>
      <c r="S54" s="6">
        <v>12.7919006469166</v>
      </c>
      <c r="T54" s="6">
        <v>1794.3685436000001</v>
      </c>
      <c r="U54" s="6">
        <v>20.0826123495854</v>
      </c>
      <c r="V54" s="6">
        <v>3.6538666042309802</v>
      </c>
      <c r="W54" s="6">
        <v>20.230829589421599</v>
      </c>
      <c r="X54" s="6">
        <v>5969.3287467</v>
      </c>
      <c r="Y54" s="6">
        <v>16.276423307926098</v>
      </c>
      <c r="Z54" s="6">
        <v>12.1553239634283</v>
      </c>
      <c r="AA54" s="6">
        <v>16.486069228650599</v>
      </c>
    </row>
    <row r="55" spans="1:27" x14ac:dyDescent="0.25">
      <c r="A55" s="6" t="s">
        <v>16</v>
      </c>
      <c r="B55" s="6" t="s">
        <v>17</v>
      </c>
      <c r="C55" s="6" t="s">
        <v>9</v>
      </c>
      <c r="D55" s="6">
        <v>330.1891521</v>
      </c>
      <c r="E55" s="6">
        <v>42.119897349596997</v>
      </c>
      <c r="F55" s="6">
        <v>0.83154718440629505</v>
      </c>
      <c r="G55" s="6">
        <v>42.1109749360769</v>
      </c>
      <c r="H55" s="6">
        <v>7290.4549392999998</v>
      </c>
      <c r="I55" s="6">
        <v>9.8466533358771695</v>
      </c>
      <c r="J55" s="6">
        <v>18.360255748135099</v>
      </c>
      <c r="K55" s="6">
        <v>9.8687975024428507</v>
      </c>
      <c r="L55" s="6">
        <v>17864.463602700002</v>
      </c>
      <c r="M55" s="6">
        <v>4.97888505091829</v>
      </c>
      <c r="N55" s="6">
        <v>44.9898014979455</v>
      </c>
      <c r="O55" s="6">
        <v>4.6917159162848403</v>
      </c>
      <c r="P55" s="6">
        <v>6928.3242903</v>
      </c>
      <c r="Q55" s="6">
        <v>7.1680137946012801</v>
      </c>
      <c r="R55" s="6">
        <v>17.448267211722001</v>
      </c>
      <c r="S55" s="6">
        <v>7.1551336707102404</v>
      </c>
      <c r="T55" s="6">
        <v>1030.8981982</v>
      </c>
      <c r="U55" s="6">
        <v>22.705876530929899</v>
      </c>
      <c r="V55" s="6">
        <v>2.5962103499484801</v>
      </c>
      <c r="W55" s="6">
        <v>22.621707614893701</v>
      </c>
      <c r="X55" s="6">
        <v>6263.4769378999999</v>
      </c>
      <c r="Y55" s="6">
        <v>14.0720218552391</v>
      </c>
      <c r="Z55" s="6">
        <v>15.773918007842701</v>
      </c>
      <c r="AA55" s="6">
        <v>13.996162717286699</v>
      </c>
    </row>
    <row r="56" spans="1:27" x14ac:dyDescent="0.25">
      <c r="A56" s="6" t="s">
        <v>34</v>
      </c>
      <c r="B56" s="6" t="s">
        <v>35</v>
      </c>
      <c r="C56" s="6" t="s">
        <v>9</v>
      </c>
      <c r="D56" s="6">
        <v>1334.0828839000001</v>
      </c>
      <c r="E56" s="6">
        <v>22.6232412344485</v>
      </c>
      <c r="F56" s="6">
        <v>2.3645670695487899</v>
      </c>
      <c r="G56" s="6">
        <v>22.697171697166802</v>
      </c>
      <c r="H56" s="6">
        <v>15237.0133916</v>
      </c>
      <c r="I56" s="6">
        <v>6.9142209303626601</v>
      </c>
      <c r="J56" s="6">
        <v>27.006523012067898</v>
      </c>
      <c r="K56" s="6">
        <v>7.0762910018290901</v>
      </c>
      <c r="L56" s="6">
        <v>21166.183879699998</v>
      </c>
      <c r="M56" s="6">
        <v>5.5972785592765497</v>
      </c>
      <c r="N56" s="6">
        <v>37.515556187665297</v>
      </c>
      <c r="O56" s="6">
        <v>4.6340922082377496</v>
      </c>
      <c r="P56" s="6">
        <v>6956.1706640000002</v>
      </c>
      <c r="Q56" s="6">
        <v>8.9326758503001997</v>
      </c>
      <c r="R56" s="6">
        <v>12.329317976235</v>
      </c>
      <c r="S56" s="6">
        <v>8.7944439408283692</v>
      </c>
      <c r="T56" s="6">
        <v>2123.6817683999998</v>
      </c>
      <c r="U56" s="6">
        <v>19.927676013704399</v>
      </c>
      <c r="V56" s="6">
        <v>3.76407495843128</v>
      </c>
      <c r="W56" s="6">
        <v>19.700783611475099</v>
      </c>
      <c r="X56" s="6">
        <v>9602.6197248000008</v>
      </c>
      <c r="Y56" s="6">
        <v>10.5964129566641</v>
      </c>
      <c r="Z56" s="6">
        <v>17.019960796051802</v>
      </c>
      <c r="AA56" s="6">
        <v>10.404490202889299</v>
      </c>
    </row>
    <row r="57" spans="1:27" x14ac:dyDescent="0.25">
      <c r="A57" s="6" t="s">
        <v>36</v>
      </c>
      <c r="B57" s="6" t="s">
        <v>37</v>
      </c>
      <c r="C57" s="6" t="s">
        <v>9</v>
      </c>
      <c r="D57" s="6">
        <v>39.792968899999998</v>
      </c>
      <c r="E57" s="6">
        <v>34.570980358308702</v>
      </c>
      <c r="F57" s="6">
        <v>0.83793330947183498</v>
      </c>
      <c r="G57" s="6">
        <v>34.771563290817703</v>
      </c>
      <c r="H57" s="6">
        <v>812.16461939999999</v>
      </c>
      <c r="I57" s="6">
        <v>11.9948387694595</v>
      </c>
      <c r="J57" s="6">
        <v>17.102010887400098</v>
      </c>
      <c r="K57" s="6">
        <v>11.517101334371199</v>
      </c>
      <c r="L57" s="6">
        <v>2759.8416008999998</v>
      </c>
      <c r="M57" s="6">
        <v>4.5524589183390498</v>
      </c>
      <c r="N57" s="6">
        <v>58.114869791989399</v>
      </c>
      <c r="O57" s="6">
        <v>4.0557323712765196</v>
      </c>
      <c r="P57" s="6">
        <v>682.09042450000004</v>
      </c>
      <c r="Q57" s="6">
        <v>12.6732826185628</v>
      </c>
      <c r="R57" s="6">
        <v>14.3629968449108</v>
      </c>
      <c r="S57" s="6">
        <v>12.5365891578448</v>
      </c>
      <c r="T57" s="6">
        <v>98.595034200000001</v>
      </c>
      <c r="U57" s="6">
        <v>27.2941088008454</v>
      </c>
      <c r="V57" s="6">
        <v>2.0761472588865999</v>
      </c>
      <c r="W57" s="6">
        <v>26.760294633936098</v>
      </c>
      <c r="X57" s="6">
        <v>356.4575949</v>
      </c>
      <c r="Y57" s="6">
        <v>17.011734781020799</v>
      </c>
      <c r="Z57" s="6">
        <v>7.5060419073412596</v>
      </c>
      <c r="AA57" s="6">
        <v>17.1895440265994</v>
      </c>
    </row>
    <row r="58" spans="1:27" x14ac:dyDescent="0.25">
      <c r="A58" s="6" t="s">
        <v>18</v>
      </c>
      <c r="B58" s="6" t="s">
        <v>19</v>
      </c>
      <c r="C58" s="6" t="s">
        <v>9</v>
      </c>
      <c r="D58" s="6">
        <v>214.0833155</v>
      </c>
      <c r="E58" s="6">
        <v>36.672781704537599</v>
      </c>
      <c r="F58" s="6">
        <v>3.3893214765635902</v>
      </c>
      <c r="G58" s="6">
        <v>36.564914938690102</v>
      </c>
      <c r="H58" s="6">
        <v>1304.0775957000001</v>
      </c>
      <c r="I58" s="6">
        <v>8.8489136172938601</v>
      </c>
      <c r="J58" s="6">
        <v>20.6458788807922</v>
      </c>
      <c r="K58" s="6">
        <v>8.7469374301383294</v>
      </c>
      <c r="L58" s="6">
        <v>2220.4365625</v>
      </c>
      <c r="M58" s="6">
        <v>6.88363523099523</v>
      </c>
      <c r="N58" s="6">
        <v>35.153478967062597</v>
      </c>
      <c r="O58" s="6">
        <v>6.3496156326465103</v>
      </c>
      <c r="P58" s="6">
        <v>884.5509998</v>
      </c>
      <c r="Q58" s="6">
        <v>11.352613496682199</v>
      </c>
      <c r="R58" s="6">
        <v>14.0040231240623</v>
      </c>
      <c r="S58" s="6">
        <v>10.8415657082341</v>
      </c>
      <c r="T58" s="6">
        <v>161.20259329999999</v>
      </c>
      <c r="U58" s="6">
        <v>23.2159418392033</v>
      </c>
      <c r="V58" s="6">
        <v>2.5521251400342599</v>
      </c>
      <c r="W58" s="6">
        <v>23.1866065370969</v>
      </c>
      <c r="X58" s="6">
        <v>1532.0552399000001</v>
      </c>
      <c r="Y58" s="6">
        <v>10.618038577512801</v>
      </c>
      <c r="Z58" s="6">
        <v>24.255172411484999</v>
      </c>
      <c r="AA58" s="6">
        <v>10.508054334548801</v>
      </c>
    </row>
    <row r="59" spans="1:27" x14ac:dyDescent="0.25">
      <c r="A59" s="6" t="s">
        <v>38</v>
      </c>
      <c r="B59" s="6" t="s">
        <v>39</v>
      </c>
      <c r="C59" s="6" t="s">
        <v>9</v>
      </c>
      <c r="D59" s="6">
        <v>416.00916119999999</v>
      </c>
      <c r="E59" s="6">
        <v>38.519518923752003</v>
      </c>
      <c r="F59" s="6">
        <v>0.94512373239593195</v>
      </c>
      <c r="G59" s="6">
        <v>38.624203388691498</v>
      </c>
      <c r="H59" s="6">
        <v>7512.0414835000001</v>
      </c>
      <c r="I59" s="6">
        <v>8.7587693938956992</v>
      </c>
      <c r="J59" s="6">
        <v>17.0664719601819</v>
      </c>
      <c r="K59" s="6">
        <v>8.5744364013055101</v>
      </c>
      <c r="L59" s="6">
        <v>19971.692701700002</v>
      </c>
      <c r="M59" s="6">
        <v>5.6760223935858001</v>
      </c>
      <c r="N59" s="6">
        <v>45.373329505646701</v>
      </c>
      <c r="O59" s="6">
        <v>5.0482315373080597</v>
      </c>
      <c r="P59" s="6">
        <v>6618.7550649000004</v>
      </c>
      <c r="Q59" s="6">
        <v>8.9959125367741493</v>
      </c>
      <c r="R59" s="6">
        <v>15.037030609394099</v>
      </c>
      <c r="S59" s="6">
        <v>9.0125298707999999</v>
      </c>
      <c r="T59" s="6">
        <v>2212.7372461</v>
      </c>
      <c r="U59" s="6">
        <v>16.141526528185601</v>
      </c>
      <c r="V59" s="6">
        <v>5.0270779586031997</v>
      </c>
      <c r="W59" s="6">
        <v>16.203606810772499</v>
      </c>
      <c r="X59" s="6">
        <v>7285.1345744</v>
      </c>
      <c r="Y59" s="6">
        <v>13.945594812350301</v>
      </c>
      <c r="Z59" s="6">
        <v>16.550966233778201</v>
      </c>
      <c r="AA59" s="6">
        <v>14.2743430190209</v>
      </c>
    </row>
    <row r="60" spans="1:27" x14ac:dyDescent="0.25">
      <c r="A60" s="6" t="s">
        <v>20</v>
      </c>
      <c r="B60" s="6" t="s">
        <v>21</v>
      </c>
      <c r="C60" s="6" t="s">
        <v>9</v>
      </c>
      <c r="D60" s="6">
        <v>193.6438564</v>
      </c>
      <c r="E60" s="6">
        <v>57.110267440199102</v>
      </c>
      <c r="F60" s="6">
        <v>0.38804809828179998</v>
      </c>
      <c r="G60" s="6">
        <v>56.9030442633346</v>
      </c>
      <c r="H60" s="6">
        <v>8538.0854149999996</v>
      </c>
      <c r="I60" s="6">
        <v>11.053956782062899</v>
      </c>
      <c r="J60" s="6">
        <v>17.109697513018101</v>
      </c>
      <c r="K60" s="6">
        <v>10.5701179943132</v>
      </c>
      <c r="L60" s="6">
        <v>20345.672264199999</v>
      </c>
      <c r="M60" s="6">
        <v>6.4681998777273204</v>
      </c>
      <c r="N60" s="6">
        <v>40.771236315801701</v>
      </c>
      <c r="O60" s="6">
        <v>5.4971659799199601</v>
      </c>
      <c r="P60" s="6">
        <v>9876.9030782000009</v>
      </c>
      <c r="Q60" s="6">
        <v>7.5429724581251199</v>
      </c>
      <c r="R60" s="6">
        <v>19.792590003434601</v>
      </c>
      <c r="S60" s="6">
        <v>7.8102088987163096</v>
      </c>
      <c r="T60" s="6">
        <v>1634.1871367000001</v>
      </c>
      <c r="U60" s="6">
        <v>17.396819533971101</v>
      </c>
      <c r="V60" s="6">
        <v>3.2747912710594802</v>
      </c>
      <c r="W60" s="6">
        <v>17.304466452835602</v>
      </c>
      <c r="X60" s="6">
        <v>9313.5325752000008</v>
      </c>
      <c r="Y60" s="6">
        <v>12.158082180106</v>
      </c>
      <c r="Z60" s="6">
        <v>18.663636798404301</v>
      </c>
      <c r="AA60" s="6">
        <v>12.5332767103145</v>
      </c>
    </row>
    <row r="61" spans="1:27" x14ac:dyDescent="0.25">
      <c r="A61" s="6" t="s">
        <v>40</v>
      </c>
      <c r="B61" s="6" t="s">
        <v>41</v>
      </c>
      <c r="C61" s="6" t="s">
        <v>9</v>
      </c>
      <c r="D61" s="6">
        <v>200.27350630000001</v>
      </c>
      <c r="E61" s="6">
        <v>31.7231603839592</v>
      </c>
      <c r="F61" s="6">
        <v>2.1472792882115099</v>
      </c>
      <c r="G61" s="6">
        <v>31.366607397702001</v>
      </c>
      <c r="H61" s="6">
        <v>1679.3101047</v>
      </c>
      <c r="I61" s="6">
        <v>9.6563095688934304</v>
      </c>
      <c r="J61" s="6">
        <v>18.005116467602399</v>
      </c>
      <c r="K61" s="6">
        <v>9.3195098260180007</v>
      </c>
      <c r="L61" s="6">
        <v>4378.7217317000004</v>
      </c>
      <c r="M61" s="6">
        <v>6.26563185914695</v>
      </c>
      <c r="N61" s="6">
        <v>46.947490244849398</v>
      </c>
      <c r="O61" s="6">
        <v>5.7382690705057602</v>
      </c>
      <c r="P61" s="6">
        <v>1868.5745529000001</v>
      </c>
      <c r="Q61" s="6">
        <v>9.3822538398871203</v>
      </c>
      <c r="R61" s="6">
        <v>20.034359561823099</v>
      </c>
      <c r="S61" s="6">
        <v>9.1056352525162794</v>
      </c>
      <c r="T61" s="6">
        <v>390.45680440000001</v>
      </c>
      <c r="U61" s="6">
        <v>20.3362395089286</v>
      </c>
      <c r="V61" s="6">
        <v>4.1863740467671198</v>
      </c>
      <c r="W61" s="6">
        <v>20.213376031574899</v>
      </c>
      <c r="X61" s="6">
        <v>809.51274149999995</v>
      </c>
      <c r="Y61" s="6">
        <v>14.727834716464599</v>
      </c>
      <c r="Z61" s="6">
        <v>8.6793803907464895</v>
      </c>
      <c r="AA61" s="6">
        <v>15.0229848037888</v>
      </c>
    </row>
    <row r="62" spans="1:27" x14ac:dyDescent="0.25">
      <c r="A62" s="6" t="s">
        <v>22</v>
      </c>
      <c r="B62" s="6" t="s">
        <v>23</v>
      </c>
      <c r="C62" s="6" t="s">
        <v>9</v>
      </c>
      <c r="D62" s="6">
        <v>3776.7424977999999</v>
      </c>
      <c r="E62" s="6">
        <v>28.046507417954601</v>
      </c>
      <c r="F62" s="6">
        <v>1.46793855691149</v>
      </c>
      <c r="G62" s="6">
        <v>27.957467297538599</v>
      </c>
      <c r="H62" s="6">
        <v>51961.0731868</v>
      </c>
      <c r="I62" s="6">
        <v>9.4851789783474896</v>
      </c>
      <c r="J62" s="6">
        <v>20.196151268940099</v>
      </c>
      <c r="K62" s="6">
        <v>9.2829440518433497</v>
      </c>
      <c r="L62" s="6">
        <v>137692.6618336</v>
      </c>
      <c r="M62" s="6">
        <v>4.56377508803737</v>
      </c>
      <c r="N62" s="6">
        <v>53.518175365955301</v>
      </c>
      <c r="O62" s="6">
        <v>3.7148144327822701</v>
      </c>
      <c r="P62" s="6">
        <v>33015.616497399998</v>
      </c>
      <c r="Q62" s="6">
        <v>11.551968413854301</v>
      </c>
      <c r="R62" s="6">
        <v>12.832459842037901</v>
      </c>
      <c r="S62" s="6">
        <v>11.7973254915303</v>
      </c>
      <c r="T62" s="6">
        <v>7843.3215534000001</v>
      </c>
      <c r="U62" s="6">
        <v>22.660304906515002</v>
      </c>
      <c r="V62" s="6">
        <v>3.0485303483617199</v>
      </c>
      <c r="W62" s="6">
        <v>22.755438598849199</v>
      </c>
      <c r="X62" s="6">
        <v>22992.640278499999</v>
      </c>
      <c r="Y62" s="6">
        <v>14.3978233987716</v>
      </c>
      <c r="Z62" s="6">
        <v>8.9367446177935292</v>
      </c>
      <c r="AA62" s="6">
        <v>14.308712105914701</v>
      </c>
    </row>
    <row r="63" spans="1:27" x14ac:dyDescent="0.25">
      <c r="A63" s="6" t="s">
        <v>24</v>
      </c>
      <c r="B63" s="6" t="s">
        <v>25</v>
      </c>
      <c r="C63" s="6" t="s">
        <v>9</v>
      </c>
      <c r="D63" s="6">
        <v>63.4734914</v>
      </c>
      <c r="E63" s="6">
        <v>49.671760862998397</v>
      </c>
      <c r="F63" s="6">
        <v>0.93481160620450598</v>
      </c>
      <c r="G63" s="6">
        <v>49.515272469863397</v>
      </c>
      <c r="H63" s="6">
        <v>1408.2119421</v>
      </c>
      <c r="I63" s="6">
        <v>10.5218255347613</v>
      </c>
      <c r="J63" s="6">
        <v>20.739569203386701</v>
      </c>
      <c r="K63" s="6">
        <v>10.772421195516101</v>
      </c>
      <c r="L63" s="6">
        <v>2940.6016494999999</v>
      </c>
      <c r="M63" s="6">
        <v>5.7861768150370798</v>
      </c>
      <c r="N63" s="6">
        <v>43.307977717083901</v>
      </c>
      <c r="O63" s="6">
        <v>5.6736795981623196</v>
      </c>
      <c r="P63" s="6">
        <v>1049.2704125</v>
      </c>
      <c r="Q63" s="6">
        <v>10.4560844299995</v>
      </c>
      <c r="R63" s="6">
        <v>15.453225244388999</v>
      </c>
      <c r="S63" s="6">
        <v>10.241539308543199</v>
      </c>
      <c r="T63" s="6">
        <v>219.13285680000001</v>
      </c>
      <c r="U63" s="6">
        <v>22.8921163701383</v>
      </c>
      <c r="V63" s="6">
        <v>3.2272990396332601</v>
      </c>
      <c r="W63" s="6">
        <v>22.611021243931201</v>
      </c>
      <c r="X63" s="6">
        <v>1109.2864707000001</v>
      </c>
      <c r="Y63" s="6">
        <v>15.0131048693815</v>
      </c>
      <c r="Z63" s="6">
        <v>16.337117189302699</v>
      </c>
      <c r="AA63" s="6">
        <v>14.7845649009487</v>
      </c>
    </row>
    <row r="64" spans="1:27" x14ac:dyDescent="0.25">
      <c r="A64" s="6" t="s">
        <v>42</v>
      </c>
      <c r="B64" s="6" t="s">
        <v>43</v>
      </c>
      <c r="C64" s="6" t="s">
        <v>9</v>
      </c>
      <c r="D64" s="6">
        <v>56.214806699999997</v>
      </c>
      <c r="E64" s="6">
        <v>26.721956412708401</v>
      </c>
      <c r="F64" s="6">
        <v>1.80903289891974</v>
      </c>
      <c r="G64" s="6">
        <v>27.099658087808798</v>
      </c>
      <c r="H64" s="6">
        <v>1027.9797139</v>
      </c>
      <c r="I64" s="6">
        <v>7.5626297807924798</v>
      </c>
      <c r="J64" s="6">
        <v>33.081126326584098</v>
      </c>
      <c r="K64" s="6">
        <v>7.5742816187346502</v>
      </c>
      <c r="L64" s="6">
        <v>1314.0715521</v>
      </c>
      <c r="M64" s="6">
        <v>6.0131962522892302</v>
      </c>
      <c r="N64" s="6">
        <v>42.287767384307799</v>
      </c>
      <c r="O64" s="6">
        <v>5.6228519147144302</v>
      </c>
      <c r="P64" s="6">
        <v>383.04107440000001</v>
      </c>
      <c r="Q64" s="6">
        <v>11.8617265521865</v>
      </c>
      <c r="R64" s="6">
        <v>12.326537186637101</v>
      </c>
      <c r="S64" s="6">
        <v>11.691921046668099</v>
      </c>
      <c r="T64" s="6">
        <v>69.612319200000002</v>
      </c>
      <c r="U64" s="6">
        <v>31.193424394195802</v>
      </c>
      <c r="V64" s="6">
        <v>2.2401744841880298</v>
      </c>
      <c r="W64" s="6">
        <v>30.6639823938464</v>
      </c>
      <c r="X64" s="6">
        <v>256.53130110000001</v>
      </c>
      <c r="Y64" s="6">
        <v>16.987077341655901</v>
      </c>
      <c r="Z64" s="6">
        <v>8.2553617193632807</v>
      </c>
      <c r="AA64" s="6">
        <v>16.675902131107101</v>
      </c>
    </row>
    <row r="65" spans="1:27" x14ac:dyDescent="0.25">
      <c r="A65" s="6" t="s">
        <v>44</v>
      </c>
      <c r="B65" s="6" t="s">
        <v>45</v>
      </c>
      <c r="C65" s="6" t="s">
        <v>9</v>
      </c>
      <c r="D65" s="6">
        <v>40.692615500000002</v>
      </c>
      <c r="E65" s="6">
        <v>27.941729809694099</v>
      </c>
      <c r="F65" s="6">
        <v>1.41158099632564</v>
      </c>
      <c r="G65" s="6">
        <v>28.131198447480799</v>
      </c>
      <c r="H65" s="6">
        <v>613.08703839999998</v>
      </c>
      <c r="I65" s="6">
        <v>9.4632066552699108</v>
      </c>
      <c r="J65" s="6">
        <v>21.2672987927996</v>
      </c>
      <c r="K65" s="6">
        <v>9.5976528973628206</v>
      </c>
      <c r="L65" s="6">
        <v>1040.3578516</v>
      </c>
      <c r="M65" s="6">
        <v>7.7215843203065502</v>
      </c>
      <c r="N65" s="6">
        <v>36.088842033187298</v>
      </c>
      <c r="O65" s="6">
        <v>6.9160695500585199</v>
      </c>
      <c r="P65" s="6">
        <v>411.61374219999999</v>
      </c>
      <c r="Q65" s="6">
        <v>9.3544141377977894</v>
      </c>
      <c r="R65" s="6">
        <v>14.2784170832175</v>
      </c>
      <c r="S65" s="6">
        <v>8.7454002881165405</v>
      </c>
      <c r="T65" s="6">
        <v>159.82104469999999</v>
      </c>
      <c r="U65" s="6">
        <v>16.932492166880401</v>
      </c>
      <c r="V65" s="6">
        <v>5.5440120213317501</v>
      </c>
      <c r="W65" s="6">
        <v>16.930949660885901</v>
      </c>
      <c r="X65" s="6">
        <v>617.19643329999997</v>
      </c>
      <c r="Y65" s="6">
        <v>10.370144467965501</v>
      </c>
      <c r="Z65" s="6">
        <v>21.409849073138201</v>
      </c>
      <c r="AA65" s="6">
        <v>10.1243293848931</v>
      </c>
    </row>
    <row r="66" spans="1:27" x14ac:dyDescent="0.25">
      <c r="A66" s="6" t="s">
        <v>46</v>
      </c>
      <c r="B66" s="6" t="s">
        <v>47</v>
      </c>
      <c r="C66" s="6" t="s">
        <v>9</v>
      </c>
      <c r="D66" s="6">
        <v>33.207675500000001</v>
      </c>
      <c r="E66" s="6">
        <v>41.1705822107971</v>
      </c>
      <c r="F66" s="6">
        <v>0.86523850103991995</v>
      </c>
      <c r="G66" s="6">
        <v>40.666913883595903</v>
      </c>
      <c r="H66" s="6">
        <v>888.12646959999995</v>
      </c>
      <c r="I66" s="6">
        <v>13.2451156712011</v>
      </c>
      <c r="J66" s="6">
        <v>23.140469898008401</v>
      </c>
      <c r="K66" s="6">
        <v>12.048608323103</v>
      </c>
      <c r="L66" s="6">
        <v>1408.0412746</v>
      </c>
      <c r="M66" s="6">
        <v>6.7212958441272104</v>
      </c>
      <c r="N66" s="6">
        <v>36.687046096835097</v>
      </c>
      <c r="O66" s="6">
        <v>6.0794921837598999</v>
      </c>
      <c r="P66" s="6">
        <v>615.03888019999999</v>
      </c>
      <c r="Q66" s="6">
        <v>9.33948284256169</v>
      </c>
      <c r="R66" s="6">
        <v>16.025069830181899</v>
      </c>
      <c r="S66" s="6">
        <v>9.9279560031041996</v>
      </c>
      <c r="T66" s="6">
        <v>85.880327699999995</v>
      </c>
      <c r="U66" s="6">
        <v>27.678596861751998</v>
      </c>
      <c r="V66" s="6">
        <v>2.2376443062979599</v>
      </c>
      <c r="W66" s="6">
        <v>28.549020527642501</v>
      </c>
      <c r="X66" s="6">
        <v>807.68478040000002</v>
      </c>
      <c r="Y66" s="6">
        <v>14.1337564054975</v>
      </c>
      <c r="Z66" s="6">
        <v>21.0445313676368</v>
      </c>
      <c r="AA66" s="6">
        <v>14.056990627956401</v>
      </c>
    </row>
    <row r="67" spans="1:27" x14ac:dyDescent="0.25">
      <c r="A67" s="6" t="s">
        <v>48</v>
      </c>
      <c r="B67" s="6" t="s">
        <v>49</v>
      </c>
      <c r="C67" s="6" t="s">
        <v>9</v>
      </c>
      <c r="D67" s="6">
        <v>48.4276257</v>
      </c>
      <c r="E67" s="6">
        <v>37.661675161240098</v>
      </c>
      <c r="F67" s="6">
        <v>0.69240057331462801</v>
      </c>
      <c r="G67" s="6">
        <v>37.354994185532703</v>
      </c>
      <c r="H67" s="6">
        <v>1161.2980135</v>
      </c>
      <c r="I67" s="6">
        <v>10.2345565558581</v>
      </c>
      <c r="J67" s="6">
        <v>16.603816493455302</v>
      </c>
      <c r="K67" s="6">
        <v>9.5879025976014507</v>
      </c>
      <c r="L67" s="6">
        <v>3617.6307345999999</v>
      </c>
      <c r="M67" s="6">
        <v>7.1906807795721299</v>
      </c>
      <c r="N67" s="6">
        <v>51.723568076509203</v>
      </c>
      <c r="O67" s="6">
        <v>5.3437195988112398</v>
      </c>
      <c r="P67" s="6">
        <v>885.17685419999998</v>
      </c>
      <c r="Q67" s="6">
        <v>11.475661448812801</v>
      </c>
      <c r="R67" s="6">
        <v>12.6559366162136</v>
      </c>
      <c r="S67" s="6">
        <v>11.641690076813299</v>
      </c>
      <c r="T67" s="6">
        <v>288.64515060000002</v>
      </c>
      <c r="U67" s="6">
        <v>23.140371224348399</v>
      </c>
      <c r="V67" s="6">
        <v>4.1269433483691804</v>
      </c>
      <c r="W67" s="6">
        <v>23.131737794610199</v>
      </c>
      <c r="X67" s="6">
        <v>992.98476430000005</v>
      </c>
      <c r="Y67" s="6">
        <v>18.653438950128901</v>
      </c>
      <c r="Z67" s="6">
        <v>14.197334892138</v>
      </c>
      <c r="AA67" s="6">
        <v>19.2397832448437</v>
      </c>
    </row>
    <row r="68" spans="1:27" x14ac:dyDescent="0.25">
      <c r="A68" s="6" t="s">
        <v>50</v>
      </c>
      <c r="B68" s="6" t="s">
        <v>51</v>
      </c>
      <c r="C68" s="6" t="s">
        <v>9</v>
      </c>
      <c r="D68" s="6">
        <v>18.2490828</v>
      </c>
      <c r="E68" s="6">
        <v>34.325584096856602</v>
      </c>
      <c r="F68" s="6">
        <v>3.17450179860273</v>
      </c>
      <c r="G68" s="6">
        <v>34.338447811067901</v>
      </c>
      <c r="H68" s="6">
        <v>201.72508289999999</v>
      </c>
      <c r="I68" s="6">
        <v>8.4923657817074307</v>
      </c>
      <c r="J68" s="6">
        <v>35.090894457958001</v>
      </c>
      <c r="K68" s="6">
        <v>9.1549869343020394</v>
      </c>
      <c r="L68" s="6">
        <v>257.6267608</v>
      </c>
      <c r="M68" s="6">
        <v>8.1459455706867008</v>
      </c>
      <c r="N68" s="6">
        <v>44.815217536729897</v>
      </c>
      <c r="O68" s="6">
        <v>7.0847317628058599</v>
      </c>
      <c r="P68" s="6">
        <v>38.603920799999997</v>
      </c>
      <c r="Q68" s="6">
        <v>20.978704129503399</v>
      </c>
      <c r="R68" s="6">
        <v>6.7153082352564901</v>
      </c>
      <c r="S68" s="6">
        <v>20.212985928330198</v>
      </c>
      <c r="T68" s="6">
        <v>18.523536</v>
      </c>
      <c r="U68" s="6">
        <v>29.4534930391162</v>
      </c>
      <c r="V68" s="6">
        <v>3.2222440433270698</v>
      </c>
      <c r="W68" s="6">
        <v>28.3333918465873</v>
      </c>
      <c r="X68" s="6">
        <v>40.136082299999998</v>
      </c>
      <c r="Y68" s="6">
        <v>19.585343918697902</v>
      </c>
      <c r="Z68" s="6">
        <v>6.9818339281258197</v>
      </c>
      <c r="AA68" s="6">
        <v>18.705067689511999</v>
      </c>
    </row>
    <row r="69" spans="1:27" x14ac:dyDescent="0.25">
      <c r="A69" s="6" t="s">
        <v>52</v>
      </c>
      <c r="B69" s="6" t="s">
        <v>53</v>
      </c>
      <c r="C69" s="6" t="s">
        <v>9</v>
      </c>
      <c r="D69" s="6">
        <v>255.0695278</v>
      </c>
      <c r="E69" s="6">
        <v>52.150296246825299</v>
      </c>
      <c r="F69" s="6">
        <v>0.59761083484121802</v>
      </c>
      <c r="G69" s="6">
        <v>51.488867924217601</v>
      </c>
      <c r="H69" s="6">
        <v>8652.4008735999996</v>
      </c>
      <c r="I69" s="6">
        <v>10.5700284429065</v>
      </c>
      <c r="J69" s="6">
        <v>20.271996243735501</v>
      </c>
      <c r="K69" s="6">
        <v>10.456863157477001</v>
      </c>
      <c r="L69" s="6">
        <v>16095.6069914</v>
      </c>
      <c r="M69" s="6">
        <v>5.07057637513355</v>
      </c>
      <c r="N69" s="6">
        <v>37.7109300917704</v>
      </c>
      <c r="O69" s="6">
        <v>4.9390057156226597</v>
      </c>
      <c r="P69" s="6">
        <v>7250.5695132000001</v>
      </c>
      <c r="Q69" s="6">
        <v>9.1705327864988195</v>
      </c>
      <c r="R69" s="6">
        <v>16.9875991743524</v>
      </c>
      <c r="S69" s="6">
        <v>8.9934241036848697</v>
      </c>
      <c r="T69" s="6">
        <v>1473.4229464</v>
      </c>
      <c r="U69" s="6">
        <v>18.147742249544699</v>
      </c>
      <c r="V69" s="6">
        <v>3.4521313646008598</v>
      </c>
      <c r="W69" s="6">
        <v>18.178631669621598</v>
      </c>
      <c r="X69" s="6">
        <v>8954.4735416000003</v>
      </c>
      <c r="Y69" s="6">
        <v>12.1593390498084</v>
      </c>
      <c r="Z69" s="6">
        <v>20.979732290699602</v>
      </c>
      <c r="AA69" s="6">
        <v>11.997583163278399</v>
      </c>
    </row>
    <row r="70" spans="1:27" x14ac:dyDescent="0.25">
      <c r="A70" t="s">
        <v>1250</v>
      </c>
    </row>
    <row r="71" spans="1:27" x14ac:dyDescent="0.25">
      <c r="A71" t="s">
        <v>1251</v>
      </c>
    </row>
    <row r="72" spans="1:27" x14ac:dyDescent="0.25">
      <c r="A72" t="s">
        <v>1252</v>
      </c>
    </row>
    <row r="73" spans="1:27" x14ac:dyDescent="0.25">
      <c r="A73" t="s">
        <v>1253</v>
      </c>
    </row>
    <row r="74" spans="1:27" x14ac:dyDescent="0.25">
      <c r="A74" t="s">
        <v>1254</v>
      </c>
    </row>
    <row r="77" spans="1:27" x14ac:dyDescent="0.25">
      <c r="L77" s="7" t="str">
        <f>HYPERLINK("#'Indice'!A1", "Ir al índice")</f>
        <v>Ir al índice</v>
      </c>
    </row>
    <row r="78" spans="1:27" ht="17.25" x14ac:dyDescent="0.3">
      <c r="A78" s="4" t="s">
        <v>776</v>
      </c>
    </row>
    <row r="79" spans="1:27" x14ac:dyDescent="0.25">
      <c r="A79" s="5" t="s">
        <v>10</v>
      </c>
      <c r="B79" s="5" t="s">
        <v>54</v>
      </c>
      <c r="C79" s="5" t="s">
        <v>5</v>
      </c>
      <c r="D79" s="5" t="s">
        <v>379</v>
      </c>
      <c r="E79" s="5" t="s">
        <v>380</v>
      </c>
      <c r="F79" s="5" t="s">
        <v>381</v>
      </c>
      <c r="G79" s="5" t="s">
        <v>382</v>
      </c>
      <c r="H79" s="5" t="s">
        <v>383</v>
      </c>
      <c r="I79" s="5" t="s">
        <v>384</v>
      </c>
      <c r="J79" s="5" t="s">
        <v>385</v>
      </c>
      <c r="K79" s="5" t="s">
        <v>386</v>
      </c>
      <c r="L79" s="5" t="s">
        <v>387</v>
      </c>
      <c r="M79" s="5" t="s">
        <v>388</v>
      </c>
      <c r="N79" s="5" t="s">
        <v>389</v>
      </c>
      <c r="O79" s="5" t="s">
        <v>390</v>
      </c>
      <c r="P79" s="5" t="s">
        <v>391</v>
      </c>
      <c r="Q79" s="5" t="s">
        <v>392</v>
      </c>
      <c r="R79" s="5" t="s">
        <v>393</v>
      </c>
      <c r="S79" s="5" t="s">
        <v>394</v>
      </c>
      <c r="T79" s="5" t="s">
        <v>395</v>
      </c>
      <c r="U79" s="5" t="s">
        <v>396</v>
      </c>
      <c r="V79" s="5" t="s">
        <v>397</v>
      </c>
      <c r="W79" s="5" t="s">
        <v>398</v>
      </c>
      <c r="X79" s="5" t="s">
        <v>399</v>
      </c>
      <c r="Y79" s="5" t="s">
        <v>400</v>
      </c>
      <c r="Z79" s="5" t="s">
        <v>401</v>
      </c>
      <c r="AA79" s="5" t="s">
        <v>402</v>
      </c>
    </row>
    <row r="80" spans="1:27" x14ac:dyDescent="0.25">
      <c r="A80" s="6" t="s">
        <v>55</v>
      </c>
      <c r="B80" s="6" t="s">
        <v>56</v>
      </c>
      <c r="C80" s="6" t="s">
        <v>9</v>
      </c>
      <c r="D80" s="6">
        <v>1277.7114247</v>
      </c>
      <c r="E80" s="6">
        <v>18.279417422428299</v>
      </c>
      <c r="F80" s="6">
        <v>0.55564235765247405</v>
      </c>
      <c r="G80" s="6">
        <v>18.254913305763701</v>
      </c>
      <c r="H80" s="6">
        <v>14836.9806035</v>
      </c>
      <c r="I80" s="6">
        <v>6.5168600610510703</v>
      </c>
      <c r="J80" s="6">
        <v>6.4522040921004002</v>
      </c>
      <c r="K80" s="6">
        <v>6.4211231979580701</v>
      </c>
      <c r="L80" s="6">
        <v>45129.104952499998</v>
      </c>
      <c r="M80" s="6">
        <v>3.6008314101263101</v>
      </c>
      <c r="N80" s="6">
        <v>19.625434812434801</v>
      </c>
      <c r="O80" s="6">
        <v>3.44339878564355</v>
      </c>
      <c r="P80" s="6">
        <v>21172.523964600001</v>
      </c>
      <c r="Q80" s="6">
        <v>4.2472922027356796</v>
      </c>
      <c r="R80" s="6">
        <v>9.2073616199417305</v>
      </c>
      <c r="S80" s="6">
        <v>4.3078569341029</v>
      </c>
      <c r="T80" s="6">
        <v>10294.6680466</v>
      </c>
      <c r="U80" s="6">
        <v>6.6476244435301401</v>
      </c>
      <c r="V80" s="6">
        <v>4.4768744444822302</v>
      </c>
      <c r="W80" s="6">
        <v>6.6218387159285204</v>
      </c>
      <c r="X80" s="6">
        <v>137241.13886569999</v>
      </c>
      <c r="Y80" s="6">
        <v>1.6035976922919</v>
      </c>
      <c r="Z80" s="6">
        <v>59.6824826733884</v>
      </c>
      <c r="AA80" s="6">
        <v>1.4986740727048899</v>
      </c>
    </row>
    <row r="81" spans="1:27" x14ac:dyDescent="0.25">
      <c r="A81" s="6" t="s">
        <v>57</v>
      </c>
      <c r="B81" s="6" t="s">
        <v>58</v>
      </c>
      <c r="C81" s="6" t="s">
        <v>9</v>
      </c>
      <c r="D81" s="6">
        <v>202.7134533</v>
      </c>
      <c r="E81" s="6">
        <v>21.613223627358</v>
      </c>
      <c r="F81" s="6">
        <v>0.25981524405689299</v>
      </c>
      <c r="G81" s="6">
        <v>21.744536591627298</v>
      </c>
      <c r="H81" s="6">
        <v>2749.4474513</v>
      </c>
      <c r="I81" s="6">
        <v>11.3378064012952</v>
      </c>
      <c r="J81" s="6">
        <v>3.5239316826393998</v>
      </c>
      <c r="K81" s="6">
        <v>11.209119334513799</v>
      </c>
      <c r="L81" s="6">
        <v>10237.341257100001</v>
      </c>
      <c r="M81" s="6">
        <v>8.4244350064133506</v>
      </c>
      <c r="N81" s="6">
        <v>13.1210695388373</v>
      </c>
      <c r="O81" s="6">
        <v>8.2928603660777895</v>
      </c>
      <c r="P81" s="6">
        <v>6291.3520676999997</v>
      </c>
      <c r="Q81" s="6">
        <v>7.76260887868085</v>
      </c>
      <c r="R81" s="6">
        <v>8.0635455925969097</v>
      </c>
      <c r="S81" s="6">
        <v>7.9113431143039303</v>
      </c>
      <c r="T81" s="6">
        <v>5550.9874132000004</v>
      </c>
      <c r="U81" s="6">
        <v>9.2566092312498007</v>
      </c>
      <c r="V81" s="6">
        <v>7.11462967079403</v>
      </c>
      <c r="W81" s="6">
        <v>9.2361253311891005</v>
      </c>
      <c r="X81" s="6">
        <v>52990.3136916</v>
      </c>
      <c r="Y81" s="6">
        <v>3.0358100810603998</v>
      </c>
      <c r="Z81" s="6">
        <v>67.917008271075503</v>
      </c>
      <c r="AA81" s="6">
        <v>2.32140269265884</v>
      </c>
    </row>
    <row r="82" spans="1:27" x14ac:dyDescent="0.25">
      <c r="A82" s="6" t="s">
        <v>59</v>
      </c>
      <c r="B82" s="6" t="s">
        <v>60</v>
      </c>
      <c r="C82" s="6" t="s">
        <v>9</v>
      </c>
      <c r="D82" s="6">
        <v>858.36461139999994</v>
      </c>
      <c r="E82" s="6">
        <v>13.2780391344306</v>
      </c>
      <c r="F82" s="6">
        <v>2.1978428919806499</v>
      </c>
      <c r="G82" s="6">
        <v>13.145905111959101</v>
      </c>
      <c r="H82" s="6">
        <v>6626.0625975000003</v>
      </c>
      <c r="I82" s="6">
        <v>4.4419116839357002</v>
      </c>
      <c r="J82" s="6">
        <v>16.9660356313872</v>
      </c>
      <c r="K82" s="6">
        <v>4.5244604879602397</v>
      </c>
      <c r="L82" s="6">
        <v>15130.358312099999</v>
      </c>
      <c r="M82" s="6">
        <v>3.5450468398369201</v>
      </c>
      <c r="N82" s="6">
        <v>38.741287825381697</v>
      </c>
      <c r="O82" s="6">
        <v>3.26469182790047</v>
      </c>
      <c r="P82" s="6">
        <v>3478.8354138</v>
      </c>
      <c r="Q82" s="6">
        <v>6.5547913883952997</v>
      </c>
      <c r="R82" s="6">
        <v>8.9075593110954507</v>
      </c>
      <c r="S82" s="6">
        <v>6.6120101928523303</v>
      </c>
      <c r="T82" s="6">
        <v>1686.3023952000001</v>
      </c>
      <c r="U82" s="6">
        <v>9.0453902090946396</v>
      </c>
      <c r="V82" s="6">
        <v>4.3177778810980803</v>
      </c>
      <c r="W82" s="6">
        <v>9.1523859473278009</v>
      </c>
      <c r="X82" s="6">
        <v>11274.9433546</v>
      </c>
      <c r="Y82" s="6">
        <v>5.4106409245060201</v>
      </c>
      <c r="Z82" s="6">
        <v>28.869496459056901</v>
      </c>
      <c r="AA82" s="6">
        <v>5.0256439938615296</v>
      </c>
    </row>
    <row r="83" spans="1:27" x14ac:dyDescent="0.25">
      <c r="A83" s="6" t="s">
        <v>61</v>
      </c>
      <c r="B83" s="6" t="s">
        <v>62</v>
      </c>
      <c r="C83" s="6" t="s">
        <v>9</v>
      </c>
      <c r="D83" s="6">
        <v>2336.0884199000002</v>
      </c>
      <c r="E83" s="6">
        <v>12.3297055219836</v>
      </c>
      <c r="F83" s="6">
        <v>1.72288701818089</v>
      </c>
      <c r="G83" s="6">
        <v>12.401618085498599</v>
      </c>
      <c r="H83" s="6">
        <v>32985.0847966</v>
      </c>
      <c r="I83" s="6">
        <v>3.4546536135412</v>
      </c>
      <c r="J83" s="6">
        <v>24.3268079690625</v>
      </c>
      <c r="K83" s="6">
        <v>3.1580586610632699</v>
      </c>
      <c r="L83" s="6">
        <v>64005.556724299997</v>
      </c>
      <c r="M83" s="6">
        <v>2.1738989397659498</v>
      </c>
      <c r="N83" s="6">
        <v>47.204695606708803</v>
      </c>
      <c r="O83" s="6">
        <v>1.85222573745667</v>
      </c>
      <c r="P83" s="6">
        <v>20405.098130400002</v>
      </c>
      <c r="Q83" s="6">
        <v>4.0313180910003501</v>
      </c>
      <c r="R83" s="6">
        <v>15.048950362537299</v>
      </c>
      <c r="S83" s="6">
        <v>4.0635456062353601</v>
      </c>
      <c r="T83" s="6">
        <v>4413.9484756000002</v>
      </c>
      <c r="U83" s="6">
        <v>9.22731306519219</v>
      </c>
      <c r="V83" s="6">
        <v>3.2553282070787701</v>
      </c>
      <c r="W83" s="6">
        <v>9.14106096344055</v>
      </c>
      <c r="X83" s="6">
        <v>11445.727437400001</v>
      </c>
      <c r="Y83" s="6">
        <v>5.6369135495763496</v>
      </c>
      <c r="Z83" s="6">
        <v>8.4413308364318507</v>
      </c>
      <c r="AA83" s="6">
        <v>5.65506896738433</v>
      </c>
    </row>
    <row r="84" spans="1:27" x14ac:dyDescent="0.25">
      <c r="A84" s="6" t="s">
        <v>63</v>
      </c>
      <c r="B84" s="6" t="s">
        <v>64</v>
      </c>
      <c r="C84" s="6" t="s">
        <v>9</v>
      </c>
      <c r="D84" s="6">
        <v>3464.7656781000001</v>
      </c>
      <c r="E84" s="6">
        <v>11.217186809278701</v>
      </c>
      <c r="F84" s="6">
        <v>2.6923573896352102</v>
      </c>
      <c r="G84" s="6">
        <v>11.072193444339501</v>
      </c>
      <c r="H84" s="6">
        <v>37834.495611500002</v>
      </c>
      <c r="I84" s="6">
        <v>2.9320632092722301</v>
      </c>
      <c r="J84" s="6">
        <v>29.3999633183283</v>
      </c>
      <c r="K84" s="6">
        <v>2.7687299365716198</v>
      </c>
      <c r="L84" s="6">
        <v>65723.665605400005</v>
      </c>
      <c r="M84" s="6">
        <v>2.0220933847436</v>
      </c>
      <c r="N84" s="6">
        <v>51.071735640041403</v>
      </c>
      <c r="O84" s="6">
        <v>1.78412561159521</v>
      </c>
      <c r="P84" s="6">
        <v>13279.0883607</v>
      </c>
      <c r="Q84" s="6">
        <v>6.1854828693404302</v>
      </c>
      <c r="R84" s="6">
        <v>10.318750240898</v>
      </c>
      <c r="S84" s="6">
        <v>6.0100958811692902</v>
      </c>
      <c r="T84" s="6">
        <v>2885.5069841999998</v>
      </c>
      <c r="U84" s="6">
        <v>12.543791561909799</v>
      </c>
      <c r="V84" s="6">
        <v>2.2422341865309399</v>
      </c>
      <c r="W84" s="6">
        <v>12.5931484156454</v>
      </c>
      <c r="X84" s="6">
        <v>5501.3989055000002</v>
      </c>
      <c r="Y84" s="6">
        <v>9.6406037460161595</v>
      </c>
      <c r="Z84" s="6">
        <v>4.2749592245662003</v>
      </c>
      <c r="AA84" s="6">
        <v>9.6636303087467308</v>
      </c>
    </row>
    <row r="85" spans="1:27" x14ac:dyDescent="0.25">
      <c r="A85" s="6" t="s">
        <v>65</v>
      </c>
      <c r="B85" s="6" t="s">
        <v>66</v>
      </c>
      <c r="C85" s="6" t="s">
        <v>9</v>
      </c>
      <c r="D85" s="6">
        <v>773.42436310000005</v>
      </c>
      <c r="E85" s="6">
        <v>26.832845165671301</v>
      </c>
      <c r="F85" s="6">
        <v>1.0981172493989699</v>
      </c>
      <c r="G85" s="6">
        <v>26.679881482350002</v>
      </c>
      <c r="H85" s="6">
        <v>11157.9300059</v>
      </c>
      <c r="I85" s="6">
        <v>6.4532131780634501</v>
      </c>
      <c r="J85" s="6">
        <v>15.842163748184101</v>
      </c>
      <c r="K85" s="6">
        <v>6.4471320488621604</v>
      </c>
      <c r="L85" s="6">
        <v>34393.625362699997</v>
      </c>
      <c r="M85" s="6">
        <v>3.5072347099360801</v>
      </c>
      <c r="N85" s="6">
        <v>48.832484573884003</v>
      </c>
      <c r="O85" s="6">
        <v>3.2072738902067801</v>
      </c>
      <c r="P85" s="6">
        <v>10709.9173663</v>
      </c>
      <c r="Q85" s="6">
        <v>7.4095222081655603</v>
      </c>
      <c r="R85" s="6">
        <v>15.2060699929762</v>
      </c>
      <c r="S85" s="6">
        <v>7.3067983502132501</v>
      </c>
      <c r="T85" s="6">
        <v>2716.6244615000001</v>
      </c>
      <c r="U85" s="6">
        <v>14.454983870248</v>
      </c>
      <c r="V85" s="6">
        <v>3.8570962121691399</v>
      </c>
      <c r="W85" s="6">
        <v>14.581652223285399</v>
      </c>
      <c r="X85" s="6">
        <v>10680.334740300001</v>
      </c>
      <c r="Y85" s="6">
        <v>9.2670157241796307</v>
      </c>
      <c r="Z85" s="6">
        <v>15.1640682233876</v>
      </c>
      <c r="AA85" s="6">
        <v>9.2216672696654207</v>
      </c>
    </row>
    <row r="86" spans="1:27" x14ac:dyDescent="0.25">
      <c r="A86" s="6" t="s">
        <v>67</v>
      </c>
      <c r="B86" s="6" t="s">
        <v>68</v>
      </c>
      <c r="C86" s="6" t="s">
        <v>9</v>
      </c>
      <c r="D86" s="6">
        <v>2611.2901612000001</v>
      </c>
      <c r="E86" s="6">
        <v>15.968588611663</v>
      </c>
      <c r="F86" s="6">
        <v>1.1174634068753999</v>
      </c>
      <c r="G86" s="6">
        <v>15.905941761461399</v>
      </c>
      <c r="H86" s="6">
        <v>55513.202602799996</v>
      </c>
      <c r="I86" s="6">
        <v>3.2962598602050899</v>
      </c>
      <c r="J86" s="6">
        <v>23.756062588839999</v>
      </c>
      <c r="K86" s="6">
        <v>3.2683794921971301</v>
      </c>
      <c r="L86" s="6">
        <v>120666.6819691</v>
      </c>
      <c r="M86" s="6">
        <v>2.14577383344729</v>
      </c>
      <c r="N86" s="6">
        <v>51.637540528079803</v>
      </c>
      <c r="O86" s="6">
        <v>1.77822056076959</v>
      </c>
      <c r="P86" s="6">
        <v>32828.267694399998</v>
      </c>
      <c r="Q86" s="6">
        <v>4.7555549608254903</v>
      </c>
      <c r="R86" s="6">
        <v>14.048376700789101</v>
      </c>
      <c r="S86" s="6">
        <v>4.7281648495323703</v>
      </c>
      <c r="T86" s="6">
        <v>6569.9421415999996</v>
      </c>
      <c r="U86" s="6">
        <v>10.926918350016299</v>
      </c>
      <c r="V86" s="6">
        <v>2.8115105849258799</v>
      </c>
      <c r="W86" s="6">
        <v>10.8960389528416</v>
      </c>
      <c r="X86" s="6">
        <v>15490.7650567</v>
      </c>
      <c r="Y86" s="6">
        <v>7.0268479401841599</v>
      </c>
      <c r="Z86" s="6">
        <v>6.6290461904898201</v>
      </c>
      <c r="AA86" s="6">
        <v>7.0286348156126897</v>
      </c>
    </row>
    <row r="87" spans="1:27" x14ac:dyDescent="0.25">
      <c r="A87" s="6" t="s">
        <v>69</v>
      </c>
      <c r="B87" s="6" t="s">
        <v>70</v>
      </c>
      <c r="C87" s="6" t="s">
        <v>9</v>
      </c>
      <c r="D87" s="6">
        <v>3055.832754</v>
      </c>
      <c r="E87" s="6">
        <v>11.3877394710841</v>
      </c>
      <c r="F87" s="6">
        <v>0.83702217579642502</v>
      </c>
      <c r="G87" s="6">
        <v>11.3910379101263</v>
      </c>
      <c r="H87" s="6">
        <v>57393.782165600001</v>
      </c>
      <c r="I87" s="6">
        <v>2.9784983955415498</v>
      </c>
      <c r="J87" s="6">
        <v>15.7207125823734</v>
      </c>
      <c r="K87" s="6">
        <v>2.91866728114036</v>
      </c>
      <c r="L87" s="6">
        <v>155265.53950859999</v>
      </c>
      <c r="M87" s="6">
        <v>1.76592662964029</v>
      </c>
      <c r="N87" s="6">
        <v>42.528734445816497</v>
      </c>
      <c r="O87" s="6">
        <v>1.62384181394819</v>
      </c>
      <c r="P87" s="6">
        <v>60824.705350800003</v>
      </c>
      <c r="Q87" s="6">
        <v>2.8680555249755102</v>
      </c>
      <c r="R87" s="6">
        <v>16.660475658643701</v>
      </c>
      <c r="S87" s="6">
        <v>2.8261210224964901</v>
      </c>
      <c r="T87" s="6">
        <v>16920.3598193</v>
      </c>
      <c r="U87" s="6">
        <v>5.6777619743289902</v>
      </c>
      <c r="V87" s="6">
        <v>4.6346503658193603</v>
      </c>
      <c r="W87" s="6">
        <v>5.6290510038495398</v>
      </c>
      <c r="X87" s="6">
        <v>71623.626727800001</v>
      </c>
      <c r="Y87" s="6">
        <v>3.3381416590436399</v>
      </c>
      <c r="Z87" s="6">
        <v>19.618404771550601</v>
      </c>
      <c r="AA87" s="6">
        <v>3.3025640538396899</v>
      </c>
    </row>
    <row r="88" spans="1:27" x14ac:dyDescent="0.25">
      <c r="A88" s="6" t="s">
        <v>71</v>
      </c>
      <c r="B88" s="6" t="s">
        <v>72</v>
      </c>
      <c r="C88" s="6" t="s">
        <v>9</v>
      </c>
      <c r="D88" s="6">
        <v>949.49293720000003</v>
      </c>
      <c r="E88" s="6">
        <v>19.499351584743799</v>
      </c>
      <c r="F88" s="6">
        <v>0.64689534465995902</v>
      </c>
      <c r="G88" s="6">
        <v>19.553468777324198</v>
      </c>
      <c r="H88" s="6">
        <v>16032.175264699999</v>
      </c>
      <c r="I88" s="6">
        <v>5.4572644095589604</v>
      </c>
      <c r="J88" s="6">
        <v>10.9228190512832</v>
      </c>
      <c r="K88" s="6">
        <v>5.4364961770667204</v>
      </c>
      <c r="L88" s="6">
        <v>46045.153715</v>
      </c>
      <c r="M88" s="6">
        <v>2.8804680363275601</v>
      </c>
      <c r="N88" s="6">
        <v>31.3708448113622</v>
      </c>
      <c r="O88" s="6">
        <v>2.7466000430354698</v>
      </c>
      <c r="P88" s="6">
        <v>22949.362737700001</v>
      </c>
      <c r="Q88" s="6">
        <v>3.89542576647229</v>
      </c>
      <c r="R88" s="6">
        <v>15.6355411781265</v>
      </c>
      <c r="S88" s="6">
        <v>3.8558605458233699</v>
      </c>
      <c r="T88" s="6">
        <v>5318.4603715000003</v>
      </c>
      <c r="U88" s="6">
        <v>7.7660575423984604</v>
      </c>
      <c r="V88" s="6">
        <v>3.6234995757078798</v>
      </c>
      <c r="W88" s="6">
        <v>7.7097365228701298</v>
      </c>
      <c r="X88" s="6">
        <v>55482.255602099998</v>
      </c>
      <c r="Y88" s="6">
        <v>2.3663629426800199</v>
      </c>
      <c r="Z88" s="6">
        <v>37.800400038860303</v>
      </c>
      <c r="AA88" s="6">
        <v>2.3234905780928501</v>
      </c>
    </row>
    <row r="89" spans="1:27" x14ac:dyDescent="0.25">
      <c r="A89" s="6" t="s">
        <v>73</v>
      </c>
      <c r="B89" s="6" t="s">
        <v>74</v>
      </c>
      <c r="C89" s="6" t="s">
        <v>9</v>
      </c>
      <c r="D89" s="6">
        <v>2031.8260756</v>
      </c>
      <c r="E89" s="6">
        <v>15.554701508549</v>
      </c>
      <c r="F89" s="6">
        <v>0.68364455063763296</v>
      </c>
      <c r="G89" s="6">
        <v>15.5494684625786</v>
      </c>
      <c r="H89" s="6">
        <v>37264.284449400002</v>
      </c>
      <c r="I89" s="6">
        <v>3.95453639292157</v>
      </c>
      <c r="J89" s="6">
        <v>12.538240995711201</v>
      </c>
      <c r="K89" s="6">
        <v>3.9811015211962899</v>
      </c>
      <c r="L89" s="6">
        <v>106406.0875332</v>
      </c>
      <c r="M89" s="6">
        <v>2.3566379487103202</v>
      </c>
      <c r="N89" s="6">
        <v>35.802248416002698</v>
      </c>
      <c r="O89" s="6">
        <v>2.13225933255177</v>
      </c>
      <c r="P89" s="6">
        <v>51088.2393859</v>
      </c>
      <c r="Q89" s="6">
        <v>3.1659965212765599</v>
      </c>
      <c r="R89" s="6">
        <v>17.189560109138601</v>
      </c>
      <c r="S89" s="6">
        <v>3.1010227626213198</v>
      </c>
      <c r="T89" s="6">
        <v>14398.3940982</v>
      </c>
      <c r="U89" s="6">
        <v>6.4493689637157701</v>
      </c>
      <c r="V89" s="6">
        <v>4.8445995360408602</v>
      </c>
      <c r="W89" s="6">
        <v>6.3762915588560096</v>
      </c>
      <c r="X89" s="6">
        <v>86016.210713199995</v>
      </c>
      <c r="Y89" s="6">
        <v>3.1014925968399099</v>
      </c>
      <c r="Z89" s="6">
        <v>28.941706392468902</v>
      </c>
      <c r="AA89" s="6">
        <v>3.0587371304883599</v>
      </c>
    </row>
    <row r="90" spans="1:27" x14ac:dyDescent="0.25">
      <c r="A90" s="6" t="s">
        <v>75</v>
      </c>
      <c r="B90" s="6" t="s">
        <v>76</v>
      </c>
      <c r="C90" s="6" t="s">
        <v>9</v>
      </c>
      <c r="D90" s="6">
        <v>3353.8968743999999</v>
      </c>
      <c r="E90" s="6">
        <v>16.020578075183199</v>
      </c>
      <c r="F90" s="6">
        <v>0.75154142356714204</v>
      </c>
      <c r="G90" s="6">
        <v>15.955772376501701</v>
      </c>
      <c r="H90" s="6">
        <v>47855.705305800002</v>
      </c>
      <c r="I90" s="6">
        <v>5.3186096464326598</v>
      </c>
      <c r="J90" s="6">
        <v>10.7235094691946</v>
      </c>
      <c r="K90" s="6">
        <v>5.2669475108394597</v>
      </c>
      <c r="L90" s="6">
        <v>138855.96237329999</v>
      </c>
      <c r="M90" s="6">
        <v>2.8705292491001999</v>
      </c>
      <c r="N90" s="6">
        <v>31.1148528236976</v>
      </c>
      <c r="O90" s="6">
        <v>2.57518321893878</v>
      </c>
      <c r="P90" s="6">
        <v>64591.203673399999</v>
      </c>
      <c r="Q90" s="6">
        <v>3.62292511958562</v>
      </c>
      <c r="R90" s="6">
        <v>14.473601001016601</v>
      </c>
      <c r="S90" s="6">
        <v>3.66242087912189</v>
      </c>
      <c r="T90" s="6">
        <v>18984.324657000001</v>
      </c>
      <c r="U90" s="6">
        <v>6.2468841038435201</v>
      </c>
      <c r="V90" s="6">
        <v>4.2540086688667103</v>
      </c>
      <c r="W90" s="6">
        <v>6.2692664032662</v>
      </c>
      <c r="X90" s="6">
        <v>172627.9708333</v>
      </c>
      <c r="Y90" s="6">
        <v>1.9367744913993099</v>
      </c>
      <c r="Z90" s="6">
        <v>38.682486613657403</v>
      </c>
      <c r="AA90" s="6">
        <v>2.04127966496497</v>
      </c>
    </row>
    <row r="91" spans="1:27" x14ac:dyDescent="0.25">
      <c r="A91" s="6" t="s">
        <v>77</v>
      </c>
      <c r="B91" s="6" t="s">
        <v>78</v>
      </c>
      <c r="C91" s="6" t="s">
        <v>9</v>
      </c>
      <c r="D91" s="6">
        <v>186.13287439999999</v>
      </c>
      <c r="E91" s="6">
        <v>37.506695782600097</v>
      </c>
      <c r="F91" s="6">
        <v>0.32980323437623998</v>
      </c>
      <c r="G91" s="6">
        <v>37.556045385822898</v>
      </c>
      <c r="H91" s="6">
        <v>4579.9649450999996</v>
      </c>
      <c r="I91" s="6">
        <v>10.267134500405399</v>
      </c>
      <c r="J91" s="6">
        <v>8.1151019511885707</v>
      </c>
      <c r="K91" s="6">
        <v>10.202082893063</v>
      </c>
      <c r="L91" s="6">
        <v>15122.6814916</v>
      </c>
      <c r="M91" s="6">
        <v>5.6905476667228401</v>
      </c>
      <c r="N91" s="6">
        <v>26.795423884408599</v>
      </c>
      <c r="O91" s="6">
        <v>5.3175642803315002</v>
      </c>
      <c r="P91" s="6">
        <v>8533.8321637000008</v>
      </c>
      <c r="Q91" s="6">
        <v>5.3375213347076</v>
      </c>
      <c r="R91" s="6">
        <v>15.1208401970085</v>
      </c>
      <c r="S91" s="6">
        <v>5.3637520860371799</v>
      </c>
      <c r="T91" s="6">
        <v>2613.0250767000002</v>
      </c>
      <c r="U91" s="6">
        <v>10.5017090991466</v>
      </c>
      <c r="V91" s="6">
        <v>4.6299404367973498</v>
      </c>
      <c r="W91" s="6">
        <v>10.4154192914066</v>
      </c>
      <c r="X91" s="6">
        <v>25401.916206900001</v>
      </c>
      <c r="Y91" s="6">
        <v>4.3400782023940101</v>
      </c>
      <c r="Z91" s="6">
        <v>45.008890296220798</v>
      </c>
      <c r="AA91" s="6">
        <v>4.3560432324138203</v>
      </c>
    </row>
    <row r="92" spans="1:27" x14ac:dyDescent="0.25">
      <c r="A92" s="6" t="s">
        <v>79</v>
      </c>
      <c r="B92" s="6" t="s">
        <v>80</v>
      </c>
      <c r="C92" s="6" t="s">
        <v>9</v>
      </c>
      <c r="D92" s="6">
        <v>56.773758100000002</v>
      </c>
      <c r="E92" s="6">
        <v>46.812935885071902</v>
      </c>
      <c r="F92" s="6">
        <v>7.3424263428617298E-2</v>
      </c>
      <c r="G92" s="6">
        <v>46.860307864313903</v>
      </c>
      <c r="H92" s="6">
        <v>1928.7582081999999</v>
      </c>
      <c r="I92" s="6">
        <v>9.6697220367693095</v>
      </c>
      <c r="J92" s="6">
        <v>2.49442093510073</v>
      </c>
      <c r="K92" s="6">
        <v>9.5201823586955694</v>
      </c>
      <c r="L92" s="6">
        <v>9009.5914993000006</v>
      </c>
      <c r="M92" s="6">
        <v>4.5655076006831798</v>
      </c>
      <c r="N92" s="6">
        <v>11.651908236612501</v>
      </c>
      <c r="O92" s="6">
        <v>4.5051819050530399</v>
      </c>
      <c r="P92" s="6">
        <v>7605.3517264000002</v>
      </c>
      <c r="Q92" s="6">
        <v>4.7902623639422899</v>
      </c>
      <c r="R92" s="6">
        <v>9.8358355570349794</v>
      </c>
      <c r="S92" s="6">
        <v>4.7361204695242796</v>
      </c>
      <c r="T92" s="6">
        <v>4562.2459328000004</v>
      </c>
      <c r="U92" s="6">
        <v>6.9508949213483104</v>
      </c>
      <c r="V92" s="6">
        <v>5.90025318750292</v>
      </c>
      <c r="W92" s="6">
        <v>6.7216966221482304</v>
      </c>
      <c r="X92" s="6">
        <v>54160.162958599998</v>
      </c>
      <c r="Y92" s="6">
        <v>1.4077008310080199</v>
      </c>
      <c r="Z92" s="6">
        <v>70.044157820320294</v>
      </c>
      <c r="AA92" s="6">
        <v>1.1690523064556599</v>
      </c>
    </row>
    <row r="93" spans="1:27" x14ac:dyDescent="0.25">
      <c r="A93" s="6" t="s">
        <v>81</v>
      </c>
      <c r="B93" s="6" t="s">
        <v>82</v>
      </c>
      <c r="C93" s="6" t="s">
        <v>9</v>
      </c>
      <c r="D93" s="6">
        <v>257.82077759999999</v>
      </c>
      <c r="E93" s="6">
        <v>27.223385505165702</v>
      </c>
      <c r="F93" s="6">
        <v>0.77805453584474804</v>
      </c>
      <c r="G93" s="6">
        <v>27.297349550699199</v>
      </c>
      <c r="H93" s="6">
        <v>5199.7751496999999</v>
      </c>
      <c r="I93" s="6">
        <v>6.6230148880948398</v>
      </c>
      <c r="J93" s="6">
        <v>15.691941814222799</v>
      </c>
      <c r="K93" s="6">
        <v>6.6379722774170098</v>
      </c>
      <c r="L93" s="6">
        <v>14849.332294</v>
      </c>
      <c r="M93" s="6">
        <v>4.1117072844866902</v>
      </c>
      <c r="N93" s="6">
        <v>44.812487392065798</v>
      </c>
      <c r="O93" s="6">
        <v>3.4831568046909198</v>
      </c>
      <c r="P93" s="6">
        <v>5045.3575100999997</v>
      </c>
      <c r="Q93" s="6">
        <v>6.5451815326602496</v>
      </c>
      <c r="R93" s="6">
        <v>15.2259384687065</v>
      </c>
      <c r="S93" s="6">
        <v>6.3498222975212801</v>
      </c>
      <c r="T93" s="6">
        <v>1500.2570581</v>
      </c>
      <c r="U93" s="6">
        <v>11.861853642808599</v>
      </c>
      <c r="V93" s="6">
        <v>4.5274931673614001</v>
      </c>
      <c r="W93" s="6">
        <v>11.714675909350699</v>
      </c>
      <c r="X93" s="6">
        <v>6284.0518478000004</v>
      </c>
      <c r="Y93" s="6">
        <v>7.7623627758351299</v>
      </c>
      <c r="Z93" s="6">
        <v>18.964084621798801</v>
      </c>
      <c r="AA93" s="6">
        <v>7.8126685158344902</v>
      </c>
    </row>
    <row r="94" spans="1:27" x14ac:dyDescent="0.25">
      <c r="A94" s="6" t="s">
        <v>83</v>
      </c>
      <c r="B94" s="6" t="s">
        <v>84</v>
      </c>
      <c r="C94" s="6" t="s">
        <v>9</v>
      </c>
      <c r="D94" s="6">
        <v>169.63586549999999</v>
      </c>
      <c r="E94" s="6">
        <v>42.510815303743598</v>
      </c>
      <c r="F94" s="6">
        <v>0.60204836913550097</v>
      </c>
      <c r="G94" s="6">
        <v>42.552331438429498</v>
      </c>
      <c r="H94" s="6">
        <v>3774.3950438000002</v>
      </c>
      <c r="I94" s="6">
        <v>7.8455521460214896</v>
      </c>
      <c r="J94" s="6">
        <v>13.3955656953506</v>
      </c>
      <c r="K94" s="6">
        <v>7.6935570491792697</v>
      </c>
      <c r="L94" s="6">
        <v>10280.5386712</v>
      </c>
      <c r="M94" s="6">
        <v>5.1373749618898197</v>
      </c>
      <c r="N94" s="6">
        <v>36.486279140247099</v>
      </c>
      <c r="O94" s="6">
        <v>4.3759495748987796</v>
      </c>
      <c r="P94" s="6">
        <v>4912.0303212999997</v>
      </c>
      <c r="Q94" s="6">
        <v>6.3583272933491104</v>
      </c>
      <c r="R94" s="6">
        <v>17.4331049354819</v>
      </c>
      <c r="S94" s="6">
        <v>6.3656568291223596</v>
      </c>
      <c r="T94" s="6">
        <v>1756.1796178</v>
      </c>
      <c r="U94" s="6">
        <v>11.307267437570401</v>
      </c>
      <c r="V94" s="6">
        <v>6.2327920554365104</v>
      </c>
      <c r="W94" s="6">
        <v>11.073647573939001</v>
      </c>
      <c r="X94" s="6">
        <v>7283.6717750999996</v>
      </c>
      <c r="Y94" s="6">
        <v>5.8738440280377002</v>
      </c>
      <c r="Z94" s="6">
        <v>25.850209804348399</v>
      </c>
      <c r="AA94" s="6">
        <v>6.1335659634884596</v>
      </c>
    </row>
    <row r="95" spans="1:27" x14ac:dyDescent="0.25">
      <c r="A95" s="6" t="s">
        <v>85</v>
      </c>
      <c r="B95" s="6" t="s">
        <v>86</v>
      </c>
      <c r="C95" s="6" t="s">
        <v>9</v>
      </c>
      <c r="D95" s="6">
        <v>702.66368820000002</v>
      </c>
      <c r="E95" s="6">
        <v>20.2932603659515</v>
      </c>
      <c r="F95" s="6">
        <v>0.78127358524628798</v>
      </c>
      <c r="G95" s="6">
        <v>20.3476103352431</v>
      </c>
      <c r="H95" s="6">
        <v>12280.9891728</v>
      </c>
      <c r="I95" s="6">
        <v>5.3229951272195803</v>
      </c>
      <c r="J95" s="6">
        <v>13.6549142961737</v>
      </c>
      <c r="K95" s="6">
        <v>5.3039161121505103</v>
      </c>
      <c r="L95" s="6">
        <v>35620.427929799996</v>
      </c>
      <c r="M95" s="6">
        <v>2.8895207447244098</v>
      </c>
      <c r="N95" s="6">
        <v>39.605432732708302</v>
      </c>
      <c r="O95" s="6">
        <v>2.6913657930017099</v>
      </c>
      <c r="P95" s="6">
        <v>15193.3201997</v>
      </c>
      <c r="Q95" s="6">
        <v>4.75495159995178</v>
      </c>
      <c r="R95" s="6">
        <v>16.893059857158601</v>
      </c>
      <c r="S95" s="6">
        <v>4.6453678063305404</v>
      </c>
      <c r="T95" s="6">
        <v>4482.5315651999999</v>
      </c>
      <c r="U95" s="6">
        <v>8.9980156941274796</v>
      </c>
      <c r="V95" s="6">
        <v>4.9840109368603898</v>
      </c>
      <c r="W95" s="6">
        <v>8.9529886324704595</v>
      </c>
      <c r="X95" s="6">
        <v>21658.304378100001</v>
      </c>
      <c r="Y95" s="6">
        <v>4.3400970688429199</v>
      </c>
      <c r="Z95" s="6">
        <v>24.0813085918527</v>
      </c>
      <c r="AA95" s="6">
        <v>4.2247838622770901</v>
      </c>
    </row>
    <row r="96" spans="1:27" x14ac:dyDescent="0.25">
      <c r="A96" s="6" t="s">
        <v>87</v>
      </c>
      <c r="B96" s="6" t="s">
        <v>88</v>
      </c>
      <c r="C96" s="6" t="s">
        <v>9</v>
      </c>
      <c r="D96" s="6">
        <v>72.234773899999993</v>
      </c>
      <c r="E96" s="6">
        <v>44.850462875187098</v>
      </c>
      <c r="F96" s="6">
        <v>0.95313339380751305</v>
      </c>
      <c r="G96" s="6">
        <v>44.849596669870699</v>
      </c>
      <c r="H96" s="6">
        <v>1000.8369623999999</v>
      </c>
      <c r="I96" s="6">
        <v>10.5460901798079</v>
      </c>
      <c r="J96" s="6">
        <v>13.2059820930694</v>
      </c>
      <c r="K96" s="6">
        <v>10.354621164144399</v>
      </c>
      <c r="L96" s="6">
        <v>2402.9219373999999</v>
      </c>
      <c r="M96" s="6">
        <v>6.9978196837456901</v>
      </c>
      <c r="N96" s="6">
        <v>31.706407005845001</v>
      </c>
      <c r="O96" s="6">
        <v>6.6096086144887103</v>
      </c>
      <c r="P96" s="6">
        <v>791.90506270000003</v>
      </c>
      <c r="Q96" s="6">
        <v>10.540822907283101</v>
      </c>
      <c r="R96" s="6">
        <v>10.449138541355699</v>
      </c>
      <c r="S96" s="6">
        <v>10.1650776101816</v>
      </c>
      <c r="T96" s="6">
        <v>688.18676230000005</v>
      </c>
      <c r="U96" s="6">
        <v>13.730380863453799</v>
      </c>
      <c r="V96" s="6">
        <v>9.0805819539555994</v>
      </c>
      <c r="W96" s="6">
        <v>13.5960995238188</v>
      </c>
      <c r="X96" s="6">
        <v>2622.5781353000002</v>
      </c>
      <c r="Y96" s="6">
        <v>7.9413386079713097</v>
      </c>
      <c r="Z96" s="6">
        <v>34.604757011966903</v>
      </c>
      <c r="AA96" s="6">
        <v>8.0590116317821696</v>
      </c>
    </row>
    <row r="97" spans="1:27" x14ac:dyDescent="0.25">
      <c r="A97" s="6" t="s">
        <v>89</v>
      </c>
      <c r="B97" s="6" t="s">
        <v>90</v>
      </c>
      <c r="C97" s="6" t="s">
        <v>9</v>
      </c>
      <c r="D97" s="6">
        <v>2200.0666117999999</v>
      </c>
      <c r="E97" s="6">
        <v>12.193148371342</v>
      </c>
      <c r="F97" s="6">
        <v>1.61080702901559</v>
      </c>
      <c r="G97" s="6">
        <v>12.257155059343299</v>
      </c>
      <c r="H97" s="6">
        <v>28284.620233400001</v>
      </c>
      <c r="I97" s="6">
        <v>3.5292376057521002</v>
      </c>
      <c r="J97" s="6">
        <v>20.708948011224599</v>
      </c>
      <c r="K97" s="6">
        <v>3.4405627008563102</v>
      </c>
      <c r="L97" s="6">
        <v>66609.171666199996</v>
      </c>
      <c r="M97" s="6">
        <v>2.1148084720710001</v>
      </c>
      <c r="N97" s="6">
        <v>48.7687606099514</v>
      </c>
      <c r="O97" s="6">
        <v>1.78159303259446</v>
      </c>
      <c r="P97" s="6">
        <v>20620.188808800001</v>
      </c>
      <c r="Q97" s="6">
        <v>4.4179253366820497</v>
      </c>
      <c r="R97" s="6">
        <v>15.0973360964141</v>
      </c>
      <c r="S97" s="6">
        <v>4.2605172320533402</v>
      </c>
      <c r="T97" s="6">
        <v>4372.2092704999995</v>
      </c>
      <c r="U97" s="6">
        <v>8.6377226626479899</v>
      </c>
      <c r="V97" s="6">
        <v>3.20116917709433</v>
      </c>
      <c r="W97" s="6">
        <v>8.6749028644041992</v>
      </c>
      <c r="X97" s="6">
        <v>14495.3805744</v>
      </c>
      <c r="Y97" s="6">
        <v>5.8405550885953597</v>
      </c>
      <c r="Z97" s="6">
        <v>10.6129790763</v>
      </c>
      <c r="AA97" s="6">
        <v>5.7898762038879799</v>
      </c>
    </row>
    <row r="98" spans="1:27" x14ac:dyDescent="0.25">
      <c r="A98" s="6" t="s">
        <v>91</v>
      </c>
      <c r="B98" s="6" t="s">
        <v>92</v>
      </c>
      <c r="C98" s="6" t="s">
        <v>9</v>
      </c>
      <c r="D98" s="6">
        <v>4979.3996030999997</v>
      </c>
      <c r="E98" s="6">
        <v>10.540847609277501</v>
      </c>
      <c r="F98" s="6">
        <v>2.3859320021497599</v>
      </c>
      <c r="G98" s="6">
        <v>10.442782276746099</v>
      </c>
      <c r="H98" s="6">
        <v>54632.334836299997</v>
      </c>
      <c r="I98" s="6">
        <v>3.0206427282119201</v>
      </c>
      <c r="J98" s="6">
        <v>26.1776612499504</v>
      </c>
      <c r="K98" s="6">
        <v>2.8271567236004298</v>
      </c>
      <c r="L98" s="6">
        <v>104668.68195309999</v>
      </c>
      <c r="M98" s="6">
        <v>2.1327277241924398</v>
      </c>
      <c r="N98" s="6">
        <v>50.153106358297102</v>
      </c>
      <c r="O98" s="6">
        <v>1.7988364647341899</v>
      </c>
      <c r="P98" s="6">
        <v>23387.3298732</v>
      </c>
      <c r="Q98" s="6">
        <v>4.8451517493735601</v>
      </c>
      <c r="R98" s="6">
        <v>11.206286547993001</v>
      </c>
      <c r="S98" s="6">
        <v>4.8677829548784697</v>
      </c>
      <c r="T98" s="6">
        <v>5683.2729337999999</v>
      </c>
      <c r="U98" s="6">
        <v>9.7764617495056694</v>
      </c>
      <c r="V98" s="6">
        <v>2.7232003555736002</v>
      </c>
      <c r="W98" s="6">
        <v>9.7742582941770095</v>
      </c>
      <c r="X98" s="6">
        <v>15347.283963100001</v>
      </c>
      <c r="Y98" s="6">
        <v>7.07248889748608</v>
      </c>
      <c r="Z98" s="6">
        <v>7.3538134860362003</v>
      </c>
      <c r="AA98" s="6">
        <v>7.11645583661016</v>
      </c>
    </row>
    <row r="99" spans="1:27" x14ac:dyDescent="0.25">
      <c r="A99" s="6" t="s">
        <v>93</v>
      </c>
      <c r="B99" s="6" t="s">
        <v>94</v>
      </c>
      <c r="C99" s="6" t="s">
        <v>9</v>
      </c>
      <c r="D99" s="6">
        <v>59.552869200000004</v>
      </c>
      <c r="E99" s="6">
        <v>17.9740191495302</v>
      </c>
      <c r="F99" s="6">
        <v>5.2547770700636898</v>
      </c>
      <c r="G99" s="6">
        <v>17.1661499750163</v>
      </c>
      <c r="H99" s="6">
        <v>539.58508759999995</v>
      </c>
      <c r="I99" s="6">
        <v>9.4051804949585307</v>
      </c>
      <c r="J99" s="6">
        <v>47.611464968152902</v>
      </c>
      <c r="K99" s="6">
        <v>3.7589164567865399</v>
      </c>
      <c r="L99" s="6">
        <v>463.79052680000001</v>
      </c>
      <c r="M99" s="6">
        <v>7.4375438147877002</v>
      </c>
      <c r="N99" s="6">
        <v>40.9235668789809</v>
      </c>
      <c r="O99" s="6">
        <v>3.9509236884728902</v>
      </c>
      <c r="P99" s="6">
        <v>28.8741184</v>
      </c>
      <c r="Q99" s="6">
        <v>33.7099931231621</v>
      </c>
      <c r="R99" s="6">
        <v>2.5477707006369399</v>
      </c>
      <c r="S99" s="6">
        <v>34.158455096572297</v>
      </c>
      <c r="T99" s="6">
        <v>7.2185296000000001</v>
      </c>
      <c r="U99" s="6">
        <v>42.640143271122099</v>
      </c>
      <c r="V99" s="6">
        <v>0.63694267515923597</v>
      </c>
      <c r="W99" s="6">
        <v>39.7958287690563</v>
      </c>
      <c r="X99" s="6">
        <v>34.288015600000001</v>
      </c>
      <c r="Y99" s="6">
        <v>31.539049756319599</v>
      </c>
      <c r="Z99" s="6">
        <v>3.0254777070063699</v>
      </c>
      <c r="AA99" s="6">
        <v>29.316144309404301</v>
      </c>
    </row>
    <row r="100" spans="1:27" x14ac:dyDescent="0.25">
      <c r="A100" t="s">
        <v>1250</v>
      </c>
    </row>
    <row r="101" spans="1:27" x14ac:dyDescent="0.25">
      <c r="A101" t="s">
        <v>1251</v>
      </c>
    </row>
    <row r="102" spans="1:27" x14ac:dyDescent="0.25">
      <c r="A102" t="s">
        <v>1252</v>
      </c>
    </row>
    <row r="103" spans="1:27" x14ac:dyDescent="0.25">
      <c r="A103" t="s">
        <v>1253</v>
      </c>
    </row>
    <row r="104" spans="1:27" x14ac:dyDescent="0.25">
      <c r="A104" t="s">
        <v>1254</v>
      </c>
    </row>
    <row r="107" spans="1:27" x14ac:dyDescent="0.25">
      <c r="L107" s="7" t="str">
        <f>HYPERLINK("#'Indice'!A1", "Ir al índice")</f>
        <v>Ir al índice</v>
      </c>
    </row>
    <row r="108" spans="1:27" ht="17.25" x14ac:dyDescent="0.3">
      <c r="A108" s="4" t="s">
        <v>777</v>
      </c>
    </row>
    <row r="109" spans="1:27" x14ac:dyDescent="0.25">
      <c r="A109" s="5" t="s">
        <v>10</v>
      </c>
      <c r="B109" s="5" t="s">
        <v>54</v>
      </c>
      <c r="C109" s="5" t="s">
        <v>5</v>
      </c>
      <c r="D109" s="5" t="s">
        <v>379</v>
      </c>
      <c r="E109" s="5" t="s">
        <v>380</v>
      </c>
      <c r="F109" s="5" t="s">
        <v>381</v>
      </c>
      <c r="G109" s="5" t="s">
        <v>382</v>
      </c>
      <c r="H109" s="5" t="s">
        <v>383</v>
      </c>
      <c r="I109" s="5" t="s">
        <v>384</v>
      </c>
      <c r="J109" s="5" t="s">
        <v>385</v>
      </c>
      <c r="K109" s="5" t="s">
        <v>386</v>
      </c>
      <c r="L109" s="5" t="s">
        <v>387</v>
      </c>
      <c r="M109" s="5" t="s">
        <v>388</v>
      </c>
      <c r="N109" s="5" t="s">
        <v>389</v>
      </c>
      <c r="O109" s="5" t="s">
        <v>390</v>
      </c>
      <c r="P109" s="5" t="s">
        <v>391</v>
      </c>
      <c r="Q109" s="5" t="s">
        <v>392</v>
      </c>
      <c r="R109" s="5" t="s">
        <v>393</v>
      </c>
      <c r="S109" s="5" t="s">
        <v>394</v>
      </c>
      <c r="T109" s="5" t="s">
        <v>395</v>
      </c>
      <c r="U109" s="5" t="s">
        <v>396</v>
      </c>
      <c r="V109" s="5" t="s">
        <v>397</v>
      </c>
      <c r="W109" s="5" t="s">
        <v>398</v>
      </c>
      <c r="X109" s="5" t="s">
        <v>399</v>
      </c>
      <c r="Y109" s="5" t="s">
        <v>400</v>
      </c>
      <c r="Z109" s="5" t="s">
        <v>401</v>
      </c>
      <c r="AA109" s="5" t="s">
        <v>402</v>
      </c>
    </row>
    <row r="110" spans="1:27" x14ac:dyDescent="0.25">
      <c r="A110" s="6" t="s">
        <v>55</v>
      </c>
      <c r="B110" s="6" t="s">
        <v>56</v>
      </c>
      <c r="C110" s="6" t="s">
        <v>9</v>
      </c>
      <c r="D110" s="6">
        <v>1270.2912142</v>
      </c>
      <c r="E110" s="6">
        <v>18.385469781608901</v>
      </c>
      <c r="F110" s="6">
        <v>0.55279601603645501</v>
      </c>
      <c r="G110" s="6">
        <v>18.361021324604302</v>
      </c>
      <c r="H110" s="6">
        <v>14796.156642899999</v>
      </c>
      <c r="I110" s="6">
        <v>6.5334785997844698</v>
      </c>
      <c r="J110" s="6">
        <v>6.4388829533057503</v>
      </c>
      <c r="K110" s="6">
        <v>6.4378082258893503</v>
      </c>
      <c r="L110" s="6">
        <v>45062.585061400001</v>
      </c>
      <c r="M110" s="6">
        <v>3.60587651131772</v>
      </c>
      <c r="N110" s="6">
        <v>19.610005340337501</v>
      </c>
      <c r="O110" s="6">
        <v>3.44840786838409</v>
      </c>
      <c r="P110" s="6">
        <v>21164.8470098</v>
      </c>
      <c r="Q110" s="6">
        <v>4.2487384255289697</v>
      </c>
      <c r="R110" s="6">
        <v>9.2103629280052903</v>
      </c>
      <c r="S110" s="6">
        <v>4.3094377742635803</v>
      </c>
      <c r="T110" s="6">
        <v>10290.791046099999</v>
      </c>
      <c r="U110" s="6">
        <v>6.6500900017228401</v>
      </c>
      <c r="V110" s="6">
        <v>4.4782709890112198</v>
      </c>
      <c r="W110" s="6">
        <v>6.6243338380526904</v>
      </c>
      <c r="X110" s="6">
        <v>137209.1729299</v>
      </c>
      <c r="Y110" s="6">
        <v>1.60385350024338</v>
      </c>
      <c r="Z110" s="6">
        <v>59.709681773303799</v>
      </c>
      <c r="AA110" s="6">
        <v>1.4988122488045901</v>
      </c>
    </row>
    <row r="111" spans="1:27" x14ac:dyDescent="0.25">
      <c r="A111" s="6" t="s">
        <v>57</v>
      </c>
      <c r="B111" s="6" t="s">
        <v>58</v>
      </c>
      <c r="C111" s="6" t="s">
        <v>9</v>
      </c>
      <c r="D111" s="6">
        <v>185.72852829999999</v>
      </c>
      <c r="E111" s="6">
        <v>23.0971438378151</v>
      </c>
      <c r="F111" s="6">
        <v>0.23918096871116201</v>
      </c>
      <c r="G111" s="6">
        <v>23.237985469594701</v>
      </c>
      <c r="H111" s="6">
        <v>2598.2816188000002</v>
      </c>
      <c r="I111" s="6">
        <v>11.868783886785801</v>
      </c>
      <c r="J111" s="6">
        <v>3.3460638505958</v>
      </c>
      <c r="K111" s="6">
        <v>11.743421610812099</v>
      </c>
      <c r="L111" s="6">
        <v>10128.6377371</v>
      </c>
      <c r="M111" s="6">
        <v>8.51157011791903</v>
      </c>
      <c r="N111" s="6">
        <v>13.043647133039901</v>
      </c>
      <c r="O111" s="6">
        <v>8.3802353130914096</v>
      </c>
      <c r="P111" s="6">
        <v>6277.7641277000002</v>
      </c>
      <c r="Q111" s="6">
        <v>7.7792225047863299</v>
      </c>
      <c r="R111" s="6">
        <v>8.08449686834388</v>
      </c>
      <c r="S111" s="6">
        <v>7.9284267375083504</v>
      </c>
      <c r="T111" s="6">
        <v>5549.2889206999998</v>
      </c>
      <c r="U111" s="6">
        <v>9.2593918507316406</v>
      </c>
      <c r="V111" s="6">
        <v>7.1463673990203302</v>
      </c>
      <c r="W111" s="6">
        <v>9.2390663799811001</v>
      </c>
      <c r="X111" s="6">
        <v>52912.183036599999</v>
      </c>
      <c r="Y111" s="6">
        <v>3.03999452188101</v>
      </c>
      <c r="Z111" s="6">
        <v>68.140243780288998</v>
      </c>
      <c r="AA111" s="6">
        <v>2.32200978310884</v>
      </c>
    </row>
    <row r="112" spans="1:27" x14ac:dyDescent="0.25">
      <c r="A112" s="6" t="s">
        <v>59</v>
      </c>
      <c r="B112" s="6" t="s">
        <v>60</v>
      </c>
      <c r="C112" s="6" t="s">
        <v>9</v>
      </c>
      <c r="D112" s="6">
        <v>835.78807280000001</v>
      </c>
      <c r="E112" s="6">
        <v>13.6052016238327</v>
      </c>
      <c r="F112" s="6">
        <v>2.1585932986784599</v>
      </c>
      <c r="G112" s="6">
        <v>13.490063614849999</v>
      </c>
      <c r="H112" s="6">
        <v>6488.5762167000003</v>
      </c>
      <c r="I112" s="6">
        <v>4.4796620573121899</v>
      </c>
      <c r="J112" s="6">
        <v>16.758072524785501</v>
      </c>
      <c r="K112" s="6">
        <v>4.6015696376409103</v>
      </c>
      <c r="L112" s="6">
        <v>14990.277989800001</v>
      </c>
      <c r="M112" s="6">
        <v>3.54284141707533</v>
      </c>
      <c r="N112" s="6">
        <v>38.715452717225602</v>
      </c>
      <c r="O112" s="6">
        <v>3.2882437826510298</v>
      </c>
      <c r="P112" s="6">
        <v>3472.6791615000002</v>
      </c>
      <c r="Q112" s="6">
        <v>6.5656049694812397</v>
      </c>
      <c r="R112" s="6">
        <v>8.9689027762280809</v>
      </c>
      <c r="S112" s="6">
        <v>6.6200809450701303</v>
      </c>
      <c r="T112" s="6">
        <v>1684.2727508999999</v>
      </c>
      <c r="U112" s="6">
        <v>9.0554886403211299</v>
      </c>
      <c r="V112" s="6">
        <v>4.3499781721693402</v>
      </c>
      <c r="W112" s="6">
        <v>9.1585200955475496</v>
      </c>
      <c r="X112" s="6">
        <v>11247.513910400001</v>
      </c>
      <c r="Y112" s="6">
        <v>5.4211933510735903</v>
      </c>
      <c r="Z112" s="6">
        <v>29.049000510913</v>
      </c>
      <c r="AA112" s="6">
        <v>5.0273851095266098</v>
      </c>
    </row>
    <row r="113" spans="1:27" x14ac:dyDescent="0.25">
      <c r="A113" s="6" t="s">
        <v>61</v>
      </c>
      <c r="B113" s="6" t="s">
        <v>62</v>
      </c>
      <c r="C113" s="6" t="s">
        <v>9</v>
      </c>
      <c r="D113" s="6">
        <v>2336.0884199000002</v>
      </c>
      <c r="E113" s="6">
        <v>12.3297055219836</v>
      </c>
      <c r="F113" s="6">
        <v>1.72288701818089</v>
      </c>
      <c r="G113" s="6">
        <v>12.401618085498599</v>
      </c>
      <c r="H113" s="6">
        <v>32985.0847966</v>
      </c>
      <c r="I113" s="6">
        <v>3.4546536135412</v>
      </c>
      <c r="J113" s="6">
        <v>24.3268079690625</v>
      </c>
      <c r="K113" s="6">
        <v>3.1580586610632699</v>
      </c>
      <c r="L113" s="6">
        <v>64005.556724299997</v>
      </c>
      <c r="M113" s="6">
        <v>2.1738989397659498</v>
      </c>
      <c r="N113" s="6">
        <v>47.204695606708803</v>
      </c>
      <c r="O113" s="6">
        <v>1.85222573745667</v>
      </c>
      <c r="P113" s="6">
        <v>20405.098130400002</v>
      </c>
      <c r="Q113" s="6">
        <v>4.0313180910003501</v>
      </c>
      <c r="R113" s="6">
        <v>15.048950362537299</v>
      </c>
      <c r="S113" s="6">
        <v>4.0635456062353601</v>
      </c>
      <c r="T113" s="6">
        <v>4413.9484756000002</v>
      </c>
      <c r="U113" s="6">
        <v>9.22731306519219</v>
      </c>
      <c r="V113" s="6">
        <v>3.2553282070787701</v>
      </c>
      <c r="W113" s="6">
        <v>9.14106096344055</v>
      </c>
      <c r="X113" s="6">
        <v>11445.727437400001</v>
      </c>
      <c r="Y113" s="6">
        <v>5.6369135495763496</v>
      </c>
      <c r="Z113" s="6">
        <v>8.4413308364318507</v>
      </c>
      <c r="AA113" s="6">
        <v>5.65506896738433</v>
      </c>
    </row>
    <row r="114" spans="1:27" x14ac:dyDescent="0.25">
      <c r="A114" s="6" t="s">
        <v>63</v>
      </c>
      <c r="B114" s="6" t="s">
        <v>64</v>
      </c>
      <c r="C114" s="6" t="s">
        <v>9</v>
      </c>
      <c r="D114" s="6">
        <v>3348.4712577999999</v>
      </c>
      <c r="E114" s="6">
        <v>11.5864308040985</v>
      </c>
      <c r="F114" s="6">
        <v>2.66258612257085</v>
      </c>
      <c r="G114" s="6">
        <v>11.436952970350401</v>
      </c>
      <c r="H114" s="6">
        <v>36203.920111799998</v>
      </c>
      <c r="I114" s="6">
        <v>3.0586442825393099</v>
      </c>
      <c r="J114" s="6">
        <v>28.7880790518346</v>
      </c>
      <c r="K114" s="6">
        <v>2.8879312147731602</v>
      </c>
      <c r="L114" s="6">
        <v>64722.942113099998</v>
      </c>
      <c r="M114" s="6">
        <v>2.0506711055471598</v>
      </c>
      <c r="N114" s="6">
        <v>51.465398450372398</v>
      </c>
      <c r="O114" s="6">
        <v>1.80929476019002</v>
      </c>
      <c r="P114" s="6">
        <v>13178.756464800001</v>
      </c>
      <c r="Q114" s="6">
        <v>6.2304196653815502</v>
      </c>
      <c r="R114" s="6">
        <v>10.479281849643799</v>
      </c>
      <c r="S114" s="6">
        <v>6.0523144063494598</v>
      </c>
      <c r="T114" s="6">
        <v>2862.9190675</v>
      </c>
      <c r="U114" s="6">
        <v>12.637949432970199</v>
      </c>
      <c r="V114" s="6">
        <v>2.2764921638232201</v>
      </c>
      <c r="W114" s="6">
        <v>12.688875409763501</v>
      </c>
      <c r="X114" s="6">
        <v>5443.1017816000003</v>
      </c>
      <c r="Y114" s="6">
        <v>9.7395330632351094</v>
      </c>
      <c r="Z114" s="6">
        <v>4.3281623617551404</v>
      </c>
      <c r="AA114" s="6">
        <v>9.7637182997936893</v>
      </c>
    </row>
    <row r="115" spans="1:27" x14ac:dyDescent="0.25">
      <c r="A115" s="6" t="s">
        <v>65</v>
      </c>
      <c r="B115" s="6" t="s">
        <v>66</v>
      </c>
      <c r="C115" s="6" t="s">
        <v>9</v>
      </c>
      <c r="D115" s="6">
        <v>773.42436310000005</v>
      </c>
      <c r="E115" s="6">
        <v>26.832845165671301</v>
      </c>
      <c r="F115" s="6">
        <v>1.0981172493989699</v>
      </c>
      <c r="G115" s="6">
        <v>26.679881482350002</v>
      </c>
      <c r="H115" s="6">
        <v>11157.9300059</v>
      </c>
      <c r="I115" s="6">
        <v>6.4532131780634501</v>
      </c>
      <c r="J115" s="6">
        <v>15.842163748184101</v>
      </c>
      <c r="K115" s="6">
        <v>6.4471320488621604</v>
      </c>
      <c r="L115" s="6">
        <v>34393.625362699997</v>
      </c>
      <c r="M115" s="6">
        <v>3.5072347099360801</v>
      </c>
      <c r="N115" s="6">
        <v>48.832484573884003</v>
      </c>
      <c r="O115" s="6">
        <v>3.2072738902067801</v>
      </c>
      <c r="P115" s="6">
        <v>10709.9173663</v>
      </c>
      <c r="Q115" s="6">
        <v>7.4095222081655603</v>
      </c>
      <c r="R115" s="6">
        <v>15.2060699929762</v>
      </c>
      <c r="S115" s="6">
        <v>7.3067983502132501</v>
      </c>
      <c r="T115" s="6">
        <v>2716.6244615000001</v>
      </c>
      <c r="U115" s="6">
        <v>14.454983870248</v>
      </c>
      <c r="V115" s="6">
        <v>3.8570962121691399</v>
      </c>
      <c r="W115" s="6">
        <v>14.581652223285399</v>
      </c>
      <c r="X115" s="6">
        <v>10680.334740300001</v>
      </c>
      <c r="Y115" s="6">
        <v>9.2670157241796307</v>
      </c>
      <c r="Z115" s="6">
        <v>15.1640682233876</v>
      </c>
      <c r="AA115" s="6">
        <v>9.2216672696654207</v>
      </c>
    </row>
    <row r="116" spans="1:27" x14ac:dyDescent="0.25">
      <c r="A116" s="6" t="s">
        <v>67</v>
      </c>
      <c r="B116" s="6" t="s">
        <v>68</v>
      </c>
      <c r="C116" s="6" t="s">
        <v>9</v>
      </c>
      <c r="D116" s="6">
        <v>2611.2901612000001</v>
      </c>
      <c r="E116" s="6">
        <v>15.968588611663</v>
      </c>
      <c r="F116" s="6">
        <v>1.1174634068753999</v>
      </c>
      <c r="G116" s="6">
        <v>15.905941761461399</v>
      </c>
      <c r="H116" s="6">
        <v>55513.202602799996</v>
      </c>
      <c r="I116" s="6">
        <v>3.2962598602050899</v>
      </c>
      <c r="J116" s="6">
        <v>23.756062588839999</v>
      </c>
      <c r="K116" s="6">
        <v>3.2683794921971301</v>
      </c>
      <c r="L116" s="6">
        <v>120666.6819691</v>
      </c>
      <c r="M116" s="6">
        <v>2.14577383344729</v>
      </c>
      <c r="N116" s="6">
        <v>51.637540528079803</v>
      </c>
      <c r="O116" s="6">
        <v>1.77822056076959</v>
      </c>
      <c r="P116" s="6">
        <v>32828.267694399998</v>
      </c>
      <c r="Q116" s="6">
        <v>4.7555549608254903</v>
      </c>
      <c r="R116" s="6">
        <v>14.048376700789101</v>
      </c>
      <c r="S116" s="6">
        <v>4.7281648495323703</v>
      </c>
      <c r="T116" s="6">
        <v>6569.9421415999996</v>
      </c>
      <c r="U116" s="6">
        <v>10.926918350016299</v>
      </c>
      <c r="V116" s="6">
        <v>2.8115105849258799</v>
      </c>
      <c r="W116" s="6">
        <v>10.8960389528416</v>
      </c>
      <c r="X116" s="6">
        <v>15490.7650567</v>
      </c>
      <c r="Y116" s="6">
        <v>7.0268479401841599</v>
      </c>
      <c r="Z116" s="6">
        <v>6.6290461904898201</v>
      </c>
      <c r="AA116" s="6">
        <v>7.0286348156126897</v>
      </c>
    </row>
    <row r="117" spans="1:27" x14ac:dyDescent="0.25">
      <c r="A117" s="6" t="s">
        <v>69</v>
      </c>
      <c r="B117" s="6" t="s">
        <v>70</v>
      </c>
      <c r="C117" s="6" t="s">
        <v>9</v>
      </c>
      <c r="D117" s="6">
        <v>3055.832754</v>
      </c>
      <c r="E117" s="6">
        <v>11.3877394710841</v>
      </c>
      <c r="F117" s="6">
        <v>0.83702217579642502</v>
      </c>
      <c r="G117" s="6">
        <v>11.3910379101263</v>
      </c>
      <c r="H117" s="6">
        <v>57393.782165600001</v>
      </c>
      <c r="I117" s="6">
        <v>2.9784983955415498</v>
      </c>
      <c r="J117" s="6">
        <v>15.7207125823734</v>
      </c>
      <c r="K117" s="6">
        <v>2.91866728114036</v>
      </c>
      <c r="L117" s="6">
        <v>155265.53950859999</v>
      </c>
      <c r="M117" s="6">
        <v>1.76592662964029</v>
      </c>
      <c r="N117" s="6">
        <v>42.528734445816497</v>
      </c>
      <c r="O117" s="6">
        <v>1.62384181394819</v>
      </c>
      <c r="P117" s="6">
        <v>60824.705350800003</v>
      </c>
      <c r="Q117" s="6">
        <v>2.8680555249755102</v>
      </c>
      <c r="R117" s="6">
        <v>16.660475658643701</v>
      </c>
      <c r="S117" s="6">
        <v>2.8261210224964901</v>
      </c>
      <c r="T117" s="6">
        <v>16920.3598193</v>
      </c>
      <c r="U117" s="6">
        <v>5.6777619743289902</v>
      </c>
      <c r="V117" s="6">
        <v>4.6346503658193603</v>
      </c>
      <c r="W117" s="6">
        <v>5.6290510038495398</v>
      </c>
      <c r="X117" s="6">
        <v>71623.626727800001</v>
      </c>
      <c r="Y117" s="6">
        <v>3.3381416590436399</v>
      </c>
      <c r="Z117" s="6">
        <v>19.618404771550601</v>
      </c>
      <c r="AA117" s="6">
        <v>3.3025640538396899</v>
      </c>
    </row>
    <row r="118" spans="1:27" x14ac:dyDescent="0.25">
      <c r="A118" s="6" t="s">
        <v>71</v>
      </c>
      <c r="B118" s="6" t="s">
        <v>72</v>
      </c>
      <c r="C118" s="6" t="s">
        <v>9</v>
      </c>
      <c r="D118" s="6">
        <v>949.49293720000003</v>
      </c>
      <c r="E118" s="6">
        <v>19.499351584743799</v>
      </c>
      <c r="F118" s="6">
        <v>0.64689534465995902</v>
      </c>
      <c r="G118" s="6">
        <v>19.553468777324198</v>
      </c>
      <c r="H118" s="6">
        <v>16032.175264699999</v>
      </c>
      <c r="I118" s="6">
        <v>5.4572644095589604</v>
      </c>
      <c r="J118" s="6">
        <v>10.9228190512832</v>
      </c>
      <c r="K118" s="6">
        <v>5.4364961770667204</v>
      </c>
      <c r="L118" s="6">
        <v>46045.153715</v>
      </c>
      <c r="M118" s="6">
        <v>2.8804680363275601</v>
      </c>
      <c r="N118" s="6">
        <v>31.3708448113622</v>
      </c>
      <c r="O118" s="6">
        <v>2.7466000430354698</v>
      </c>
      <c r="P118" s="6">
        <v>22949.362737700001</v>
      </c>
      <c r="Q118" s="6">
        <v>3.89542576647229</v>
      </c>
      <c r="R118" s="6">
        <v>15.6355411781265</v>
      </c>
      <c r="S118" s="6">
        <v>3.8558605458233699</v>
      </c>
      <c r="T118" s="6">
        <v>5318.4603715000003</v>
      </c>
      <c r="U118" s="6">
        <v>7.7660575423984604</v>
      </c>
      <c r="V118" s="6">
        <v>3.6234995757078798</v>
      </c>
      <c r="W118" s="6">
        <v>7.7097365228701298</v>
      </c>
      <c r="X118" s="6">
        <v>55482.255602099998</v>
      </c>
      <c r="Y118" s="6">
        <v>2.3663629426800199</v>
      </c>
      <c r="Z118" s="6">
        <v>37.800400038860303</v>
      </c>
      <c r="AA118" s="6">
        <v>2.3234905780928501</v>
      </c>
    </row>
    <row r="119" spans="1:27" x14ac:dyDescent="0.25">
      <c r="A119" s="6" t="s">
        <v>73</v>
      </c>
      <c r="B119" s="6" t="s">
        <v>74</v>
      </c>
      <c r="C119" s="6" t="s">
        <v>9</v>
      </c>
      <c r="D119" s="6">
        <v>2031.8260756</v>
      </c>
      <c r="E119" s="6">
        <v>15.554701508549</v>
      </c>
      <c r="F119" s="6">
        <v>0.68364455063763296</v>
      </c>
      <c r="G119" s="6">
        <v>15.5494684625786</v>
      </c>
      <c r="H119" s="6">
        <v>37264.284449400002</v>
      </c>
      <c r="I119" s="6">
        <v>3.95453639292157</v>
      </c>
      <c r="J119" s="6">
        <v>12.538240995711201</v>
      </c>
      <c r="K119" s="6">
        <v>3.9811015211962899</v>
      </c>
      <c r="L119" s="6">
        <v>106406.0875332</v>
      </c>
      <c r="M119" s="6">
        <v>2.3566379487103202</v>
      </c>
      <c r="N119" s="6">
        <v>35.802248416002698</v>
      </c>
      <c r="O119" s="6">
        <v>2.13225933255177</v>
      </c>
      <c r="P119" s="6">
        <v>51088.2393859</v>
      </c>
      <c r="Q119" s="6">
        <v>3.1659965212765599</v>
      </c>
      <c r="R119" s="6">
        <v>17.189560109138601</v>
      </c>
      <c r="S119" s="6">
        <v>3.1010227626213198</v>
      </c>
      <c r="T119" s="6">
        <v>14398.3940982</v>
      </c>
      <c r="U119" s="6">
        <v>6.4493689637157701</v>
      </c>
      <c r="V119" s="6">
        <v>4.8445995360408602</v>
      </c>
      <c r="W119" s="6">
        <v>6.3762915588560096</v>
      </c>
      <c r="X119" s="6">
        <v>86016.210713199995</v>
      </c>
      <c r="Y119" s="6">
        <v>3.1014925968399099</v>
      </c>
      <c r="Z119" s="6">
        <v>28.941706392468902</v>
      </c>
      <c r="AA119" s="6">
        <v>3.0587371304883599</v>
      </c>
    </row>
    <row r="120" spans="1:27" x14ac:dyDescent="0.25">
      <c r="A120" s="6" t="s">
        <v>75</v>
      </c>
      <c r="B120" s="6" t="s">
        <v>76</v>
      </c>
      <c r="C120" s="6" t="s">
        <v>9</v>
      </c>
      <c r="D120" s="6">
        <v>3334.4801068000002</v>
      </c>
      <c r="E120" s="6">
        <v>16.1104984587305</v>
      </c>
      <c r="F120" s="6">
        <v>0.74928550174873398</v>
      </c>
      <c r="G120" s="6">
        <v>16.046678147912299</v>
      </c>
      <c r="H120" s="6">
        <v>47474.405137399997</v>
      </c>
      <c r="I120" s="6">
        <v>5.3531699784121702</v>
      </c>
      <c r="J120" s="6">
        <v>10.667894944419601</v>
      </c>
      <c r="K120" s="6">
        <v>5.3044115146086996</v>
      </c>
      <c r="L120" s="6">
        <v>138442.4751297</v>
      </c>
      <c r="M120" s="6">
        <v>2.8771247745624602</v>
      </c>
      <c r="N120" s="6">
        <v>31.109179277858502</v>
      </c>
      <c r="O120" s="6">
        <v>2.5825332898305402</v>
      </c>
      <c r="P120" s="6">
        <v>64509.191679800002</v>
      </c>
      <c r="Q120" s="6">
        <v>3.62725883618088</v>
      </c>
      <c r="R120" s="6">
        <v>14.4957536128745</v>
      </c>
      <c r="S120" s="6">
        <v>3.6669945344872099</v>
      </c>
      <c r="T120" s="6">
        <v>18947.265309499999</v>
      </c>
      <c r="U120" s="6">
        <v>6.2581316716655699</v>
      </c>
      <c r="V120" s="6">
        <v>4.25760860448481</v>
      </c>
      <c r="W120" s="6">
        <v>6.2803884212829297</v>
      </c>
      <c r="X120" s="6">
        <v>172313.48613430001</v>
      </c>
      <c r="Y120" s="6">
        <v>1.93980898454188</v>
      </c>
      <c r="Z120" s="6">
        <v>38.7202780586139</v>
      </c>
      <c r="AA120" s="6">
        <v>2.0435860189516801</v>
      </c>
    </row>
    <row r="121" spans="1:27" x14ac:dyDescent="0.25">
      <c r="A121" s="6" t="s">
        <v>77</v>
      </c>
      <c r="B121" s="6" t="s">
        <v>78</v>
      </c>
      <c r="C121" s="6" t="s">
        <v>9</v>
      </c>
      <c r="D121" s="6">
        <v>186.13287439999999</v>
      </c>
      <c r="E121" s="6">
        <v>37.506695782600097</v>
      </c>
      <c r="F121" s="6">
        <v>0.32980323437623998</v>
      </c>
      <c r="G121" s="6">
        <v>37.556045385822898</v>
      </c>
      <c r="H121" s="6">
        <v>4579.9649450999996</v>
      </c>
      <c r="I121" s="6">
        <v>10.267134500405399</v>
      </c>
      <c r="J121" s="6">
        <v>8.1151019511885707</v>
      </c>
      <c r="K121" s="6">
        <v>10.202082893063</v>
      </c>
      <c r="L121" s="6">
        <v>15122.6814916</v>
      </c>
      <c r="M121" s="6">
        <v>5.6905476667228401</v>
      </c>
      <c r="N121" s="6">
        <v>26.795423884408599</v>
      </c>
      <c r="O121" s="6">
        <v>5.3175642803315002</v>
      </c>
      <c r="P121" s="6">
        <v>8533.8321637000008</v>
      </c>
      <c r="Q121" s="6">
        <v>5.3375213347076</v>
      </c>
      <c r="R121" s="6">
        <v>15.1208401970085</v>
      </c>
      <c r="S121" s="6">
        <v>5.3637520860371799</v>
      </c>
      <c r="T121" s="6">
        <v>2613.0250767000002</v>
      </c>
      <c r="U121" s="6">
        <v>10.5017090991466</v>
      </c>
      <c r="V121" s="6">
        <v>4.6299404367973498</v>
      </c>
      <c r="W121" s="6">
        <v>10.4154192914066</v>
      </c>
      <c r="X121" s="6">
        <v>25401.916206900001</v>
      </c>
      <c r="Y121" s="6">
        <v>4.3400782023940101</v>
      </c>
      <c r="Z121" s="6">
        <v>45.008890296220798</v>
      </c>
      <c r="AA121" s="6">
        <v>4.3560432324138203</v>
      </c>
    </row>
    <row r="122" spans="1:27" x14ac:dyDescent="0.25">
      <c r="A122" s="6" t="s">
        <v>79</v>
      </c>
      <c r="B122" s="6" t="s">
        <v>80</v>
      </c>
      <c r="C122" s="6" t="s">
        <v>9</v>
      </c>
      <c r="D122" s="6">
        <v>56.773758100000002</v>
      </c>
      <c r="E122" s="6">
        <v>46.812935885071902</v>
      </c>
      <c r="F122" s="6">
        <v>7.3424263428617298E-2</v>
      </c>
      <c r="G122" s="6">
        <v>46.860307864313903</v>
      </c>
      <c r="H122" s="6">
        <v>1928.7582081999999</v>
      </c>
      <c r="I122" s="6">
        <v>9.6697220367693095</v>
      </c>
      <c r="J122" s="6">
        <v>2.49442093510073</v>
      </c>
      <c r="K122" s="6">
        <v>9.5201823586955694</v>
      </c>
      <c r="L122" s="6">
        <v>9009.5914993000006</v>
      </c>
      <c r="M122" s="6">
        <v>4.5655076006831798</v>
      </c>
      <c r="N122" s="6">
        <v>11.651908236612501</v>
      </c>
      <c r="O122" s="6">
        <v>4.5051819050530399</v>
      </c>
      <c r="P122" s="6">
        <v>7605.3517264000002</v>
      </c>
      <c r="Q122" s="6">
        <v>4.7902623639422899</v>
      </c>
      <c r="R122" s="6">
        <v>9.8358355570349794</v>
      </c>
      <c r="S122" s="6">
        <v>4.7361204695242796</v>
      </c>
      <c r="T122" s="6">
        <v>4562.2459328000004</v>
      </c>
      <c r="U122" s="6">
        <v>6.9508949213483104</v>
      </c>
      <c r="V122" s="6">
        <v>5.90025318750292</v>
      </c>
      <c r="W122" s="6">
        <v>6.7216966221482304</v>
      </c>
      <c r="X122" s="6">
        <v>54160.162958599998</v>
      </c>
      <c r="Y122" s="6">
        <v>1.4077008310080199</v>
      </c>
      <c r="Z122" s="6">
        <v>70.044157820320294</v>
      </c>
      <c r="AA122" s="6">
        <v>1.1690523064556599</v>
      </c>
    </row>
    <row r="123" spans="1:27" x14ac:dyDescent="0.25">
      <c r="A123" s="6" t="s">
        <v>81</v>
      </c>
      <c r="B123" s="6" t="s">
        <v>82</v>
      </c>
      <c r="C123" s="6" t="s">
        <v>9</v>
      </c>
      <c r="D123" s="6">
        <v>257.82077759999999</v>
      </c>
      <c r="E123" s="6">
        <v>27.223385505165702</v>
      </c>
      <c r="F123" s="6">
        <v>0.77805453584474804</v>
      </c>
      <c r="G123" s="6">
        <v>27.297349550699199</v>
      </c>
      <c r="H123" s="6">
        <v>5199.7751496999999</v>
      </c>
      <c r="I123" s="6">
        <v>6.6230148880948398</v>
      </c>
      <c r="J123" s="6">
        <v>15.691941814222799</v>
      </c>
      <c r="K123" s="6">
        <v>6.6379722774170098</v>
      </c>
      <c r="L123" s="6">
        <v>14849.332294</v>
      </c>
      <c r="M123" s="6">
        <v>4.1117072844866902</v>
      </c>
      <c r="N123" s="6">
        <v>44.812487392065798</v>
      </c>
      <c r="O123" s="6">
        <v>3.4831568046909198</v>
      </c>
      <c r="P123" s="6">
        <v>5045.3575100999997</v>
      </c>
      <c r="Q123" s="6">
        <v>6.5451815326602496</v>
      </c>
      <c r="R123" s="6">
        <v>15.2259384687065</v>
      </c>
      <c r="S123" s="6">
        <v>6.3498222975212801</v>
      </c>
      <c r="T123" s="6">
        <v>1500.2570581</v>
      </c>
      <c r="U123" s="6">
        <v>11.861853642808599</v>
      </c>
      <c r="V123" s="6">
        <v>4.5274931673614001</v>
      </c>
      <c r="W123" s="6">
        <v>11.714675909350699</v>
      </c>
      <c r="X123" s="6">
        <v>6284.0518478000004</v>
      </c>
      <c r="Y123" s="6">
        <v>7.7623627758351299</v>
      </c>
      <c r="Z123" s="6">
        <v>18.964084621798801</v>
      </c>
      <c r="AA123" s="6">
        <v>7.8126685158344902</v>
      </c>
    </row>
    <row r="124" spans="1:27" x14ac:dyDescent="0.25">
      <c r="A124" s="6" t="s">
        <v>83</v>
      </c>
      <c r="B124" s="6" t="s">
        <v>84</v>
      </c>
      <c r="C124" s="6" t="s">
        <v>9</v>
      </c>
      <c r="D124" s="6">
        <v>169.63586549999999</v>
      </c>
      <c r="E124" s="6">
        <v>42.510815303743598</v>
      </c>
      <c r="F124" s="6">
        <v>0.60204836913550097</v>
      </c>
      <c r="G124" s="6">
        <v>42.552331438429498</v>
      </c>
      <c r="H124" s="6">
        <v>3774.3950438000002</v>
      </c>
      <c r="I124" s="6">
        <v>7.8455521460214896</v>
      </c>
      <c r="J124" s="6">
        <v>13.3955656953506</v>
      </c>
      <c r="K124" s="6">
        <v>7.6935570491792697</v>
      </c>
      <c r="L124" s="6">
        <v>10280.5386712</v>
      </c>
      <c r="M124" s="6">
        <v>5.1373749618898197</v>
      </c>
      <c r="N124" s="6">
        <v>36.486279140247099</v>
      </c>
      <c r="O124" s="6">
        <v>4.3759495748987796</v>
      </c>
      <c r="P124" s="6">
        <v>4912.0303212999997</v>
      </c>
      <c r="Q124" s="6">
        <v>6.3583272933491104</v>
      </c>
      <c r="R124" s="6">
        <v>17.4331049354819</v>
      </c>
      <c r="S124" s="6">
        <v>6.3656568291223596</v>
      </c>
      <c r="T124" s="6">
        <v>1756.1796178</v>
      </c>
      <c r="U124" s="6">
        <v>11.307267437570401</v>
      </c>
      <c r="V124" s="6">
        <v>6.2327920554365104</v>
      </c>
      <c r="W124" s="6">
        <v>11.073647573939001</v>
      </c>
      <c r="X124" s="6">
        <v>7283.6717750999996</v>
      </c>
      <c r="Y124" s="6">
        <v>5.8738440280377002</v>
      </c>
      <c r="Z124" s="6">
        <v>25.850209804348399</v>
      </c>
      <c r="AA124" s="6">
        <v>6.1335659634884596</v>
      </c>
    </row>
    <row r="125" spans="1:27" x14ac:dyDescent="0.25">
      <c r="A125" s="6" t="s">
        <v>85</v>
      </c>
      <c r="B125" s="6" t="s">
        <v>86</v>
      </c>
      <c r="C125" s="6" t="s">
        <v>9</v>
      </c>
      <c r="D125" s="6">
        <v>702.66368820000002</v>
      </c>
      <c r="E125" s="6">
        <v>20.2932603659515</v>
      </c>
      <c r="F125" s="6">
        <v>0.78127358524628798</v>
      </c>
      <c r="G125" s="6">
        <v>20.3476103352431</v>
      </c>
      <c r="H125" s="6">
        <v>12280.9891728</v>
      </c>
      <c r="I125" s="6">
        <v>5.3229951272195803</v>
      </c>
      <c r="J125" s="6">
        <v>13.6549142961737</v>
      </c>
      <c r="K125" s="6">
        <v>5.3039161121505103</v>
      </c>
      <c r="L125" s="6">
        <v>35620.427929799996</v>
      </c>
      <c r="M125" s="6">
        <v>2.8895207447244098</v>
      </c>
      <c r="N125" s="6">
        <v>39.605432732708302</v>
      </c>
      <c r="O125" s="6">
        <v>2.6913657930017099</v>
      </c>
      <c r="P125" s="6">
        <v>15193.3201997</v>
      </c>
      <c r="Q125" s="6">
        <v>4.75495159995178</v>
      </c>
      <c r="R125" s="6">
        <v>16.893059857158601</v>
      </c>
      <c r="S125" s="6">
        <v>4.6453678063305404</v>
      </c>
      <c r="T125" s="6">
        <v>4482.5315651999999</v>
      </c>
      <c r="U125" s="6">
        <v>8.9980156941274796</v>
      </c>
      <c r="V125" s="6">
        <v>4.9840109368603898</v>
      </c>
      <c r="W125" s="6">
        <v>8.9529886324704595</v>
      </c>
      <c r="X125" s="6">
        <v>21658.304378100001</v>
      </c>
      <c r="Y125" s="6">
        <v>4.3400970688429199</v>
      </c>
      <c r="Z125" s="6">
        <v>24.0813085918527</v>
      </c>
      <c r="AA125" s="6">
        <v>4.2247838622770901</v>
      </c>
    </row>
    <row r="126" spans="1:27" x14ac:dyDescent="0.25">
      <c r="A126" s="6" t="s">
        <v>87</v>
      </c>
      <c r="B126" s="6" t="s">
        <v>88</v>
      </c>
      <c r="C126" s="6" t="s">
        <v>9</v>
      </c>
      <c r="D126" s="6">
        <v>72.234773899999993</v>
      </c>
      <c r="E126" s="6">
        <v>44.850462875187098</v>
      </c>
      <c r="F126" s="6">
        <v>0.95313339380751305</v>
      </c>
      <c r="G126" s="6">
        <v>44.849596669870699</v>
      </c>
      <c r="H126" s="6">
        <v>1000.8369623999999</v>
      </c>
      <c r="I126" s="6">
        <v>10.5460901798079</v>
      </c>
      <c r="J126" s="6">
        <v>13.2059820930694</v>
      </c>
      <c r="K126" s="6">
        <v>10.354621164144399</v>
      </c>
      <c r="L126" s="6">
        <v>2402.9219373999999</v>
      </c>
      <c r="M126" s="6">
        <v>6.9978196837456901</v>
      </c>
      <c r="N126" s="6">
        <v>31.706407005845001</v>
      </c>
      <c r="O126" s="6">
        <v>6.6096086144887103</v>
      </c>
      <c r="P126" s="6">
        <v>791.90506270000003</v>
      </c>
      <c r="Q126" s="6">
        <v>10.540822907283101</v>
      </c>
      <c r="R126" s="6">
        <v>10.449138541355699</v>
      </c>
      <c r="S126" s="6">
        <v>10.1650776101816</v>
      </c>
      <c r="T126" s="6">
        <v>688.18676230000005</v>
      </c>
      <c r="U126" s="6">
        <v>13.730380863453799</v>
      </c>
      <c r="V126" s="6">
        <v>9.0805819539555994</v>
      </c>
      <c r="W126" s="6">
        <v>13.5960995238188</v>
      </c>
      <c r="X126" s="6">
        <v>2622.5781353000002</v>
      </c>
      <c r="Y126" s="6">
        <v>7.9413386079713097</v>
      </c>
      <c r="Z126" s="6">
        <v>34.604757011966903</v>
      </c>
      <c r="AA126" s="6">
        <v>8.0590116317821696</v>
      </c>
    </row>
    <row r="127" spans="1:27" x14ac:dyDescent="0.25">
      <c r="A127" s="6" t="s">
        <v>89</v>
      </c>
      <c r="B127" s="6" t="s">
        <v>90</v>
      </c>
      <c r="C127" s="6" t="s">
        <v>9</v>
      </c>
      <c r="D127" s="6">
        <v>2200.0666117999999</v>
      </c>
      <c r="E127" s="6">
        <v>12.193148371342</v>
      </c>
      <c r="F127" s="6">
        <v>1.61080702901559</v>
      </c>
      <c r="G127" s="6">
        <v>12.257155059343299</v>
      </c>
      <c r="H127" s="6">
        <v>28284.620233400001</v>
      </c>
      <c r="I127" s="6">
        <v>3.5292376057521002</v>
      </c>
      <c r="J127" s="6">
        <v>20.708948011224599</v>
      </c>
      <c r="K127" s="6">
        <v>3.4405627008563102</v>
      </c>
      <c r="L127" s="6">
        <v>66609.171666199996</v>
      </c>
      <c r="M127" s="6">
        <v>2.1148084720710001</v>
      </c>
      <c r="N127" s="6">
        <v>48.7687606099514</v>
      </c>
      <c r="O127" s="6">
        <v>1.78159303259446</v>
      </c>
      <c r="P127" s="6">
        <v>20620.188808800001</v>
      </c>
      <c r="Q127" s="6">
        <v>4.4179253366820497</v>
      </c>
      <c r="R127" s="6">
        <v>15.0973360964141</v>
      </c>
      <c r="S127" s="6">
        <v>4.2605172320533402</v>
      </c>
      <c r="T127" s="6">
        <v>4372.2092704999995</v>
      </c>
      <c r="U127" s="6">
        <v>8.6377226626479899</v>
      </c>
      <c r="V127" s="6">
        <v>3.20116917709433</v>
      </c>
      <c r="W127" s="6">
        <v>8.6749028644041992</v>
      </c>
      <c r="X127" s="6">
        <v>14495.3805744</v>
      </c>
      <c r="Y127" s="6">
        <v>5.8405550885953597</v>
      </c>
      <c r="Z127" s="6">
        <v>10.6129790763</v>
      </c>
      <c r="AA127" s="6">
        <v>5.7898762038879799</v>
      </c>
    </row>
    <row r="128" spans="1:27" x14ac:dyDescent="0.25">
      <c r="A128" s="6" t="s">
        <v>91</v>
      </c>
      <c r="B128" s="6" t="s">
        <v>92</v>
      </c>
      <c r="C128" s="6" t="s">
        <v>9</v>
      </c>
      <c r="D128" s="6">
        <v>4896.3994494999997</v>
      </c>
      <c r="E128" s="6">
        <v>10.7122845921996</v>
      </c>
      <c r="F128" s="6">
        <v>2.3806984868174301</v>
      </c>
      <c r="G128" s="6">
        <v>10.6124981568795</v>
      </c>
      <c r="H128" s="6">
        <v>53211.035549</v>
      </c>
      <c r="I128" s="6">
        <v>3.0992877719233798</v>
      </c>
      <c r="J128" s="6">
        <v>25.871956142473</v>
      </c>
      <c r="K128" s="6">
        <v>2.9012153534530398</v>
      </c>
      <c r="L128" s="6">
        <v>103374.59607129999</v>
      </c>
      <c r="M128" s="6">
        <v>2.1581637602244998</v>
      </c>
      <c r="N128" s="6">
        <v>50.262186935634503</v>
      </c>
      <c r="O128" s="6">
        <v>1.8202854738569001</v>
      </c>
      <c r="P128" s="6">
        <v>23209.675231199999</v>
      </c>
      <c r="Q128" s="6">
        <v>4.8804575890462303</v>
      </c>
      <c r="R128" s="6">
        <v>11.284871520865</v>
      </c>
      <c r="S128" s="6">
        <v>4.9041552472579699</v>
      </c>
      <c r="T128" s="6">
        <v>5657.5644635999997</v>
      </c>
      <c r="U128" s="6">
        <v>9.8187514679922305</v>
      </c>
      <c r="V128" s="6">
        <v>2.7507876545774801</v>
      </c>
      <c r="W128" s="6">
        <v>9.8168741029290398</v>
      </c>
      <c r="X128" s="6">
        <v>15321.437920799999</v>
      </c>
      <c r="Y128" s="6">
        <v>7.0840982902443201</v>
      </c>
      <c r="Z128" s="6">
        <v>7.4494992596326002</v>
      </c>
      <c r="AA128" s="6">
        <v>7.1294705452125999</v>
      </c>
    </row>
    <row r="129" spans="1:27" x14ac:dyDescent="0.25">
      <c r="A129" t="s">
        <v>1250</v>
      </c>
    </row>
    <row r="130" spans="1:27" x14ac:dyDescent="0.25">
      <c r="A130" t="s">
        <v>1251</v>
      </c>
    </row>
    <row r="131" spans="1:27" x14ac:dyDescent="0.25">
      <c r="A131" t="s">
        <v>1252</v>
      </c>
    </row>
    <row r="132" spans="1:27" x14ac:dyDescent="0.25">
      <c r="A132" t="s">
        <v>1253</v>
      </c>
    </row>
    <row r="133" spans="1:27" x14ac:dyDescent="0.25">
      <c r="A133" t="s">
        <v>1254</v>
      </c>
    </row>
    <row r="136" spans="1:27" x14ac:dyDescent="0.25">
      <c r="L136" s="7" t="str">
        <f>HYPERLINK("#'Indice'!A1", "Ir al índice")</f>
        <v>Ir al índice</v>
      </c>
    </row>
    <row r="137" spans="1:27" ht="17.25" x14ac:dyDescent="0.3">
      <c r="A137" s="4" t="s">
        <v>778</v>
      </c>
    </row>
    <row r="138" spans="1:27" x14ac:dyDescent="0.25">
      <c r="A138" s="5" t="s">
        <v>10</v>
      </c>
      <c r="B138" s="5" t="s">
        <v>95</v>
      </c>
      <c r="C138" s="5" t="s">
        <v>5</v>
      </c>
      <c r="D138" s="5" t="s">
        <v>379</v>
      </c>
      <c r="E138" s="5" t="s">
        <v>380</v>
      </c>
      <c r="F138" s="5" t="s">
        <v>381</v>
      </c>
      <c r="G138" s="5" t="s">
        <v>382</v>
      </c>
      <c r="H138" s="5" t="s">
        <v>383</v>
      </c>
      <c r="I138" s="5" t="s">
        <v>384</v>
      </c>
      <c r="J138" s="5" t="s">
        <v>385</v>
      </c>
      <c r="K138" s="5" t="s">
        <v>386</v>
      </c>
      <c r="L138" s="5" t="s">
        <v>387</v>
      </c>
      <c r="M138" s="5" t="s">
        <v>388</v>
      </c>
      <c r="N138" s="5" t="s">
        <v>389</v>
      </c>
      <c r="O138" s="5" t="s">
        <v>390</v>
      </c>
      <c r="P138" s="5" t="s">
        <v>391</v>
      </c>
      <c r="Q138" s="5" t="s">
        <v>392</v>
      </c>
      <c r="R138" s="5" t="s">
        <v>393</v>
      </c>
      <c r="S138" s="5" t="s">
        <v>394</v>
      </c>
      <c r="T138" s="5" t="s">
        <v>395</v>
      </c>
      <c r="U138" s="5" t="s">
        <v>396</v>
      </c>
      <c r="V138" s="5" t="s">
        <v>397</v>
      </c>
      <c r="W138" s="5" t="s">
        <v>398</v>
      </c>
      <c r="X138" s="5" t="s">
        <v>399</v>
      </c>
      <c r="Y138" s="5" t="s">
        <v>400</v>
      </c>
      <c r="Z138" s="5" t="s">
        <v>401</v>
      </c>
      <c r="AA138" s="5" t="s">
        <v>402</v>
      </c>
    </row>
    <row r="139" spans="1:27" x14ac:dyDescent="0.25">
      <c r="A139" s="6" t="s">
        <v>71</v>
      </c>
      <c r="B139" s="6" t="s">
        <v>96</v>
      </c>
      <c r="C139" s="6" t="s">
        <v>9</v>
      </c>
      <c r="D139" s="6">
        <v>467.36641070000002</v>
      </c>
      <c r="E139" s="6">
        <v>34.535337313665103</v>
      </c>
      <c r="F139" s="6">
        <v>1.03378280152541</v>
      </c>
      <c r="G139" s="6">
        <v>34.269836593450499</v>
      </c>
      <c r="H139" s="6">
        <v>6695.5664935000004</v>
      </c>
      <c r="I139" s="6">
        <v>11.7444978089142</v>
      </c>
      <c r="J139" s="6">
        <v>14.810138959458</v>
      </c>
      <c r="K139" s="6">
        <v>11.2147283720271</v>
      </c>
      <c r="L139" s="6">
        <v>16476.7303302</v>
      </c>
      <c r="M139" s="6">
        <v>7.3692452083763502</v>
      </c>
      <c r="N139" s="6">
        <v>36.445409962648199</v>
      </c>
      <c r="O139" s="6">
        <v>6.59009249008753</v>
      </c>
      <c r="P139" s="6">
        <v>6864.9811111999998</v>
      </c>
      <c r="Q139" s="6">
        <v>7.6656804097401601</v>
      </c>
      <c r="R139" s="6">
        <v>15.1848726033306</v>
      </c>
      <c r="S139" s="6">
        <v>8.0491731266379496</v>
      </c>
      <c r="T139" s="6">
        <v>2138.8922385999999</v>
      </c>
      <c r="U139" s="6">
        <v>17.229892837305702</v>
      </c>
      <c r="V139" s="6">
        <v>4.7310845622583599</v>
      </c>
      <c r="W139" s="6">
        <v>17.219493902413099</v>
      </c>
      <c r="X139" s="6">
        <v>12565.8062304</v>
      </c>
      <c r="Y139" s="6">
        <v>9.7349483460724695</v>
      </c>
      <c r="Z139" s="6">
        <v>27.794711110779499</v>
      </c>
      <c r="AA139" s="6">
        <v>10.028351459321399</v>
      </c>
    </row>
    <row r="140" spans="1:27" x14ac:dyDescent="0.25">
      <c r="A140" s="6" t="s">
        <v>75</v>
      </c>
      <c r="B140" s="6" t="s">
        <v>97</v>
      </c>
      <c r="C140" s="6" t="s">
        <v>9</v>
      </c>
      <c r="D140" s="6">
        <v>436.27742219999999</v>
      </c>
      <c r="E140" s="6">
        <v>27.948250746847101</v>
      </c>
      <c r="F140" s="6">
        <v>1.7099542826044101</v>
      </c>
      <c r="G140" s="6">
        <v>27.822423027367002</v>
      </c>
      <c r="H140" s="6">
        <v>4716.4879345999998</v>
      </c>
      <c r="I140" s="6">
        <v>9.0430809434071904</v>
      </c>
      <c r="J140" s="6">
        <v>18.485895286426501</v>
      </c>
      <c r="K140" s="6">
        <v>8.8903547158085292</v>
      </c>
      <c r="L140" s="6">
        <v>11792.6154702</v>
      </c>
      <c r="M140" s="6">
        <v>5.1389612232489998</v>
      </c>
      <c r="N140" s="6">
        <v>46.220208290154098</v>
      </c>
      <c r="O140" s="6">
        <v>4.5237715456287004</v>
      </c>
      <c r="P140" s="6">
        <v>2985.8336178</v>
      </c>
      <c r="Q140" s="6">
        <v>9.6756439661042108</v>
      </c>
      <c r="R140" s="6">
        <v>11.7027348244503</v>
      </c>
      <c r="S140" s="6">
        <v>9.8154460386612907</v>
      </c>
      <c r="T140" s="6">
        <v>1257.9412665</v>
      </c>
      <c r="U140" s="6">
        <v>17.8103930556173</v>
      </c>
      <c r="V140" s="6">
        <v>4.9303996642081804</v>
      </c>
      <c r="W140" s="6">
        <v>17.496394345772401</v>
      </c>
      <c r="X140" s="6">
        <v>4324.825957</v>
      </c>
      <c r="Y140" s="6">
        <v>12.5533771247375</v>
      </c>
      <c r="Z140" s="6">
        <v>16.950807652156499</v>
      </c>
      <c r="AA140" s="6">
        <v>12.7034117934669</v>
      </c>
    </row>
    <row r="141" spans="1:27" x14ac:dyDescent="0.25">
      <c r="A141" s="6" t="s">
        <v>77</v>
      </c>
      <c r="B141" s="6" t="s">
        <v>98</v>
      </c>
      <c r="C141" s="6" t="s">
        <v>9</v>
      </c>
      <c r="D141" s="6">
        <v>83.976139399999994</v>
      </c>
      <c r="E141" s="6">
        <v>44.3557515417126</v>
      </c>
      <c r="F141" s="6">
        <v>0.36578724147124297</v>
      </c>
      <c r="G141" s="6">
        <v>44.4293911350915</v>
      </c>
      <c r="H141" s="6">
        <v>1531.9687131000001</v>
      </c>
      <c r="I141" s="6">
        <v>15.6236276662951</v>
      </c>
      <c r="J141" s="6">
        <v>6.6730218082054202</v>
      </c>
      <c r="K141" s="6">
        <v>15.364686929513599</v>
      </c>
      <c r="L141" s="6">
        <v>4984.6000677000002</v>
      </c>
      <c r="M141" s="6">
        <v>9.6613294103829599</v>
      </c>
      <c r="N141" s="6">
        <v>21.712156829649999</v>
      </c>
      <c r="O141" s="6">
        <v>9.2045578017323901</v>
      </c>
      <c r="P141" s="6">
        <v>2844.032177</v>
      </c>
      <c r="Q141" s="6">
        <v>8.7369310092379404</v>
      </c>
      <c r="R141" s="6">
        <v>12.3881699267576</v>
      </c>
      <c r="S141" s="6">
        <v>8.7527923250846698</v>
      </c>
      <c r="T141" s="6">
        <v>803.51417100000003</v>
      </c>
      <c r="U141" s="6">
        <v>16.108154772731901</v>
      </c>
      <c r="V141" s="6">
        <v>3.4999850456705102</v>
      </c>
      <c r="W141" s="6">
        <v>16.2506528680074</v>
      </c>
      <c r="X141" s="6">
        <v>12709.554565</v>
      </c>
      <c r="Y141" s="6">
        <v>5.0782000388048303</v>
      </c>
      <c r="Z141" s="6">
        <v>55.360879148245203</v>
      </c>
      <c r="AA141" s="6">
        <v>5.0622881978115597</v>
      </c>
    </row>
    <row r="142" spans="1:27" x14ac:dyDescent="0.25">
      <c r="A142" s="6" t="s">
        <v>79</v>
      </c>
      <c r="B142" s="6" t="s">
        <v>99</v>
      </c>
      <c r="C142" s="6" t="s">
        <v>9</v>
      </c>
      <c r="D142" s="6">
        <v>208.86335339999999</v>
      </c>
      <c r="E142" s="6">
        <v>49.593392620618502</v>
      </c>
      <c r="F142" s="6">
        <v>0.34446225836219801</v>
      </c>
      <c r="G142" s="6">
        <v>49.7603224712716</v>
      </c>
      <c r="H142" s="6">
        <v>563.10923730000002</v>
      </c>
      <c r="I142" s="6">
        <v>29.615167967992999</v>
      </c>
      <c r="J142" s="6">
        <v>0.92869273823012799</v>
      </c>
      <c r="K142" s="6">
        <v>29.775470145186301</v>
      </c>
      <c r="L142" s="6">
        <v>4773.1760928000003</v>
      </c>
      <c r="M142" s="6">
        <v>11.058788777660499</v>
      </c>
      <c r="N142" s="6">
        <v>7.8720320713108896</v>
      </c>
      <c r="O142" s="6">
        <v>11.121431375263199</v>
      </c>
      <c r="P142" s="6">
        <v>3968.2134722999999</v>
      </c>
      <c r="Q142" s="6">
        <v>11.907428600127099</v>
      </c>
      <c r="R142" s="6">
        <v>6.5444691568940296</v>
      </c>
      <c r="S142" s="6">
        <v>12.1427463300881</v>
      </c>
      <c r="T142" s="6">
        <v>2737.1275252</v>
      </c>
      <c r="U142" s="6">
        <v>14.0727166520329</v>
      </c>
      <c r="V142" s="6">
        <v>4.5141338267708102</v>
      </c>
      <c r="W142" s="6">
        <v>14.078240378428699</v>
      </c>
      <c r="X142" s="6">
        <v>48384.122190000002</v>
      </c>
      <c r="Y142" s="6">
        <v>2.4742869845608899</v>
      </c>
      <c r="Z142" s="6">
        <v>79.796209948431894</v>
      </c>
      <c r="AA142" s="6">
        <v>1.7568317518349601</v>
      </c>
    </row>
    <row r="143" spans="1:27" x14ac:dyDescent="0.25">
      <c r="A143" s="6" t="s">
        <v>81</v>
      </c>
      <c r="B143" s="6" t="s">
        <v>100</v>
      </c>
      <c r="C143" s="6" t="s">
        <v>9</v>
      </c>
      <c r="D143" s="6">
        <v>42.758437899999997</v>
      </c>
      <c r="E143" s="6">
        <v>73.876004543740294</v>
      </c>
      <c r="F143" s="6">
        <v>0.230410613177121</v>
      </c>
      <c r="G143" s="6">
        <v>73.719033713533193</v>
      </c>
      <c r="H143" s="6">
        <v>405.08155149999999</v>
      </c>
      <c r="I143" s="6">
        <v>35.244520324890502</v>
      </c>
      <c r="J143" s="6">
        <v>2.1828460825940099</v>
      </c>
      <c r="K143" s="6">
        <v>34.927494565681002</v>
      </c>
      <c r="L143" s="6">
        <v>1742.6128781</v>
      </c>
      <c r="M143" s="6">
        <v>18.297468345002802</v>
      </c>
      <c r="N143" s="6">
        <v>9.3903454263788309</v>
      </c>
      <c r="O143" s="6">
        <v>17.814690907702801</v>
      </c>
      <c r="P143" s="6">
        <v>745.05079639999997</v>
      </c>
      <c r="Q143" s="6">
        <v>19.882646462052598</v>
      </c>
      <c r="R143" s="6">
        <v>4.0148241909142799</v>
      </c>
      <c r="S143" s="6">
        <v>19.4497540880215</v>
      </c>
      <c r="T143" s="6">
        <v>911.82688900000005</v>
      </c>
      <c r="U143" s="6">
        <v>17.4523987211508</v>
      </c>
      <c r="V143" s="6">
        <v>4.9135235739254304</v>
      </c>
      <c r="W143" s="6">
        <v>17.2031829246745</v>
      </c>
      <c r="X143" s="6">
        <v>14710.164395100001</v>
      </c>
      <c r="Y143" s="6">
        <v>3.4447849381486302</v>
      </c>
      <c r="Z143" s="6">
        <v>79.268050113010304</v>
      </c>
      <c r="AA143" s="6">
        <v>3.49679517540465</v>
      </c>
    </row>
    <row r="144" spans="1:27" x14ac:dyDescent="0.25">
      <c r="A144" s="6" t="s">
        <v>89</v>
      </c>
      <c r="B144" s="6" t="s">
        <v>101</v>
      </c>
      <c r="C144" s="6" t="s">
        <v>9</v>
      </c>
      <c r="D144" s="6">
        <v>184.08787469999999</v>
      </c>
      <c r="E144" s="6">
        <v>44.205993954889799</v>
      </c>
      <c r="F144" s="6">
        <v>0.49670631569869</v>
      </c>
      <c r="G144" s="6">
        <v>44.230190599194501</v>
      </c>
      <c r="H144" s="6">
        <v>1328.3760198</v>
      </c>
      <c r="I144" s="6">
        <v>22.3940639144103</v>
      </c>
      <c r="J144" s="6">
        <v>3.5842271509332999</v>
      </c>
      <c r="K144" s="6">
        <v>22.289010829546399</v>
      </c>
      <c r="L144" s="6">
        <v>6773.8993653999996</v>
      </c>
      <c r="M144" s="6">
        <v>9.1689019645786392</v>
      </c>
      <c r="N144" s="6">
        <v>18.2773504348656</v>
      </c>
      <c r="O144" s="6">
        <v>8.8947819813406301</v>
      </c>
      <c r="P144" s="6">
        <v>4888.3977462000003</v>
      </c>
      <c r="Q144" s="6">
        <v>9.49067461281901</v>
      </c>
      <c r="R144" s="6">
        <v>13.1898857441955</v>
      </c>
      <c r="S144" s="6">
        <v>9.4467932603625595</v>
      </c>
      <c r="T144" s="6">
        <v>2004.340563</v>
      </c>
      <c r="U144" s="6">
        <v>12.548493983650101</v>
      </c>
      <c r="V144" s="6">
        <v>5.4081161949183398</v>
      </c>
      <c r="W144" s="6">
        <v>12.618409215106601</v>
      </c>
      <c r="X144" s="6">
        <v>21882.612542800001</v>
      </c>
      <c r="Y144" s="6">
        <v>4.1024073766388502</v>
      </c>
      <c r="Z144" s="6">
        <v>59.0437141593885</v>
      </c>
      <c r="AA144" s="6">
        <v>4.1710377027202599</v>
      </c>
    </row>
    <row r="145" spans="1:27" x14ac:dyDescent="0.25">
      <c r="A145" s="6" t="s">
        <v>91</v>
      </c>
      <c r="B145" s="6" t="s">
        <v>102</v>
      </c>
      <c r="C145" s="6" t="s">
        <v>9</v>
      </c>
      <c r="D145" s="6">
        <v>183.22391949999999</v>
      </c>
      <c r="E145" s="6">
        <v>50.139477056973398</v>
      </c>
      <c r="F145" s="6">
        <v>0.44068817772663699</v>
      </c>
      <c r="G145" s="6">
        <v>49.690174517062999</v>
      </c>
      <c r="H145" s="6">
        <v>1724.1308922999999</v>
      </c>
      <c r="I145" s="6">
        <v>19.061696507691099</v>
      </c>
      <c r="J145" s="6">
        <v>4.1468608638179898</v>
      </c>
      <c r="K145" s="6">
        <v>18.8038838670433</v>
      </c>
      <c r="L145" s="6">
        <v>6807.7820160000001</v>
      </c>
      <c r="M145" s="6">
        <v>10.196707907855201</v>
      </c>
      <c r="N145" s="6">
        <v>16.374003237013</v>
      </c>
      <c r="O145" s="6">
        <v>9.78723950168607</v>
      </c>
      <c r="P145" s="6">
        <v>4674.3680886000002</v>
      </c>
      <c r="Q145" s="6">
        <v>9.6286669831826703</v>
      </c>
      <c r="R145" s="6">
        <v>11.2427392701239</v>
      </c>
      <c r="S145" s="6">
        <v>9.7287378798263902</v>
      </c>
      <c r="T145" s="6">
        <v>2232.3946446999998</v>
      </c>
      <c r="U145" s="6">
        <v>13.3293727290168</v>
      </c>
      <c r="V145" s="6">
        <v>5.3693313112404297</v>
      </c>
      <c r="W145" s="6">
        <v>13.151181631143</v>
      </c>
      <c r="X145" s="6">
        <v>25954.8725786</v>
      </c>
      <c r="Y145" s="6">
        <v>3.86116403802761</v>
      </c>
      <c r="Z145" s="6">
        <v>62.426377140078003</v>
      </c>
      <c r="AA145" s="6">
        <v>3.9923415503814002</v>
      </c>
    </row>
    <row r="146" spans="1:27" x14ac:dyDescent="0.25">
      <c r="A146" s="6" t="s">
        <v>93</v>
      </c>
      <c r="B146" s="6" t="s">
        <v>103</v>
      </c>
      <c r="C146" s="6" t="s">
        <v>9</v>
      </c>
      <c r="D146" s="6"/>
      <c r="E146" s="6"/>
      <c r="F146" s="6"/>
      <c r="G146" s="6"/>
      <c r="H146" s="6">
        <v>125.0074844</v>
      </c>
      <c r="I146" s="6">
        <v>41.148380068308299</v>
      </c>
      <c r="J146" s="6">
        <v>0.64813833566345602</v>
      </c>
      <c r="K146" s="6">
        <v>40.855786536185498</v>
      </c>
      <c r="L146" s="6">
        <v>1282.5979973000001</v>
      </c>
      <c r="M146" s="6">
        <v>13.8052450469416</v>
      </c>
      <c r="N146" s="6">
        <v>6.6500092797267998</v>
      </c>
      <c r="O146" s="6">
        <v>13.6598228437781</v>
      </c>
      <c r="P146" s="6">
        <v>1211.2223274999999</v>
      </c>
      <c r="Q146" s="6">
        <v>12.923436782630001</v>
      </c>
      <c r="R146" s="6">
        <v>6.2799409749922699</v>
      </c>
      <c r="S146" s="6">
        <v>12.899831274617499</v>
      </c>
      <c r="T146" s="6">
        <v>575.51643769999998</v>
      </c>
      <c r="U146" s="6">
        <v>18.529481258313101</v>
      </c>
      <c r="V146" s="6">
        <v>2.9839354648899601</v>
      </c>
      <c r="W146" s="6">
        <v>18.591308942946998</v>
      </c>
      <c r="X146" s="6">
        <v>16092.8167682</v>
      </c>
      <c r="Y146" s="6">
        <v>1.8010266402633399</v>
      </c>
      <c r="Z146" s="6">
        <v>83.437975944727498</v>
      </c>
      <c r="AA146" s="6">
        <v>1.4855390628219101</v>
      </c>
    </row>
    <row r="147" spans="1:27" x14ac:dyDescent="0.25">
      <c r="A147" s="6" t="s">
        <v>104</v>
      </c>
      <c r="B147" s="6" t="s">
        <v>105</v>
      </c>
      <c r="C147" s="6" t="s">
        <v>9</v>
      </c>
      <c r="D147" s="6">
        <v>9.2045515000000009</v>
      </c>
      <c r="E147" s="6">
        <v>100</v>
      </c>
      <c r="F147" s="6">
        <v>7.8900922075254606E-2</v>
      </c>
      <c r="G147" s="6">
        <v>99.963008222043101</v>
      </c>
      <c r="H147" s="6">
        <v>634.33612089999997</v>
      </c>
      <c r="I147" s="6">
        <v>21.2981583712813</v>
      </c>
      <c r="J147" s="6">
        <v>5.4374952266441401</v>
      </c>
      <c r="K147" s="6">
        <v>21.284106985486801</v>
      </c>
      <c r="L147" s="6">
        <v>2666.1403005000002</v>
      </c>
      <c r="M147" s="6">
        <v>10.3582015859386</v>
      </c>
      <c r="N147" s="6">
        <v>22.854011745324701</v>
      </c>
      <c r="O147" s="6">
        <v>9.65452743078332</v>
      </c>
      <c r="P147" s="6">
        <v>1542.9916957</v>
      </c>
      <c r="Q147" s="6">
        <v>11.632609045945999</v>
      </c>
      <c r="R147" s="6">
        <v>13.226442108036499</v>
      </c>
      <c r="S147" s="6">
        <v>11.2582251246686</v>
      </c>
      <c r="T147" s="6">
        <v>374.83302400000002</v>
      </c>
      <c r="U147" s="6">
        <v>21.796993116461199</v>
      </c>
      <c r="V147" s="6">
        <v>3.21304858991294</v>
      </c>
      <c r="W147" s="6">
        <v>21.0851127100502</v>
      </c>
      <c r="X147" s="6">
        <v>6438.4561972000001</v>
      </c>
      <c r="Y147" s="6">
        <v>5.7514833747905296</v>
      </c>
      <c r="Z147" s="6">
        <v>55.190101408006399</v>
      </c>
      <c r="AA147" s="6">
        <v>6.0241249291511796</v>
      </c>
    </row>
    <row r="148" spans="1:27" x14ac:dyDescent="0.25">
      <c r="A148" s="6" t="s">
        <v>106</v>
      </c>
      <c r="B148" s="6" t="s">
        <v>107</v>
      </c>
      <c r="C148" s="6" t="s">
        <v>9</v>
      </c>
      <c r="D148" s="6">
        <v>23.8172262</v>
      </c>
      <c r="E148" s="6">
        <v>99.999999999999702</v>
      </c>
      <c r="F148" s="6">
        <v>0.10704717615182401</v>
      </c>
      <c r="G148" s="6">
        <v>100.044061261631</v>
      </c>
      <c r="H148" s="6">
        <v>375.4518162</v>
      </c>
      <c r="I148" s="6">
        <v>32.354790385136504</v>
      </c>
      <c r="J148" s="6">
        <v>1.6874784816581101</v>
      </c>
      <c r="K148" s="6">
        <v>31.471630194772601</v>
      </c>
      <c r="L148" s="6">
        <v>2303.5829586</v>
      </c>
      <c r="M148" s="6">
        <v>15.2213475048808</v>
      </c>
      <c r="N148" s="6">
        <v>10.3535167646682</v>
      </c>
      <c r="O148" s="6">
        <v>14.566365246475801</v>
      </c>
      <c r="P148" s="6">
        <v>2282.4529686999999</v>
      </c>
      <c r="Q148" s="6">
        <v>13.664549205676</v>
      </c>
      <c r="R148" s="6">
        <v>10.2585474457426</v>
      </c>
      <c r="S148" s="6">
        <v>13.116954714312699</v>
      </c>
      <c r="T148" s="6">
        <v>1218.3395237</v>
      </c>
      <c r="U148" s="6">
        <v>16.282767334691599</v>
      </c>
      <c r="V148" s="6">
        <v>5.4758603924349396</v>
      </c>
      <c r="W148" s="6">
        <v>16.294277654527399</v>
      </c>
      <c r="X148" s="6">
        <v>16045.635736300001</v>
      </c>
      <c r="Y148" s="6">
        <v>3.2832398363684199</v>
      </c>
      <c r="Z148" s="6">
        <v>72.117549739344298</v>
      </c>
      <c r="AA148" s="6">
        <v>3.82157059497895</v>
      </c>
    </row>
    <row r="149" spans="1:27" x14ac:dyDescent="0.25">
      <c r="A149" s="6" t="s">
        <v>108</v>
      </c>
      <c r="B149" s="6" t="s">
        <v>109</v>
      </c>
      <c r="C149" s="6" t="s">
        <v>9</v>
      </c>
      <c r="D149" s="6">
        <v>88.542395999999997</v>
      </c>
      <c r="E149" s="6">
        <v>58.360400452284203</v>
      </c>
      <c r="F149" s="6">
        <v>0.28304535835973199</v>
      </c>
      <c r="G149" s="6">
        <v>57.761876780298003</v>
      </c>
      <c r="H149" s="6">
        <v>1262.5650508000001</v>
      </c>
      <c r="I149" s="6">
        <v>20.973543534185001</v>
      </c>
      <c r="J149" s="6">
        <v>4.0360685208491498</v>
      </c>
      <c r="K149" s="6">
        <v>20.603434178819299</v>
      </c>
      <c r="L149" s="6">
        <v>4509.116841</v>
      </c>
      <c r="M149" s="6">
        <v>15.0784856494202</v>
      </c>
      <c r="N149" s="6">
        <v>14.414389600963</v>
      </c>
      <c r="O149" s="6">
        <v>14.4220125129142</v>
      </c>
      <c r="P149" s="6">
        <v>2704.4852759999999</v>
      </c>
      <c r="Q149" s="6">
        <v>11.3805848892413</v>
      </c>
      <c r="R149" s="6">
        <v>8.6454855380696802</v>
      </c>
      <c r="S149" s="6">
        <v>10.9578853639843</v>
      </c>
      <c r="T149" s="6">
        <v>1510.3886949</v>
      </c>
      <c r="U149" s="6">
        <v>15.456423715904601</v>
      </c>
      <c r="V149" s="6">
        <v>4.8282916289102804</v>
      </c>
      <c r="W149" s="6">
        <v>15.7803400962495</v>
      </c>
      <c r="X149" s="6">
        <v>21206.953675699999</v>
      </c>
      <c r="Y149" s="6">
        <v>4.0940859198420601</v>
      </c>
      <c r="Z149" s="6">
        <v>67.792719352848195</v>
      </c>
      <c r="AA149" s="6">
        <v>4.3731829478342599</v>
      </c>
    </row>
    <row r="150" spans="1:27" x14ac:dyDescent="0.25">
      <c r="A150" s="6" t="s">
        <v>110</v>
      </c>
      <c r="B150" s="6" t="s">
        <v>111</v>
      </c>
      <c r="C150" s="6" t="s">
        <v>9</v>
      </c>
      <c r="D150" s="6">
        <v>19.4832179</v>
      </c>
      <c r="E150" s="6">
        <v>99.999999999999702</v>
      </c>
      <c r="F150" s="6">
        <v>0.11230367167899701</v>
      </c>
      <c r="G150" s="6">
        <v>100.050699374347</v>
      </c>
      <c r="H150" s="6">
        <v>426.94949780000002</v>
      </c>
      <c r="I150" s="6">
        <v>22.033889962932701</v>
      </c>
      <c r="J150" s="6">
        <v>2.4609895793673702</v>
      </c>
      <c r="K150" s="6">
        <v>22.045724788763199</v>
      </c>
      <c r="L150" s="6">
        <v>2304.5887836000002</v>
      </c>
      <c r="M150" s="6">
        <v>9.7673502830503693</v>
      </c>
      <c r="N150" s="6">
        <v>13.283934072744399</v>
      </c>
      <c r="O150" s="6">
        <v>9.8760113109488703</v>
      </c>
      <c r="P150" s="6">
        <v>1726.9109555</v>
      </c>
      <c r="Q150" s="6">
        <v>11.336577613720801</v>
      </c>
      <c r="R150" s="6">
        <v>9.9541278017187604</v>
      </c>
      <c r="S150" s="6">
        <v>11.3986704273665</v>
      </c>
      <c r="T150" s="6">
        <v>779.5787057</v>
      </c>
      <c r="U150" s="6">
        <v>15.195913651684499</v>
      </c>
      <c r="V150" s="6">
        <v>4.4935878386326502</v>
      </c>
      <c r="W150" s="6">
        <v>15.1146589033513</v>
      </c>
      <c r="X150" s="6">
        <v>12091.1806576</v>
      </c>
      <c r="Y150" s="6">
        <v>3.3780393483140401</v>
      </c>
      <c r="Z150" s="6">
        <v>69.6950570358579</v>
      </c>
      <c r="AA150" s="6">
        <v>3.1264969616759601</v>
      </c>
    </row>
    <row r="151" spans="1:27" x14ac:dyDescent="0.25">
      <c r="A151" s="6" t="s">
        <v>112</v>
      </c>
      <c r="B151" s="6" t="s">
        <v>113</v>
      </c>
      <c r="C151" s="6" t="s">
        <v>9</v>
      </c>
      <c r="D151" s="6">
        <v>265.45657729999999</v>
      </c>
      <c r="E151" s="6">
        <v>37.183033614815201</v>
      </c>
      <c r="F151" s="6">
        <v>0.71360562272633199</v>
      </c>
      <c r="G151" s="6">
        <v>37.3843862799704</v>
      </c>
      <c r="H151" s="6">
        <v>5225.0528807000001</v>
      </c>
      <c r="I151" s="6">
        <v>10.098065703479</v>
      </c>
      <c r="J151" s="6">
        <v>14.046090523107001</v>
      </c>
      <c r="K151" s="6">
        <v>10.02657140354</v>
      </c>
      <c r="L151" s="6">
        <v>13438.227964199999</v>
      </c>
      <c r="M151" s="6">
        <v>5.3737953804881204</v>
      </c>
      <c r="N151" s="6">
        <v>36.124910266939402</v>
      </c>
      <c r="O151" s="6">
        <v>5.1335271734561498</v>
      </c>
      <c r="P151" s="6">
        <v>5751.0660765000002</v>
      </c>
      <c r="Q151" s="6">
        <v>8.9559810111958402</v>
      </c>
      <c r="R151" s="6">
        <v>15.4601296023757</v>
      </c>
      <c r="S151" s="6">
        <v>8.9174617248397805</v>
      </c>
      <c r="T151" s="6">
        <v>1910.7644003</v>
      </c>
      <c r="U151" s="6">
        <v>16.967256984934401</v>
      </c>
      <c r="V151" s="6">
        <v>5.1365546622656204</v>
      </c>
      <c r="W151" s="6">
        <v>16.7200210037978</v>
      </c>
      <c r="X151" s="6">
        <v>10608.7714624</v>
      </c>
      <c r="Y151" s="6">
        <v>8.4807895056629796</v>
      </c>
      <c r="Z151" s="6">
        <v>28.518709322586002</v>
      </c>
      <c r="AA151" s="6">
        <v>8.4721822371483793</v>
      </c>
    </row>
    <row r="152" spans="1:27" x14ac:dyDescent="0.25">
      <c r="A152" s="6" t="s">
        <v>114</v>
      </c>
      <c r="B152" s="6" t="s">
        <v>115</v>
      </c>
      <c r="C152" s="6" t="s">
        <v>9</v>
      </c>
      <c r="D152" s="6">
        <v>411.79861879999999</v>
      </c>
      <c r="E152" s="6">
        <v>40.133419029757299</v>
      </c>
      <c r="F152" s="6">
        <v>0.64486165071702795</v>
      </c>
      <c r="G152" s="6">
        <v>39.844559103178298</v>
      </c>
      <c r="H152" s="6">
        <v>7395.7023274000003</v>
      </c>
      <c r="I152" s="6">
        <v>12.328162203938801</v>
      </c>
      <c r="J152" s="6">
        <v>11.581400697643501</v>
      </c>
      <c r="K152" s="6">
        <v>12.2457530109406</v>
      </c>
      <c r="L152" s="6">
        <v>19835.935637999999</v>
      </c>
      <c r="M152" s="6">
        <v>6.7209891834826703</v>
      </c>
      <c r="N152" s="6">
        <v>31.062353332588199</v>
      </c>
      <c r="O152" s="6">
        <v>6.3582816876609902</v>
      </c>
      <c r="P152" s="6">
        <v>12978.3344371</v>
      </c>
      <c r="Q152" s="6">
        <v>6.80063031510974</v>
      </c>
      <c r="R152" s="6">
        <v>20.323599416273598</v>
      </c>
      <c r="S152" s="6">
        <v>6.8808221256616404</v>
      </c>
      <c r="T152" s="6">
        <v>3196.0412907999998</v>
      </c>
      <c r="U152" s="6">
        <v>16.283441244637402</v>
      </c>
      <c r="V152" s="6">
        <v>5.00488434990611</v>
      </c>
      <c r="W152" s="6">
        <v>16.251548158116599</v>
      </c>
      <c r="X152" s="6">
        <v>20040.632106500001</v>
      </c>
      <c r="Y152" s="6">
        <v>8.2117386971217208</v>
      </c>
      <c r="Z152" s="6">
        <v>31.3829005528716</v>
      </c>
      <c r="AA152" s="6">
        <v>8.2388360473782996</v>
      </c>
    </row>
    <row r="153" spans="1:27" x14ac:dyDescent="0.25">
      <c r="A153" s="6" t="s">
        <v>116</v>
      </c>
      <c r="B153" s="6" t="s">
        <v>117</v>
      </c>
      <c r="C153" s="6" t="s">
        <v>9</v>
      </c>
      <c r="D153" s="6">
        <v>1581.4124495000001</v>
      </c>
      <c r="E153" s="6">
        <v>26.083738709748602</v>
      </c>
      <c r="F153" s="6">
        <v>1.58504634476565</v>
      </c>
      <c r="G153" s="6">
        <v>25.8201027295815</v>
      </c>
      <c r="H153" s="6">
        <v>14236.380703299999</v>
      </c>
      <c r="I153" s="6">
        <v>10.1592507777478</v>
      </c>
      <c r="J153" s="6">
        <v>14.269094190824401</v>
      </c>
      <c r="K153" s="6">
        <v>10.2056888537597</v>
      </c>
      <c r="L153" s="6">
        <v>45915.617950599997</v>
      </c>
      <c r="M153" s="6">
        <v>5.9879368565754101</v>
      </c>
      <c r="N153" s="6">
        <v>46.021126508309102</v>
      </c>
      <c r="O153" s="6">
        <v>4.9820085348224996</v>
      </c>
      <c r="P153" s="6">
        <v>17327.3321364</v>
      </c>
      <c r="Q153" s="6">
        <v>8.3995561927984195</v>
      </c>
      <c r="R153" s="6">
        <v>17.367148257890999</v>
      </c>
      <c r="S153" s="6">
        <v>8.5641549501150802</v>
      </c>
      <c r="T153" s="6">
        <v>3394.4468037000001</v>
      </c>
      <c r="U153" s="6">
        <v>20.472645863915801</v>
      </c>
      <c r="V153" s="6">
        <v>3.40224683346033</v>
      </c>
      <c r="W153" s="6">
        <v>20.496293450930199</v>
      </c>
      <c r="X153" s="6">
        <v>17315.548819899999</v>
      </c>
      <c r="Y153" s="6">
        <v>10.7056213334817</v>
      </c>
      <c r="Z153" s="6">
        <v>17.355337864749501</v>
      </c>
      <c r="AA153" s="6">
        <v>10.943401927408599</v>
      </c>
    </row>
    <row r="154" spans="1:27" x14ac:dyDescent="0.25">
      <c r="A154" s="6" t="s">
        <v>118</v>
      </c>
      <c r="B154" s="6" t="s">
        <v>119</v>
      </c>
      <c r="C154" s="6" t="s">
        <v>9</v>
      </c>
      <c r="D154" s="6">
        <v>314.75668719999999</v>
      </c>
      <c r="E154" s="6">
        <v>40.828201693519198</v>
      </c>
      <c r="F154" s="6">
        <v>0.77193122859598695</v>
      </c>
      <c r="G154" s="6">
        <v>40.741537814660902</v>
      </c>
      <c r="H154" s="6">
        <v>5714.4611864999997</v>
      </c>
      <c r="I154" s="6">
        <v>8.7971199316404398</v>
      </c>
      <c r="J154" s="6">
        <v>14.0145427368033</v>
      </c>
      <c r="K154" s="6">
        <v>8.5869102686136394</v>
      </c>
      <c r="L154" s="6">
        <v>15570.930254000001</v>
      </c>
      <c r="M154" s="6">
        <v>5.6438315368883503</v>
      </c>
      <c r="N154" s="6">
        <v>38.187234172137501</v>
      </c>
      <c r="O154" s="6">
        <v>5.2888815039181303</v>
      </c>
      <c r="P154" s="6">
        <v>7487.2575138000002</v>
      </c>
      <c r="Q154" s="6">
        <v>7.4497095210240003</v>
      </c>
      <c r="R154" s="6">
        <v>18.362271959514299</v>
      </c>
      <c r="S154" s="6">
        <v>7.2989373903608898</v>
      </c>
      <c r="T154" s="6">
        <v>2244.3121583000002</v>
      </c>
      <c r="U154" s="6">
        <v>17.775879845174199</v>
      </c>
      <c r="V154" s="6">
        <v>5.5041074968761796</v>
      </c>
      <c r="W154" s="6">
        <v>17.790021273533299</v>
      </c>
      <c r="X154" s="6">
        <v>9443.5061502000008</v>
      </c>
      <c r="Y154" s="6">
        <v>8.5692601596822904</v>
      </c>
      <c r="Z154" s="6">
        <v>23.159912406072799</v>
      </c>
      <c r="AA154" s="6">
        <v>8.6576062496272908</v>
      </c>
    </row>
    <row r="155" spans="1:27" x14ac:dyDescent="0.25">
      <c r="A155" s="6" t="s">
        <v>120</v>
      </c>
      <c r="B155" s="6" t="s">
        <v>121</v>
      </c>
      <c r="C155" s="6" t="s">
        <v>9</v>
      </c>
      <c r="D155" s="6">
        <v>440.7466526</v>
      </c>
      <c r="E155" s="6">
        <v>31.0445863737745</v>
      </c>
      <c r="F155" s="6">
        <v>0.93643698298384404</v>
      </c>
      <c r="G155" s="6">
        <v>30.838440361049599</v>
      </c>
      <c r="H155" s="6">
        <v>5754.4526893000002</v>
      </c>
      <c r="I155" s="6">
        <v>10.7015243374466</v>
      </c>
      <c r="J155" s="6">
        <v>12.226258063000801</v>
      </c>
      <c r="K155" s="6">
        <v>10.7398328360857</v>
      </c>
      <c r="L155" s="6">
        <v>17503.240681700001</v>
      </c>
      <c r="M155" s="6">
        <v>6.0787676687613503</v>
      </c>
      <c r="N155" s="6">
        <v>37.188443292130003</v>
      </c>
      <c r="O155" s="6">
        <v>5.5181217170367196</v>
      </c>
      <c r="P155" s="6">
        <v>7659.8069544999998</v>
      </c>
      <c r="Q155" s="6">
        <v>8.1083192478480797</v>
      </c>
      <c r="R155" s="6">
        <v>16.274488921009301</v>
      </c>
      <c r="S155" s="6">
        <v>7.8564977373013498</v>
      </c>
      <c r="T155" s="6">
        <v>2123.0700769999999</v>
      </c>
      <c r="U155" s="6">
        <v>18.3094243449946</v>
      </c>
      <c r="V155" s="6">
        <v>4.5108030335365399</v>
      </c>
      <c r="W155" s="6">
        <v>18.350264910406398</v>
      </c>
      <c r="X155" s="6">
        <v>13585.027035200001</v>
      </c>
      <c r="Y155" s="6">
        <v>8.8854427405627607</v>
      </c>
      <c r="Z155" s="6">
        <v>28.863569707339501</v>
      </c>
      <c r="AA155" s="6">
        <v>8.6621775202963391</v>
      </c>
    </row>
    <row r="156" spans="1:27" x14ac:dyDescent="0.25">
      <c r="A156" s="6" t="s">
        <v>122</v>
      </c>
      <c r="B156" s="6" t="s">
        <v>123</v>
      </c>
      <c r="C156" s="6" t="s">
        <v>9</v>
      </c>
      <c r="D156" s="6">
        <v>825.86221709999995</v>
      </c>
      <c r="E156" s="6">
        <v>23.454609032054201</v>
      </c>
      <c r="F156" s="6">
        <v>2.4551565678824199</v>
      </c>
      <c r="G156" s="6">
        <v>23.9116846707619</v>
      </c>
      <c r="H156" s="6">
        <v>8917.3727170999991</v>
      </c>
      <c r="I156" s="6">
        <v>6.7079723872419699</v>
      </c>
      <c r="J156" s="6">
        <v>26.509925919025999</v>
      </c>
      <c r="K156" s="6">
        <v>6.3313812136961998</v>
      </c>
      <c r="L156" s="6">
        <v>15950.636200200001</v>
      </c>
      <c r="M156" s="6">
        <v>5.0741093438955103</v>
      </c>
      <c r="N156" s="6">
        <v>47.418695779955002</v>
      </c>
      <c r="O156" s="6">
        <v>4.2379567865502903</v>
      </c>
      <c r="P156" s="6">
        <v>5030.8829918000001</v>
      </c>
      <c r="Q156" s="6">
        <v>8.8460679334473706</v>
      </c>
      <c r="R156" s="6">
        <v>14.9560122303913</v>
      </c>
      <c r="S156" s="6">
        <v>8.8858939697858208</v>
      </c>
      <c r="T156" s="6">
        <v>1083.4632855</v>
      </c>
      <c r="U156" s="6">
        <v>22.273253788132099</v>
      </c>
      <c r="V156" s="6">
        <v>3.2209634323695999</v>
      </c>
      <c r="W156" s="6">
        <v>21.8953222224462</v>
      </c>
      <c r="X156" s="6">
        <v>1829.6461732</v>
      </c>
      <c r="Y156" s="6">
        <v>19.061821767021499</v>
      </c>
      <c r="Z156" s="6">
        <v>5.4392460703756704</v>
      </c>
      <c r="AA156" s="6">
        <v>19.050038103766699</v>
      </c>
    </row>
    <row r="157" spans="1:27" x14ac:dyDescent="0.25">
      <c r="A157" s="6" t="s">
        <v>124</v>
      </c>
      <c r="B157" s="6" t="s">
        <v>125</v>
      </c>
      <c r="C157" s="6" t="s">
        <v>9</v>
      </c>
      <c r="D157" s="6">
        <v>111.1028506</v>
      </c>
      <c r="E157" s="6">
        <v>40.208773931013503</v>
      </c>
      <c r="F157" s="6">
        <v>0.70775343304923599</v>
      </c>
      <c r="G157" s="6">
        <v>40.325828993135403</v>
      </c>
      <c r="H157" s="6">
        <v>1780.5046996000001</v>
      </c>
      <c r="I157" s="6">
        <v>9.7546360417070392</v>
      </c>
      <c r="J157" s="6">
        <v>11.3422680597018</v>
      </c>
      <c r="K157" s="6">
        <v>9.5139396108178893</v>
      </c>
      <c r="L157" s="6">
        <v>5490.4024872</v>
      </c>
      <c r="M157" s="6">
        <v>5.8010833714435597</v>
      </c>
      <c r="N157" s="6">
        <v>34.975261104037401</v>
      </c>
      <c r="O157" s="6">
        <v>5.5102194213814002</v>
      </c>
      <c r="P157" s="6">
        <v>3063.6669769</v>
      </c>
      <c r="Q157" s="6">
        <v>8.6224776609471494</v>
      </c>
      <c r="R157" s="6">
        <v>19.516338319950801</v>
      </c>
      <c r="S157" s="6">
        <v>8.4801919012264904</v>
      </c>
      <c r="T157" s="6">
        <v>1104.7358624000001</v>
      </c>
      <c r="U157" s="6">
        <v>15.7065442156181</v>
      </c>
      <c r="V157" s="6">
        <v>7.0374485893362699</v>
      </c>
      <c r="W157" s="6">
        <v>15.7343591496898</v>
      </c>
      <c r="X157" s="6">
        <v>4147.5470924000001</v>
      </c>
      <c r="Y157" s="6">
        <v>8.3287100180154692</v>
      </c>
      <c r="Z157" s="6">
        <v>26.420930493924502</v>
      </c>
      <c r="AA157" s="6">
        <v>8.3633513654324005</v>
      </c>
    </row>
    <row r="158" spans="1:27" x14ac:dyDescent="0.25">
      <c r="A158" s="6" t="s">
        <v>126</v>
      </c>
      <c r="B158" s="6" t="s">
        <v>127</v>
      </c>
      <c r="C158" s="6" t="s">
        <v>9</v>
      </c>
      <c r="D158" s="6">
        <v>216.47861499999999</v>
      </c>
      <c r="E158" s="6">
        <v>33.7711170586687</v>
      </c>
      <c r="F158" s="6">
        <v>0.804520994064857</v>
      </c>
      <c r="G158" s="6">
        <v>33.923844093854299</v>
      </c>
      <c r="H158" s="6">
        <v>5968.4398129000001</v>
      </c>
      <c r="I158" s="6">
        <v>8.4910032849809394</v>
      </c>
      <c r="J158" s="6">
        <v>22.1811061166045</v>
      </c>
      <c r="K158" s="6">
        <v>7.5661820574966203</v>
      </c>
      <c r="L158" s="6">
        <v>12772.572342900001</v>
      </c>
      <c r="M158" s="6">
        <v>4.6977687637007204</v>
      </c>
      <c r="N158" s="6">
        <v>47.4679801424044</v>
      </c>
      <c r="O158" s="6">
        <v>4.2465486987840899</v>
      </c>
      <c r="P158" s="6">
        <v>4334.7792020999996</v>
      </c>
      <c r="Q158" s="6">
        <v>7.7043847922721103</v>
      </c>
      <c r="R158" s="6">
        <v>16.1097708091174</v>
      </c>
      <c r="S158" s="6">
        <v>7.9190909361735802</v>
      </c>
      <c r="T158" s="6">
        <v>629.23482339999998</v>
      </c>
      <c r="U158" s="6">
        <v>20.175424504394201</v>
      </c>
      <c r="V158" s="6">
        <v>2.3384879177187701</v>
      </c>
      <c r="W158" s="6">
        <v>20.067712960687199</v>
      </c>
      <c r="X158" s="6">
        <v>2986.2597737999999</v>
      </c>
      <c r="Y158" s="6">
        <v>10.015538235354899</v>
      </c>
      <c r="Z158" s="6">
        <v>11.098134020090001</v>
      </c>
      <c r="AA158" s="6">
        <v>10.0629647465214</v>
      </c>
    </row>
    <row r="159" spans="1:27" x14ac:dyDescent="0.25">
      <c r="A159" s="6" t="s">
        <v>128</v>
      </c>
      <c r="B159" s="6" t="s">
        <v>129</v>
      </c>
      <c r="C159" s="6" t="s">
        <v>9</v>
      </c>
      <c r="D159" s="6">
        <v>21.056384699999999</v>
      </c>
      <c r="E159" s="6">
        <v>74.005543449178703</v>
      </c>
      <c r="F159" s="6">
        <v>0.224345457546509</v>
      </c>
      <c r="G159" s="6">
        <v>74.109354539362101</v>
      </c>
      <c r="H159" s="6">
        <v>1246.4583978000001</v>
      </c>
      <c r="I159" s="6">
        <v>9.4814598602507996</v>
      </c>
      <c r="J159" s="6">
        <v>13.280403238791999</v>
      </c>
      <c r="K159" s="6">
        <v>8.9972938725286298</v>
      </c>
      <c r="L159" s="6">
        <v>3197.6020395999999</v>
      </c>
      <c r="M159" s="6">
        <v>7.2440571188363698</v>
      </c>
      <c r="N159" s="6">
        <v>34.068882329344603</v>
      </c>
      <c r="O159" s="6">
        <v>6.2106225312513601</v>
      </c>
      <c r="P159" s="6">
        <v>1717.469317</v>
      </c>
      <c r="Q159" s="6">
        <v>7.9919908437376499</v>
      </c>
      <c r="R159" s="6">
        <v>18.298793702437202</v>
      </c>
      <c r="S159" s="6">
        <v>7.6758394380882704</v>
      </c>
      <c r="T159" s="6">
        <v>449.4698406</v>
      </c>
      <c r="U159" s="6">
        <v>14.942532464826</v>
      </c>
      <c r="V159" s="6">
        <v>4.7888808301818102</v>
      </c>
      <c r="W159" s="6">
        <v>14.512534359176801</v>
      </c>
      <c r="X159" s="6">
        <v>2753.6409407000001</v>
      </c>
      <c r="Y159" s="6">
        <v>7.7966345340544496</v>
      </c>
      <c r="Z159" s="6">
        <v>29.3386944416978</v>
      </c>
      <c r="AA159" s="6">
        <v>8.0179073306960102</v>
      </c>
    </row>
    <row r="160" spans="1:27" x14ac:dyDescent="0.25">
      <c r="A160" s="6" t="s">
        <v>130</v>
      </c>
      <c r="B160" s="6" t="s">
        <v>131</v>
      </c>
      <c r="C160" s="6" t="s">
        <v>9</v>
      </c>
      <c r="D160" s="6">
        <v>136.71655010000001</v>
      </c>
      <c r="E160" s="6">
        <v>43.412843139346897</v>
      </c>
      <c r="F160" s="6">
        <v>0.74138768039797398</v>
      </c>
      <c r="G160" s="6">
        <v>43.491891252110101</v>
      </c>
      <c r="H160" s="6">
        <v>2578.7322936999999</v>
      </c>
      <c r="I160" s="6">
        <v>9.8135924287229503</v>
      </c>
      <c r="J160" s="6">
        <v>13.983971598136399</v>
      </c>
      <c r="K160" s="6">
        <v>9.7374895610112997</v>
      </c>
      <c r="L160" s="6">
        <v>7261.8291288</v>
      </c>
      <c r="M160" s="6">
        <v>5.1134800237570301</v>
      </c>
      <c r="N160" s="6">
        <v>39.379509278938997</v>
      </c>
      <c r="O160" s="6">
        <v>4.7420639904933903</v>
      </c>
      <c r="P160" s="6">
        <v>3481.9595537</v>
      </c>
      <c r="Q160" s="6">
        <v>8.27777008213884</v>
      </c>
      <c r="R160" s="6">
        <v>18.8820001299697</v>
      </c>
      <c r="S160" s="6">
        <v>7.6244663999393198</v>
      </c>
      <c r="T160" s="6">
        <v>891.66972720000001</v>
      </c>
      <c r="U160" s="6">
        <v>15.4444765881134</v>
      </c>
      <c r="V160" s="6">
        <v>4.83535424384515</v>
      </c>
      <c r="W160" s="6">
        <v>15.6140663204653</v>
      </c>
      <c r="X160" s="6">
        <v>4089.7215449999999</v>
      </c>
      <c r="Y160" s="6">
        <v>8.6509524793569401</v>
      </c>
      <c r="Z160" s="6">
        <v>22.177777068711801</v>
      </c>
      <c r="AA160" s="6">
        <v>8.54123025260742</v>
      </c>
    </row>
    <row r="161" spans="1:27" x14ac:dyDescent="0.25">
      <c r="A161" s="6" t="s">
        <v>132</v>
      </c>
      <c r="B161" s="6" t="s">
        <v>133</v>
      </c>
      <c r="C161" s="6" t="s">
        <v>9</v>
      </c>
      <c r="D161" s="6">
        <v>102.9320541</v>
      </c>
      <c r="E161" s="6">
        <v>34.197999561566597</v>
      </c>
      <c r="F161" s="6">
        <v>0.580920873684174</v>
      </c>
      <c r="G161" s="6">
        <v>33.861977519944297</v>
      </c>
      <c r="H161" s="6">
        <v>2372.4922582999998</v>
      </c>
      <c r="I161" s="6">
        <v>7.7734575369955099</v>
      </c>
      <c r="J161" s="6">
        <v>13.389709236362901</v>
      </c>
      <c r="K161" s="6">
        <v>8.1260284383461698</v>
      </c>
      <c r="L161" s="6">
        <v>7727.8026345999997</v>
      </c>
      <c r="M161" s="6">
        <v>5.5848932060911096</v>
      </c>
      <c r="N161" s="6">
        <v>43.613642974513297</v>
      </c>
      <c r="O161" s="6">
        <v>4.5709845549737702</v>
      </c>
      <c r="P161" s="6">
        <v>3201.7323504999999</v>
      </c>
      <c r="Q161" s="6">
        <v>7.3958419557131601</v>
      </c>
      <c r="R161" s="6">
        <v>18.069717646442498</v>
      </c>
      <c r="S161" s="6">
        <v>7.1487945928119299</v>
      </c>
      <c r="T161" s="6">
        <v>874.5468674</v>
      </c>
      <c r="U161" s="6">
        <v>14.4777517031632</v>
      </c>
      <c r="V161" s="6">
        <v>4.9357076833829998</v>
      </c>
      <c r="W161" s="6">
        <v>14.2215252381159</v>
      </c>
      <c r="X161" s="6">
        <v>3439.2673829</v>
      </c>
      <c r="Y161" s="6">
        <v>7.8430738060543996</v>
      </c>
      <c r="Z161" s="6">
        <v>19.4103015856141</v>
      </c>
      <c r="AA161" s="6">
        <v>7.7899290323456096</v>
      </c>
    </row>
    <row r="162" spans="1:27" x14ac:dyDescent="0.25">
      <c r="A162" s="6" t="s">
        <v>134</v>
      </c>
      <c r="B162" s="6" t="s">
        <v>135</v>
      </c>
      <c r="C162" s="6" t="s">
        <v>9</v>
      </c>
      <c r="D162" s="6">
        <v>148.5794808</v>
      </c>
      <c r="E162" s="6">
        <v>47.388659097022803</v>
      </c>
      <c r="F162" s="6">
        <v>0.79070524706134904</v>
      </c>
      <c r="G162" s="6">
        <v>47.442730848031204</v>
      </c>
      <c r="H162" s="6">
        <v>2527.9366460000001</v>
      </c>
      <c r="I162" s="6">
        <v>10.7406381274106</v>
      </c>
      <c r="J162" s="6">
        <v>13.4530875964056</v>
      </c>
      <c r="K162" s="6">
        <v>10.596223305397601</v>
      </c>
      <c r="L162" s="6">
        <v>7082.9366315999996</v>
      </c>
      <c r="M162" s="6">
        <v>6.7012319810371004</v>
      </c>
      <c r="N162" s="6">
        <v>37.693732196762099</v>
      </c>
      <c r="O162" s="6">
        <v>5.6832532711656798</v>
      </c>
      <c r="P162" s="6">
        <v>3194.5610043000001</v>
      </c>
      <c r="Q162" s="6">
        <v>8.7819484588337104</v>
      </c>
      <c r="R162" s="6">
        <v>17.000706521230398</v>
      </c>
      <c r="S162" s="6">
        <v>8.8684643243819199</v>
      </c>
      <c r="T162" s="6">
        <v>1306.7097772</v>
      </c>
      <c r="U162" s="6">
        <v>14.301058310695399</v>
      </c>
      <c r="V162" s="6">
        <v>6.9540038210875599</v>
      </c>
      <c r="W162" s="6">
        <v>14.0083282062931</v>
      </c>
      <c r="X162" s="6">
        <v>4530.0308343999995</v>
      </c>
      <c r="Y162" s="6">
        <v>8.16913006210698</v>
      </c>
      <c r="Z162" s="6">
        <v>24.107764617453</v>
      </c>
      <c r="AA162" s="6">
        <v>8.5521617466817403</v>
      </c>
    </row>
    <row r="163" spans="1:27" x14ac:dyDescent="0.25">
      <c r="A163" s="6" t="s">
        <v>136</v>
      </c>
      <c r="B163" s="6" t="s">
        <v>137</v>
      </c>
      <c r="C163" s="6" t="s">
        <v>9</v>
      </c>
      <c r="D163" s="6">
        <v>349.05143340000001</v>
      </c>
      <c r="E163" s="6">
        <v>28.664760518651399</v>
      </c>
      <c r="F163" s="6">
        <v>1.0074504773519199</v>
      </c>
      <c r="G163" s="6">
        <v>28.868171500974299</v>
      </c>
      <c r="H163" s="6">
        <v>5713.8338728999997</v>
      </c>
      <c r="I163" s="6">
        <v>9.1655873017596399</v>
      </c>
      <c r="J163" s="6">
        <v>16.491565746318098</v>
      </c>
      <c r="K163" s="6">
        <v>9.3304971858967196</v>
      </c>
      <c r="L163" s="6">
        <v>15945.6132695</v>
      </c>
      <c r="M163" s="6">
        <v>4.8675891123134498</v>
      </c>
      <c r="N163" s="6">
        <v>46.023061826586598</v>
      </c>
      <c r="O163" s="6">
        <v>4.2396278518578896</v>
      </c>
      <c r="P163" s="6">
        <v>5420.1914675999997</v>
      </c>
      <c r="Q163" s="6">
        <v>9.0439899262226007</v>
      </c>
      <c r="R163" s="6">
        <v>15.644039699773399</v>
      </c>
      <c r="S163" s="6">
        <v>8.6012821613739092</v>
      </c>
      <c r="T163" s="6">
        <v>1629.0648349999999</v>
      </c>
      <c r="U163" s="6">
        <v>14.9296272756298</v>
      </c>
      <c r="V163" s="6">
        <v>4.7018920096432302</v>
      </c>
      <c r="W163" s="6">
        <v>14.815736763865701</v>
      </c>
      <c r="X163" s="6">
        <v>5589.2517236000003</v>
      </c>
      <c r="Y163" s="6">
        <v>9.6487220236605609</v>
      </c>
      <c r="Z163" s="6">
        <v>16.131990240326701</v>
      </c>
      <c r="AA163" s="6">
        <v>9.5423373692424107</v>
      </c>
    </row>
    <row r="164" spans="1:27" x14ac:dyDescent="0.25">
      <c r="A164" s="6" t="s">
        <v>138</v>
      </c>
      <c r="B164" s="6" t="s">
        <v>139</v>
      </c>
      <c r="C164" s="6" t="s">
        <v>9</v>
      </c>
      <c r="D164" s="6">
        <v>279.55440220000003</v>
      </c>
      <c r="E164" s="6">
        <v>37.036113595507302</v>
      </c>
      <c r="F164" s="6">
        <v>0.75414091687013696</v>
      </c>
      <c r="G164" s="6">
        <v>37.037533604455398</v>
      </c>
      <c r="H164" s="6">
        <v>4059.7944806</v>
      </c>
      <c r="I164" s="6">
        <v>11.0840695975436</v>
      </c>
      <c r="J164" s="6">
        <v>10.9519188673467</v>
      </c>
      <c r="K164" s="6">
        <v>11.024310264325599</v>
      </c>
      <c r="L164" s="6">
        <v>14730.695886</v>
      </c>
      <c r="M164" s="6">
        <v>5.19766538822652</v>
      </c>
      <c r="N164" s="6">
        <v>39.7383135954179</v>
      </c>
      <c r="O164" s="6">
        <v>4.7649665874347402</v>
      </c>
      <c r="P164" s="6">
        <v>5979.3704759000002</v>
      </c>
      <c r="Q164" s="6">
        <v>8.2867078960053693</v>
      </c>
      <c r="R164" s="6">
        <v>16.130269806216099</v>
      </c>
      <c r="S164" s="6">
        <v>8.1243084536194594</v>
      </c>
      <c r="T164" s="6">
        <v>2095.6841626999999</v>
      </c>
      <c r="U164" s="6">
        <v>14.773051533375099</v>
      </c>
      <c r="V164" s="6">
        <v>5.6534297563953801</v>
      </c>
      <c r="W164" s="6">
        <v>14.835231505304501</v>
      </c>
      <c r="X164" s="6">
        <v>9924.1532941000005</v>
      </c>
      <c r="Y164" s="6">
        <v>7.1954265125153896</v>
      </c>
      <c r="Z164" s="6">
        <v>26.7719270577538</v>
      </c>
      <c r="AA164" s="6">
        <v>7.1194911359050703</v>
      </c>
    </row>
    <row r="165" spans="1:27" x14ac:dyDescent="0.25">
      <c r="A165" s="6" t="s">
        <v>140</v>
      </c>
      <c r="B165" s="6" t="s">
        <v>141</v>
      </c>
      <c r="C165" s="6" t="s">
        <v>9</v>
      </c>
      <c r="D165" s="6">
        <v>205.48313450000001</v>
      </c>
      <c r="E165" s="6">
        <v>32.209847363806297</v>
      </c>
      <c r="F165" s="6">
        <v>0.98739800257376498</v>
      </c>
      <c r="G165" s="6">
        <v>32.463237322920698</v>
      </c>
      <c r="H165" s="6">
        <v>3032.9367919000001</v>
      </c>
      <c r="I165" s="6">
        <v>9.2641473502824496</v>
      </c>
      <c r="J165" s="6">
        <v>14.574022036122599</v>
      </c>
      <c r="K165" s="6">
        <v>9.0100854063827498</v>
      </c>
      <c r="L165" s="6">
        <v>8293.0718907999999</v>
      </c>
      <c r="M165" s="6">
        <v>5.4272544265123202</v>
      </c>
      <c r="N165" s="6">
        <v>39.850290585169901</v>
      </c>
      <c r="O165" s="6">
        <v>4.9955227294474396</v>
      </c>
      <c r="P165" s="6">
        <v>3483.4685681999999</v>
      </c>
      <c r="Q165" s="6">
        <v>8.9875735119344196</v>
      </c>
      <c r="R165" s="6">
        <v>16.7389402280564</v>
      </c>
      <c r="S165" s="6">
        <v>8.8160577924740195</v>
      </c>
      <c r="T165" s="6">
        <v>978.57828700000005</v>
      </c>
      <c r="U165" s="6">
        <v>17.869232831239199</v>
      </c>
      <c r="V165" s="6">
        <v>4.7023141256678498</v>
      </c>
      <c r="W165" s="6">
        <v>17.443604438726499</v>
      </c>
      <c r="X165" s="6">
        <v>4817.0295041999998</v>
      </c>
      <c r="Y165" s="6">
        <v>7.6353328968254299</v>
      </c>
      <c r="Z165" s="6">
        <v>23.147035022409501</v>
      </c>
      <c r="AA165" s="6">
        <v>7.5702673678220904</v>
      </c>
    </row>
    <row r="166" spans="1:27" x14ac:dyDescent="0.25">
      <c r="A166" s="6" t="s">
        <v>142</v>
      </c>
      <c r="B166" s="6" t="s">
        <v>143</v>
      </c>
      <c r="C166" s="6" t="s">
        <v>9</v>
      </c>
      <c r="D166" s="6">
        <v>559.55039320000003</v>
      </c>
      <c r="E166" s="6">
        <v>36.055191700372802</v>
      </c>
      <c r="F166" s="6">
        <v>1.0085352996326</v>
      </c>
      <c r="G166" s="6">
        <v>35.822896977853397</v>
      </c>
      <c r="H166" s="6">
        <v>7642.3777387999999</v>
      </c>
      <c r="I166" s="6">
        <v>9.0019695972110991</v>
      </c>
      <c r="J166" s="6">
        <v>13.774644458075199</v>
      </c>
      <c r="K166" s="6">
        <v>9.0052308602514302</v>
      </c>
      <c r="L166" s="6">
        <v>26237.9870357</v>
      </c>
      <c r="M166" s="6">
        <v>4.3422770913145197</v>
      </c>
      <c r="N166" s="6">
        <v>47.291426185000802</v>
      </c>
      <c r="O166" s="6">
        <v>4.0380583380575299</v>
      </c>
      <c r="P166" s="6">
        <v>9147.2943704000008</v>
      </c>
      <c r="Q166" s="6">
        <v>8.5076794345460502</v>
      </c>
      <c r="R166" s="6">
        <v>16.4871106888518</v>
      </c>
      <c r="S166" s="6">
        <v>8.3828501319504305</v>
      </c>
      <c r="T166" s="6">
        <v>2164.4756720999999</v>
      </c>
      <c r="U166" s="6">
        <v>16.814965880468701</v>
      </c>
      <c r="V166" s="6">
        <v>3.90125741494849</v>
      </c>
      <c r="W166" s="6">
        <v>17.0349632226018</v>
      </c>
      <c r="X166" s="6">
        <v>9729.8029839999999</v>
      </c>
      <c r="Y166" s="6">
        <v>10.083124532785501</v>
      </c>
      <c r="Z166" s="6">
        <v>17.537025953491199</v>
      </c>
      <c r="AA166" s="6">
        <v>10.0199128550555</v>
      </c>
    </row>
    <row r="167" spans="1:27" x14ac:dyDescent="0.25">
      <c r="A167" s="6" t="s">
        <v>144</v>
      </c>
      <c r="B167" s="6" t="s">
        <v>145</v>
      </c>
      <c r="C167" s="6" t="s">
        <v>9</v>
      </c>
      <c r="D167" s="6">
        <v>143.21327700000001</v>
      </c>
      <c r="E167" s="6">
        <v>45.778241899245103</v>
      </c>
      <c r="F167" s="6">
        <v>0.567658924012308</v>
      </c>
      <c r="G167" s="6">
        <v>46.0751035940904</v>
      </c>
      <c r="H167" s="6">
        <v>3554.7259046999998</v>
      </c>
      <c r="I167" s="6">
        <v>9.8295522739965406</v>
      </c>
      <c r="J167" s="6">
        <v>14.089977720576</v>
      </c>
      <c r="K167" s="6">
        <v>10.0238705857094</v>
      </c>
      <c r="L167" s="6">
        <v>9598.3767067000008</v>
      </c>
      <c r="M167" s="6">
        <v>5.1109216984070498</v>
      </c>
      <c r="N167" s="6">
        <v>38.0453845322604</v>
      </c>
      <c r="O167" s="6">
        <v>4.9660703653063498</v>
      </c>
      <c r="P167" s="6">
        <v>4872.7990842999998</v>
      </c>
      <c r="Q167" s="6">
        <v>8.4307067132479308</v>
      </c>
      <c r="R167" s="6">
        <v>19.3144654117641</v>
      </c>
      <c r="S167" s="6">
        <v>8.1697580358993793</v>
      </c>
      <c r="T167" s="6">
        <v>1092.0004365</v>
      </c>
      <c r="U167" s="6">
        <v>16.366539642634599</v>
      </c>
      <c r="V167" s="6">
        <v>4.3283961221316103</v>
      </c>
      <c r="W167" s="6">
        <v>16.1654975745546</v>
      </c>
      <c r="X167" s="6">
        <v>5967.6392077</v>
      </c>
      <c r="Y167" s="6">
        <v>7.8915852000445499</v>
      </c>
      <c r="Z167" s="6">
        <v>23.654117289255499</v>
      </c>
      <c r="AA167" s="6">
        <v>7.3042357254532604</v>
      </c>
    </row>
    <row r="168" spans="1:27" x14ac:dyDescent="0.25">
      <c r="A168" s="6" t="s">
        <v>146</v>
      </c>
      <c r="B168" s="6" t="s">
        <v>147</v>
      </c>
      <c r="C168" s="6" t="s">
        <v>9</v>
      </c>
      <c r="D168" s="6">
        <v>149.72564980000001</v>
      </c>
      <c r="E168" s="6">
        <v>51.553068845462498</v>
      </c>
      <c r="F168" s="6">
        <v>0.483018982162501</v>
      </c>
      <c r="G168" s="6">
        <v>51.725473954974397</v>
      </c>
      <c r="H168" s="6">
        <v>2794.0525189</v>
      </c>
      <c r="I168" s="6">
        <v>13.3239174535908</v>
      </c>
      <c r="J168" s="6">
        <v>9.0136887406425501</v>
      </c>
      <c r="K168" s="6">
        <v>13.3264457820581</v>
      </c>
      <c r="L168" s="6">
        <v>9583.1517210999991</v>
      </c>
      <c r="M168" s="6">
        <v>5.7817766153535004</v>
      </c>
      <c r="N168" s="6">
        <v>30.915505769503401</v>
      </c>
      <c r="O168" s="6">
        <v>5.6382880109872602</v>
      </c>
      <c r="P168" s="6">
        <v>6414.4715159999996</v>
      </c>
      <c r="Q168" s="6">
        <v>7.8590912017602603</v>
      </c>
      <c r="R168" s="6">
        <v>20.6932580149582</v>
      </c>
      <c r="S168" s="6">
        <v>7.8145569587008596</v>
      </c>
      <c r="T168" s="6">
        <v>1567.2623329</v>
      </c>
      <c r="U168" s="6">
        <v>14.877172633291</v>
      </c>
      <c r="V168" s="6">
        <v>5.0560305320443799</v>
      </c>
      <c r="W168" s="6">
        <v>14.499357610189801</v>
      </c>
      <c r="X168" s="6">
        <v>10489.2173652</v>
      </c>
      <c r="Y168" s="6">
        <v>6.9341293274227596</v>
      </c>
      <c r="Z168" s="6">
        <v>33.838497960688997</v>
      </c>
      <c r="AA168" s="6">
        <v>6.7863092717591398</v>
      </c>
    </row>
    <row r="169" spans="1:27" x14ac:dyDescent="0.25">
      <c r="A169" s="6" t="s">
        <v>148</v>
      </c>
      <c r="B169" s="6" t="s">
        <v>149</v>
      </c>
      <c r="C169" s="6" t="s">
        <v>9</v>
      </c>
      <c r="D169" s="6">
        <v>159.69423610000001</v>
      </c>
      <c r="E169" s="6">
        <v>40.562296391097597</v>
      </c>
      <c r="F169" s="6">
        <v>0.51696687730468605</v>
      </c>
      <c r="G169" s="6">
        <v>40.628637022471203</v>
      </c>
      <c r="H169" s="6">
        <v>6327.9864115</v>
      </c>
      <c r="I169" s="6">
        <v>7.5341400771276099</v>
      </c>
      <c r="J169" s="6">
        <v>20.485143701311301</v>
      </c>
      <c r="K169" s="6">
        <v>7.0547879572975702</v>
      </c>
      <c r="L169" s="6">
        <v>13413.7551951</v>
      </c>
      <c r="M169" s="6">
        <v>5.2130253128505499</v>
      </c>
      <c r="N169" s="6">
        <v>43.423402782039098</v>
      </c>
      <c r="O169" s="6">
        <v>4.8075242829438896</v>
      </c>
      <c r="P169" s="6">
        <v>4797.1302261999999</v>
      </c>
      <c r="Q169" s="6">
        <v>7.9233236068427999</v>
      </c>
      <c r="R169" s="6">
        <v>15.529411039667</v>
      </c>
      <c r="S169" s="6">
        <v>7.9810490071132296</v>
      </c>
      <c r="T169" s="6">
        <v>1363.9918218</v>
      </c>
      <c r="U169" s="6">
        <v>15.8213292223721</v>
      </c>
      <c r="V169" s="6">
        <v>4.4155544370650901</v>
      </c>
      <c r="W169" s="6">
        <v>15.504494035383599</v>
      </c>
      <c r="X169" s="6">
        <v>4828.0548565999998</v>
      </c>
      <c r="Y169" s="6">
        <v>11.125986052036801</v>
      </c>
      <c r="Z169" s="6">
        <v>15.629521162612701</v>
      </c>
      <c r="AA169" s="6">
        <v>11.3752232741246</v>
      </c>
    </row>
    <row r="170" spans="1:27" x14ac:dyDescent="0.25">
      <c r="A170" s="6" t="s">
        <v>150</v>
      </c>
      <c r="B170" s="6" t="s">
        <v>151</v>
      </c>
      <c r="C170" s="6" t="s">
        <v>9</v>
      </c>
      <c r="D170" s="6">
        <v>388.08614820000003</v>
      </c>
      <c r="E170" s="6">
        <v>29.435113985681799</v>
      </c>
      <c r="F170" s="6">
        <v>1.1449337673648301</v>
      </c>
      <c r="G170" s="6">
        <v>29.6644373652132</v>
      </c>
      <c r="H170" s="6">
        <v>5239.6583115000003</v>
      </c>
      <c r="I170" s="6">
        <v>9.4261040407689496</v>
      </c>
      <c r="J170" s="6">
        <v>15.4580671279165</v>
      </c>
      <c r="K170" s="6">
        <v>9.3951465678886699</v>
      </c>
      <c r="L170" s="6">
        <v>13128.5846133</v>
      </c>
      <c r="M170" s="6">
        <v>5.2002361957073804</v>
      </c>
      <c r="N170" s="6">
        <v>38.732018422175599</v>
      </c>
      <c r="O170" s="6">
        <v>4.9954489713334498</v>
      </c>
      <c r="P170" s="6">
        <v>6398.5112388999996</v>
      </c>
      <c r="Q170" s="6">
        <v>8.0637909070893503</v>
      </c>
      <c r="R170" s="6">
        <v>18.87692104513</v>
      </c>
      <c r="S170" s="6">
        <v>7.7149238168160199</v>
      </c>
      <c r="T170" s="6">
        <v>2159.5319992999998</v>
      </c>
      <c r="U170" s="6">
        <v>14.793211786673499</v>
      </c>
      <c r="V170" s="6">
        <v>6.3710625055065098</v>
      </c>
      <c r="W170" s="6">
        <v>14.7565825288521</v>
      </c>
      <c r="X170" s="6">
        <v>6581.5751455</v>
      </c>
      <c r="Y170" s="6">
        <v>8.3636832016682607</v>
      </c>
      <c r="Z170" s="6">
        <v>19.416997131906601</v>
      </c>
      <c r="AA170" s="6">
        <v>8.3480566896499493</v>
      </c>
    </row>
    <row r="171" spans="1:27" x14ac:dyDescent="0.25">
      <c r="A171" s="6" t="s">
        <v>152</v>
      </c>
      <c r="B171" s="6" t="s">
        <v>153</v>
      </c>
      <c r="C171" s="6" t="s">
        <v>9</v>
      </c>
      <c r="D171" s="6">
        <v>249.41128309999999</v>
      </c>
      <c r="E171" s="6">
        <v>49.5839722186792</v>
      </c>
      <c r="F171" s="6">
        <v>0.51817932159966096</v>
      </c>
      <c r="G171" s="6">
        <v>49.355196199913003</v>
      </c>
      <c r="H171" s="6">
        <v>6576.7893907999996</v>
      </c>
      <c r="I171" s="6">
        <v>10.155076843597801</v>
      </c>
      <c r="J171" s="6">
        <v>13.664001974851301</v>
      </c>
      <c r="K171" s="6">
        <v>9.64726713861244</v>
      </c>
      <c r="L171" s="6">
        <v>23209.6919848</v>
      </c>
      <c r="M171" s="6">
        <v>4.78389141010204</v>
      </c>
      <c r="N171" s="6">
        <v>48.220683113196102</v>
      </c>
      <c r="O171" s="6">
        <v>4.5323391097429599</v>
      </c>
      <c r="P171" s="6">
        <v>8420.7896216000008</v>
      </c>
      <c r="Q171" s="6">
        <v>8.4519802121713905</v>
      </c>
      <c r="R171" s="6">
        <v>17.495114893036501</v>
      </c>
      <c r="S171" s="6">
        <v>8.2081397235514899</v>
      </c>
      <c r="T171" s="6">
        <v>2151.8439475</v>
      </c>
      <c r="U171" s="6">
        <v>17.463710750150302</v>
      </c>
      <c r="V171" s="6">
        <v>4.47069203543938</v>
      </c>
      <c r="W171" s="6">
        <v>17.822031513609499</v>
      </c>
      <c r="X171" s="6">
        <v>7523.7076734000002</v>
      </c>
      <c r="Y171" s="6">
        <v>10.714948625821</v>
      </c>
      <c r="Z171" s="6">
        <v>15.631328661877101</v>
      </c>
      <c r="AA171" s="6">
        <v>10.490158842529899</v>
      </c>
    </row>
    <row r="172" spans="1:27" x14ac:dyDescent="0.25">
      <c r="A172" s="6" t="s">
        <v>154</v>
      </c>
      <c r="B172" s="6" t="s">
        <v>155</v>
      </c>
      <c r="C172" s="6" t="s">
        <v>9</v>
      </c>
      <c r="D172" s="6">
        <v>129.2107183</v>
      </c>
      <c r="E172" s="6">
        <v>27.3003462859465</v>
      </c>
      <c r="F172" s="6">
        <v>1.1255937766591999</v>
      </c>
      <c r="G172" s="6">
        <v>27.644050778478899</v>
      </c>
      <c r="H172" s="6">
        <v>2683.9779115000001</v>
      </c>
      <c r="I172" s="6">
        <v>8.4035496966619991</v>
      </c>
      <c r="J172" s="6">
        <v>23.380946051711302</v>
      </c>
      <c r="K172" s="6">
        <v>7.6951093016021304</v>
      </c>
      <c r="L172" s="6">
        <v>5051.5375040999998</v>
      </c>
      <c r="M172" s="6">
        <v>4.4636450267003003</v>
      </c>
      <c r="N172" s="6">
        <v>44.005476108985697</v>
      </c>
      <c r="O172" s="6">
        <v>3.7921189556330201</v>
      </c>
      <c r="P172" s="6">
        <v>1677.7224374</v>
      </c>
      <c r="Q172" s="6">
        <v>8.03916702380603</v>
      </c>
      <c r="R172" s="6">
        <v>14.615149264276999</v>
      </c>
      <c r="S172" s="6">
        <v>7.8600152676711197</v>
      </c>
      <c r="T172" s="6">
        <v>496.46468779999998</v>
      </c>
      <c r="U172" s="6">
        <v>19.444739809467698</v>
      </c>
      <c r="V172" s="6">
        <v>4.3248545497694497</v>
      </c>
      <c r="W172" s="6">
        <v>19.695941792564899</v>
      </c>
      <c r="X172" s="6">
        <v>1440.4251114000001</v>
      </c>
      <c r="Y172" s="6">
        <v>10.2398875632875</v>
      </c>
      <c r="Z172" s="6">
        <v>12.547980248597399</v>
      </c>
      <c r="AA172" s="6">
        <v>10.613033759877201</v>
      </c>
    </row>
    <row r="173" spans="1:27" x14ac:dyDescent="0.25">
      <c r="A173" s="6" t="s">
        <v>156</v>
      </c>
      <c r="B173" s="6" t="s">
        <v>157</v>
      </c>
      <c r="C173" s="6" t="s">
        <v>9</v>
      </c>
      <c r="D173" s="6">
        <v>763.55906340000001</v>
      </c>
      <c r="E173" s="6">
        <v>22.503562817334601</v>
      </c>
      <c r="F173" s="6">
        <v>2.3151282331296699</v>
      </c>
      <c r="G173" s="6">
        <v>22.344761081169398</v>
      </c>
      <c r="H173" s="6">
        <v>8934.9397437000007</v>
      </c>
      <c r="I173" s="6">
        <v>7.2554643832894499</v>
      </c>
      <c r="J173" s="6">
        <v>27.090938021013201</v>
      </c>
      <c r="K173" s="6">
        <v>6.5844925211238801</v>
      </c>
      <c r="L173" s="6">
        <v>16708.704198399999</v>
      </c>
      <c r="M173" s="6">
        <v>4.2407959220059697</v>
      </c>
      <c r="N173" s="6">
        <v>50.661166480665102</v>
      </c>
      <c r="O173" s="6">
        <v>3.6255453575568501</v>
      </c>
      <c r="P173" s="6">
        <v>4051.1286436999999</v>
      </c>
      <c r="Q173" s="6">
        <v>9.6861983843790096</v>
      </c>
      <c r="R173" s="6">
        <v>12.2831130538974</v>
      </c>
      <c r="S173" s="6">
        <v>9.9794878527141293</v>
      </c>
      <c r="T173" s="6">
        <v>956.93076380000002</v>
      </c>
      <c r="U173" s="6">
        <v>20.687363699548602</v>
      </c>
      <c r="V173" s="6">
        <v>2.90143557272288</v>
      </c>
      <c r="W173" s="6">
        <v>20.532834204335</v>
      </c>
      <c r="X173" s="6">
        <v>1566.0235682</v>
      </c>
      <c r="Y173" s="6">
        <v>15.4906086702231</v>
      </c>
      <c r="Z173" s="6">
        <v>4.7482186385717799</v>
      </c>
      <c r="AA173" s="6">
        <v>15.343639520766599</v>
      </c>
    </row>
    <row r="174" spans="1:27" x14ac:dyDescent="0.25">
      <c r="A174" s="6" t="s">
        <v>158</v>
      </c>
      <c r="B174" s="6" t="s">
        <v>159</v>
      </c>
      <c r="C174" s="6" t="s">
        <v>9</v>
      </c>
      <c r="D174" s="6">
        <v>419.0856738</v>
      </c>
      <c r="E174" s="6">
        <v>22.098524044047899</v>
      </c>
      <c r="F174" s="6">
        <v>1.5894548363777601</v>
      </c>
      <c r="G174" s="6">
        <v>22.292042698852701</v>
      </c>
      <c r="H174" s="6">
        <v>7383.8278233000001</v>
      </c>
      <c r="I174" s="6">
        <v>6.5435243382269803</v>
      </c>
      <c r="J174" s="6">
        <v>28.0044429538905</v>
      </c>
      <c r="K174" s="6">
        <v>5.8219318063281502</v>
      </c>
      <c r="L174" s="6">
        <v>13083.241495599999</v>
      </c>
      <c r="M174" s="6">
        <v>4.3062978003114898</v>
      </c>
      <c r="N174" s="6">
        <v>49.620454171391501</v>
      </c>
      <c r="O174" s="6">
        <v>3.3768111123940101</v>
      </c>
      <c r="P174" s="6">
        <v>3924.6403159000001</v>
      </c>
      <c r="Q174" s="6">
        <v>9.6457960448051896</v>
      </c>
      <c r="R174" s="6">
        <v>14.8848765804564</v>
      </c>
      <c r="S174" s="6">
        <v>9.3688490657423902</v>
      </c>
      <c r="T174" s="6">
        <v>639.58374049999998</v>
      </c>
      <c r="U174" s="6">
        <v>23.313577864427</v>
      </c>
      <c r="V174" s="6">
        <v>2.42573185665958</v>
      </c>
      <c r="W174" s="6">
        <v>23.1174565199364</v>
      </c>
      <c r="X174" s="6">
        <v>916.25082980000002</v>
      </c>
      <c r="Y174" s="6">
        <v>17.933103678953099</v>
      </c>
      <c r="Z174" s="6">
        <v>3.4750396012242502</v>
      </c>
      <c r="AA174" s="6">
        <v>17.978275262304098</v>
      </c>
    </row>
    <row r="175" spans="1:27" x14ac:dyDescent="0.25">
      <c r="A175" s="6" t="s">
        <v>160</v>
      </c>
      <c r="B175" s="6" t="s">
        <v>161</v>
      </c>
      <c r="C175" s="6" t="s">
        <v>9</v>
      </c>
      <c r="D175" s="6">
        <v>259.68608010000003</v>
      </c>
      <c r="E175" s="6">
        <v>18.2483133149012</v>
      </c>
      <c r="F175" s="6">
        <v>3.8402405920343399</v>
      </c>
      <c r="G175" s="6">
        <v>18.382837786957001</v>
      </c>
      <c r="H175" s="6">
        <v>2259.1765961000001</v>
      </c>
      <c r="I175" s="6">
        <v>5.3749720264645999</v>
      </c>
      <c r="J175" s="6">
        <v>33.408728205902698</v>
      </c>
      <c r="K175" s="6">
        <v>5.11895800392944</v>
      </c>
      <c r="L175" s="6">
        <v>3575.6926045999999</v>
      </c>
      <c r="M175" s="6">
        <v>4.8273704080712196</v>
      </c>
      <c r="N175" s="6">
        <v>52.877381334934</v>
      </c>
      <c r="O175" s="6">
        <v>3.6479267710630201</v>
      </c>
      <c r="P175" s="6">
        <v>508.33425949999997</v>
      </c>
      <c r="Q175" s="6">
        <v>10.885739487644701</v>
      </c>
      <c r="R175" s="6">
        <v>7.5172525878240801</v>
      </c>
      <c r="S175" s="6">
        <v>10.729400392258899</v>
      </c>
      <c r="T175" s="6">
        <v>64.439417399999996</v>
      </c>
      <c r="U175" s="6">
        <v>36.514749454718398</v>
      </c>
      <c r="V175" s="6">
        <v>0.95293080911857397</v>
      </c>
      <c r="W175" s="6">
        <v>36.913545012103597</v>
      </c>
      <c r="X175" s="6">
        <v>94.905696000000006</v>
      </c>
      <c r="Y175" s="6">
        <v>33.538863195232501</v>
      </c>
      <c r="Z175" s="6">
        <v>1.40346647018633</v>
      </c>
      <c r="AA175" s="6">
        <v>33.687501055381901</v>
      </c>
    </row>
    <row r="176" spans="1:27" x14ac:dyDescent="0.25">
      <c r="A176" s="6" t="s">
        <v>162</v>
      </c>
      <c r="B176" s="6" t="s">
        <v>163</v>
      </c>
      <c r="C176" s="6" t="s">
        <v>9</v>
      </c>
      <c r="D176" s="6">
        <v>407.07948249999998</v>
      </c>
      <c r="E176" s="6">
        <v>23.412731852021601</v>
      </c>
      <c r="F176" s="6">
        <v>2.2210578859425101</v>
      </c>
      <c r="G176" s="6">
        <v>23.526653316551101</v>
      </c>
      <c r="H176" s="6">
        <v>4869.6599421000001</v>
      </c>
      <c r="I176" s="6">
        <v>5.5162013967668004</v>
      </c>
      <c r="J176" s="6">
        <v>26.569250186318399</v>
      </c>
      <c r="K176" s="6">
        <v>5.6780142282849999</v>
      </c>
      <c r="L176" s="6">
        <v>9599.4352290000006</v>
      </c>
      <c r="M176" s="6">
        <v>4.4533412349349204</v>
      </c>
      <c r="N176" s="6">
        <v>52.375278618874603</v>
      </c>
      <c r="O176" s="6">
        <v>3.9324611214943501</v>
      </c>
      <c r="P176" s="6">
        <v>2127.0957325999998</v>
      </c>
      <c r="Q176" s="6">
        <v>10.8825601763496</v>
      </c>
      <c r="R176" s="6">
        <v>11.6056027241459</v>
      </c>
      <c r="S176" s="6">
        <v>10.7588873832971</v>
      </c>
      <c r="T176" s="6">
        <v>556.66258870000001</v>
      </c>
      <c r="U176" s="6">
        <v>21.797155656909698</v>
      </c>
      <c r="V176" s="6">
        <v>3.0371951562095898</v>
      </c>
      <c r="W176" s="6">
        <v>21.377896480582599</v>
      </c>
      <c r="X176" s="6">
        <v>768.24681169999997</v>
      </c>
      <c r="Y176" s="6">
        <v>22.010545790655399</v>
      </c>
      <c r="Z176" s="6">
        <v>4.1916154285090403</v>
      </c>
      <c r="AA176" s="6">
        <v>21.855297173174101</v>
      </c>
    </row>
    <row r="177" spans="1:27" x14ac:dyDescent="0.25">
      <c r="A177" s="6" t="s">
        <v>164</v>
      </c>
      <c r="B177" s="6" t="s">
        <v>165</v>
      </c>
      <c r="C177" s="6" t="s">
        <v>9</v>
      </c>
      <c r="D177" s="6">
        <v>561.19364719999999</v>
      </c>
      <c r="E177" s="6">
        <v>29.1741807778108</v>
      </c>
      <c r="F177" s="6">
        <v>1.4502598626532599</v>
      </c>
      <c r="G177" s="6">
        <v>29.396924377834001</v>
      </c>
      <c r="H177" s="6">
        <v>7903.0749741999998</v>
      </c>
      <c r="I177" s="6">
        <v>8.3155780763087002</v>
      </c>
      <c r="J177" s="6">
        <v>20.423453622127401</v>
      </c>
      <c r="K177" s="6">
        <v>7.6084231959193298</v>
      </c>
      <c r="L177" s="6">
        <v>19634.6137027</v>
      </c>
      <c r="M177" s="6">
        <v>4.53099336188866</v>
      </c>
      <c r="N177" s="6">
        <v>50.740581818417198</v>
      </c>
      <c r="O177" s="6">
        <v>3.6808809716551698</v>
      </c>
      <c r="P177" s="6">
        <v>6618.7873241999996</v>
      </c>
      <c r="Q177" s="6">
        <v>9.19406068347425</v>
      </c>
      <c r="R177" s="6">
        <v>17.104544293432699</v>
      </c>
      <c r="S177" s="6">
        <v>8.9550960588138899</v>
      </c>
      <c r="T177" s="6">
        <v>743.7167283</v>
      </c>
      <c r="U177" s="6">
        <v>25.523867893289101</v>
      </c>
      <c r="V177" s="6">
        <v>1.92194356728508</v>
      </c>
      <c r="W177" s="6">
        <v>25.798475851813599</v>
      </c>
      <c r="X177" s="6">
        <v>3234.6888339000002</v>
      </c>
      <c r="Y177" s="6">
        <v>15.293568600372</v>
      </c>
      <c r="Z177" s="6">
        <v>8.3592168360844106</v>
      </c>
      <c r="AA177" s="6">
        <v>15.127061165449501</v>
      </c>
    </row>
    <row r="178" spans="1:27" x14ac:dyDescent="0.25">
      <c r="A178" s="6" t="s">
        <v>166</v>
      </c>
      <c r="B178" s="6" t="s">
        <v>167</v>
      </c>
      <c r="C178" s="6" t="s">
        <v>9</v>
      </c>
      <c r="D178" s="6">
        <v>746.02549859999999</v>
      </c>
      <c r="E178" s="6">
        <v>20.124066332942601</v>
      </c>
      <c r="F178" s="6">
        <v>2.8184081440325</v>
      </c>
      <c r="G178" s="6">
        <v>20.077302933097901</v>
      </c>
      <c r="H178" s="6">
        <v>7219.3191505000004</v>
      </c>
      <c r="I178" s="6">
        <v>5.4376486666870596</v>
      </c>
      <c r="J178" s="6">
        <v>27.273850459967399</v>
      </c>
      <c r="K178" s="6">
        <v>5.5511308210715304</v>
      </c>
      <c r="L178" s="6">
        <v>14167.680336199999</v>
      </c>
      <c r="M178" s="6">
        <v>3.6660673075299499</v>
      </c>
      <c r="N178" s="6">
        <v>53.524049401165101</v>
      </c>
      <c r="O178" s="6">
        <v>2.8404615400554398</v>
      </c>
      <c r="P178" s="6">
        <v>2972.1547307000001</v>
      </c>
      <c r="Q178" s="6">
        <v>9.6710047839725206</v>
      </c>
      <c r="R178" s="6">
        <v>11.2284970340149</v>
      </c>
      <c r="S178" s="6">
        <v>9.4486224927286102</v>
      </c>
      <c r="T178" s="6">
        <v>551.09539129999996</v>
      </c>
      <c r="U178" s="6">
        <v>21.279678664607001</v>
      </c>
      <c r="V178" s="6">
        <v>2.0819821063669699</v>
      </c>
      <c r="W178" s="6">
        <v>21.611998209441801</v>
      </c>
      <c r="X178" s="6">
        <v>813.47166019999997</v>
      </c>
      <c r="Y178" s="6">
        <v>20.3557454166565</v>
      </c>
      <c r="Z178" s="6">
        <v>3.0732128544531201</v>
      </c>
      <c r="AA178" s="6">
        <v>20.4361430906423</v>
      </c>
    </row>
    <row r="179" spans="1:27" x14ac:dyDescent="0.25">
      <c r="A179" s="6" t="s">
        <v>168</v>
      </c>
      <c r="B179" s="6" t="s">
        <v>169</v>
      </c>
      <c r="C179" s="6" t="s">
        <v>9</v>
      </c>
      <c r="D179" s="6">
        <v>561.19269999999995</v>
      </c>
      <c r="E179" s="6">
        <v>31.329695311384299</v>
      </c>
      <c r="F179" s="6">
        <v>1.31142022240751</v>
      </c>
      <c r="G179" s="6">
        <v>31.547597427522401</v>
      </c>
      <c r="H179" s="6">
        <v>12712.2533045</v>
      </c>
      <c r="I179" s="6">
        <v>5.81005482356366</v>
      </c>
      <c r="J179" s="6">
        <v>29.706562569128302</v>
      </c>
      <c r="K179" s="6">
        <v>5.44614728872972</v>
      </c>
      <c r="L179" s="6">
        <v>20706.670306399999</v>
      </c>
      <c r="M179" s="6">
        <v>3.91533535571625</v>
      </c>
      <c r="N179" s="6">
        <v>48.388274078651001</v>
      </c>
      <c r="O179" s="6">
        <v>3.6089133474577402</v>
      </c>
      <c r="P179" s="6">
        <v>5403.9765519000002</v>
      </c>
      <c r="Q179" s="6">
        <v>11.756772002410299</v>
      </c>
      <c r="R179" s="6">
        <v>12.628254308328801</v>
      </c>
      <c r="S179" s="6">
        <v>11.0679644367734</v>
      </c>
      <c r="T179" s="6">
        <v>1244.1899566</v>
      </c>
      <c r="U179" s="6">
        <v>20.466909341306401</v>
      </c>
      <c r="V179" s="6">
        <v>2.9074787850974699</v>
      </c>
      <c r="W179" s="6">
        <v>20.647772613451799</v>
      </c>
      <c r="X179" s="6">
        <v>2164.461292</v>
      </c>
      <c r="Y179" s="6">
        <v>17.322988209264199</v>
      </c>
      <c r="Z179" s="6">
        <v>5.0580100363869596</v>
      </c>
      <c r="AA179" s="6">
        <v>17.321370814238801</v>
      </c>
    </row>
    <row r="180" spans="1:27" x14ac:dyDescent="0.25">
      <c r="A180" s="6" t="s">
        <v>170</v>
      </c>
      <c r="B180" s="6" t="s">
        <v>171</v>
      </c>
      <c r="C180" s="6" t="s">
        <v>9</v>
      </c>
      <c r="D180" s="6">
        <v>1168.0410202</v>
      </c>
      <c r="E180" s="6">
        <v>19.444158512386199</v>
      </c>
      <c r="F180" s="6">
        <v>3.6329946841329002</v>
      </c>
      <c r="G180" s="6">
        <v>19.087438480480198</v>
      </c>
      <c r="H180" s="6">
        <v>8675.9897187000006</v>
      </c>
      <c r="I180" s="6">
        <v>6.4412227703984097</v>
      </c>
      <c r="J180" s="6">
        <v>26.985203415400399</v>
      </c>
      <c r="K180" s="6">
        <v>6.2897421391301602</v>
      </c>
      <c r="L180" s="6">
        <v>17639.153126500001</v>
      </c>
      <c r="M180" s="6">
        <v>3.8189781799165101</v>
      </c>
      <c r="N180" s="6">
        <v>54.863612178798299</v>
      </c>
      <c r="O180" s="6">
        <v>3.3580052823642998</v>
      </c>
      <c r="P180" s="6">
        <v>2944.1710644</v>
      </c>
      <c r="Q180" s="6">
        <v>11.843815203822</v>
      </c>
      <c r="R180" s="6">
        <v>9.1573477653307407</v>
      </c>
      <c r="S180" s="6">
        <v>11.5533194781605</v>
      </c>
      <c r="T180" s="6">
        <v>586.66438589999996</v>
      </c>
      <c r="U180" s="6">
        <v>31.091928949053599</v>
      </c>
      <c r="V180" s="6">
        <v>1.82472067203586</v>
      </c>
      <c r="W180" s="6">
        <v>31.0897890228247</v>
      </c>
      <c r="X180" s="6">
        <v>1136.8953360999999</v>
      </c>
      <c r="Y180" s="6">
        <v>21.571554489709602</v>
      </c>
      <c r="Z180" s="6">
        <v>3.53612128430178</v>
      </c>
      <c r="AA180" s="6">
        <v>21.690423242375999</v>
      </c>
    </row>
    <row r="181" spans="1:27" x14ac:dyDescent="0.25">
      <c r="A181" s="6" t="s">
        <v>172</v>
      </c>
      <c r="B181" s="6" t="s">
        <v>173</v>
      </c>
      <c r="C181" s="6" t="s">
        <v>9</v>
      </c>
      <c r="D181" s="6">
        <v>213.87396989999999</v>
      </c>
      <c r="E181" s="6">
        <v>22.7507458409595</v>
      </c>
      <c r="F181" s="6">
        <v>1.43055989250117</v>
      </c>
      <c r="G181" s="6">
        <v>23.243910326937598</v>
      </c>
      <c r="H181" s="6">
        <v>3515.5522670999999</v>
      </c>
      <c r="I181" s="6">
        <v>6.0454652304116498</v>
      </c>
      <c r="J181" s="6">
        <v>23.514820787477301</v>
      </c>
      <c r="K181" s="6">
        <v>5.9104201901561897</v>
      </c>
      <c r="L181" s="6">
        <v>8155.6383269999997</v>
      </c>
      <c r="M181" s="6">
        <v>4.8585652038799498</v>
      </c>
      <c r="N181" s="6">
        <v>54.551421539548102</v>
      </c>
      <c r="O181" s="6">
        <v>3.7469483089187201</v>
      </c>
      <c r="P181" s="6">
        <v>1562.6229959</v>
      </c>
      <c r="Q181" s="6">
        <v>9.9341234466612907</v>
      </c>
      <c r="R181" s="6">
        <v>10.4520703762116</v>
      </c>
      <c r="S181" s="6">
        <v>9.7792534638454391</v>
      </c>
      <c r="T181" s="6">
        <v>552.14878940000006</v>
      </c>
      <c r="U181" s="6">
        <v>26.703660748375398</v>
      </c>
      <c r="V181" s="6">
        <v>3.6932120032093398</v>
      </c>
      <c r="W181" s="6">
        <v>26.267821257397699</v>
      </c>
      <c r="X181" s="6">
        <v>950.53175629999998</v>
      </c>
      <c r="Y181" s="6">
        <v>13.7600504568495</v>
      </c>
      <c r="Z181" s="6">
        <v>6.35791540105261</v>
      </c>
      <c r="AA181" s="6">
        <v>13.895770559789201</v>
      </c>
    </row>
    <row r="182" spans="1:27" x14ac:dyDescent="0.25">
      <c r="A182" s="6" t="s">
        <v>174</v>
      </c>
      <c r="B182" s="6" t="s">
        <v>175</v>
      </c>
      <c r="C182" s="6" t="s">
        <v>9</v>
      </c>
      <c r="D182" s="6">
        <v>73.506680299999999</v>
      </c>
      <c r="E182" s="6">
        <v>57.028495109277202</v>
      </c>
      <c r="F182" s="6">
        <v>0.27109864512585802</v>
      </c>
      <c r="G182" s="6">
        <v>56.715290267788497</v>
      </c>
      <c r="H182" s="6">
        <v>3562.1298953</v>
      </c>
      <c r="I182" s="6">
        <v>11.2869653029177</v>
      </c>
      <c r="J182" s="6">
        <v>13.1374262099297</v>
      </c>
      <c r="K182" s="6">
        <v>11.104477060272</v>
      </c>
      <c r="L182" s="6">
        <v>10315.9437327</v>
      </c>
      <c r="M182" s="6">
        <v>7.1378219990155696</v>
      </c>
      <c r="N182" s="6">
        <v>38.0460436754284</v>
      </c>
      <c r="O182" s="6">
        <v>6.48477379907846</v>
      </c>
      <c r="P182" s="6">
        <v>5347.2068415000003</v>
      </c>
      <c r="Q182" s="6">
        <v>8.4888316164446298</v>
      </c>
      <c r="R182" s="6">
        <v>19.720935893473701</v>
      </c>
      <c r="S182" s="6">
        <v>8.5020604874913701</v>
      </c>
      <c r="T182" s="6">
        <v>1477.7004193</v>
      </c>
      <c r="U182" s="6">
        <v>17.035728980376401</v>
      </c>
      <c r="V182" s="6">
        <v>5.4498799284524599</v>
      </c>
      <c r="W182" s="6">
        <v>16.970411324214499</v>
      </c>
      <c r="X182" s="6">
        <v>6337.8789618999999</v>
      </c>
      <c r="Y182" s="6">
        <v>10.200548748597299</v>
      </c>
      <c r="Z182" s="6">
        <v>23.374615647589899</v>
      </c>
      <c r="AA182" s="6">
        <v>10.257542900520001</v>
      </c>
    </row>
    <row r="183" spans="1:27" x14ac:dyDescent="0.25">
      <c r="A183" s="6" t="s">
        <v>176</v>
      </c>
      <c r="B183" s="6" t="s">
        <v>177</v>
      </c>
      <c r="C183" s="6" t="s">
        <v>9</v>
      </c>
      <c r="D183" s="6">
        <v>432.02470879999998</v>
      </c>
      <c r="E183" s="6">
        <v>24.802184460690398</v>
      </c>
      <c r="F183" s="6">
        <v>1.9289657237575299</v>
      </c>
      <c r="G183" s="6">
        <v>24.5769910564299</v>
      </c>
      <c r="H183" s="6">
        <v>5737.5040677999996</v>
      </c>
      <c r="I183" s="6">
        <v>6.1598590579006904</v>
      </c>
      <c r="J183" s="6">
        <v>25.617628948693099</v>
      </c>
      <c r="K183" s="6">
        <v>5.9759189365954803</v>
      </c>
      <c r="L183" s="6">
        <v>11786.7538253</v>
      </c>
      <c r="M183" s="6">
        <v>4.3812866481552701</v>
      </c>
      <c r="N183" s="6">
        <v>52.627184649980499</v>
      </c>
      <c r="O183" s="6">
        <v>3.6276782282932301</v>
      </c>
      <c r="P183" s="6">
        <v>2708.5825245000001</v>
      </c>
      <c r="Q183" s="6">
        <v>9.27430364501501</v>
      </c>
      <c r="R183" s="6">
        <v>12.0936667355012</v>
      </c>
      <c r="S183" s="6">
        <v>9.3747601735128594</v>
      </c>
      <c r="T183" s="6">
        <v>638.59955260000004</v>
      </c>
      <c r="U183" s="6">
        <v>18.147588906199498</v>
      </c>
      <c r="V183" s="6">
        <v>2.85131063821296</v>
      </c>
      <c r="W183" s="6">
        <v>18.2333662653277</v>
      </c>
      <c r="X183" s="6">
        <v>1093.2375267</v>
      </c>
      <c r="Y183" s="6">
        <v>13.5208967489678</v>
      </c>
      <c r="Z183" s="6">
        <v>4.8812433038546601</v>
      </c>
      <c r="AA183" s="6">
        <v>13.650211118813001</v>
      </c>
    </row>
    <row r="184" spans="1:27" x14ac:dyDescent="0.25">
      <c r="A184" s="6" t="s">
        <v>178</v>
      </c>
      <c r="B184" s="6" t="s">
        <v>179</v>
      </c>
      <c r="C184" s="6" t="s">
        <v>9</v>
      </c>
      <c r="D184" s="6">
        <v>1976.4536596</v>
      </c>
      <c r="E184" s="6">
        <v>19.743819187778101</v>
      </c>
      <c r="F184" s="6">
        <v>3.6436258279084299</v>
      </c>
      <c r="G184" s="6">
        <v>19.4066615166623</v>
      </c>
      <c r="H184" s="6">
        <v>17143.085806899999</v>
      </c>
      <c r="I184" s="6">
        <v>5.8663122289454401</v>
      </c>
      <c r="J184" s="6">
        <v>31.6035693084313</v>
      </c>
      <c r="K184" s="6">
        <v>5.37848684797539</v>
      </c>
      <c r="L184" s="6">
        <v>28901.783608099999</v>
      </c>
      <c r="M184" s="6">
        <v>3.96221454719407</v>
      </c>
      <c r="N184" s="6">
        <v>53.2809280478684</v>
      </c>
      <c r="O184" s="6">
        <v>3.6574986724527001</v>
      </c>
      <c r="P184" s="6">
        <v>4036.8927451999998</v>
      </c>
      <c r="Q184" s="6">
        <v>12.9971154832088</v>
      </c>
      <c r="R184" s="6">
        <v>7.4420802124365197</v>
      </c>
      <c r="S184" s="6">
        <v>12.6309542809013</v>
      </c>
      <c r="T184" s="6">
        <v>976.49318149999999</v>
      </c>
      <c r="U184" s="6">
        <v>30.8840980055082</v>
      </c>
      <c r="V184" s="6">
        <v>1.8001817343949</v>
      </c>
      <c r="W184" s="6">
        <v>30.636174583006898</v>
      </c>
      <c r="X184" s="6">
        <v>1209.4355115999999</v>
      </c>
      <c r="Y184" s="6">
        <v>25.132214132235799</v>
      </c>
      <c r="Z184" s="6">
        <v>2.22961486896043</v>
      </c>
      <c r="AA184" s="6">
        <v>24.283524558857799</v>
      </c>
    </row>
    <row r="185" spans="1:27" x14ac:dyDescent="0.25">
      <c r="A185" s="6" t="s">
        <v>180</v>
      </c>
      <c r="B185" s="6" t="s">
        <v>181</v>
      </c>
      <c r="C185" s="6" t="s">
        <v>9</v>
      </c>
      <c r="D185" s="6">
        <v>960.29105779999998</v>
      </c>
      <c r="E185" s="6">
        <v>26.545465669212099</v>
      </c>
      <c r="F185" s="6">
        <v>1.8114648423592501</v>
      </c>
      <c r="G185" s="6">
        <v>26.5074446978564</v>
      </c>
      <c r="H185" s="6">
        <v>11326.507924400001</v>
      </c>
      <c r="I185" s="6">
        <v>8.5421246886855098</v>
      </c>
      <c r="J185" s="6">
        <v>21.3659918262274</v>
      </c>
      <c r="K185" s="6">
        <v>7.9309557354611897</v>
      </c>
      <c r="L185" s="6">
        <v>26627.687080399999</v>
      </c>
      <c r="M185" s="6">
        <v>5.5108751165010403</v>
      </c>
      <c r="N185" s="6">
        <v>50.229686705605303</v>
      </c>
      <c r="O185" s="6">
        <v>4.3377883445135597</v>
      </c>
      <c r="P185" s="6">
        <v>6439.0464623999997</v>
      </c>
      <c r="Q185" s="6">
        <v>11.749432533660499</v>
      </c>
      <c r="R185" s="6">
        <v>12.1464280961623</v>
      </c>
      <c r="S185" s="6">
        <v>12.0505164906677</v>
      </c>
      <c r="T185" s="6">
        <v>2154.1102341999999</v>
      </c>
      <c r="U185" s="6">
        <v>16.665681089934399</v>
      </c>
      <c r="V185" s="6">
        <v>4.0634502676294302</v>
      </c>
      <c r="W185" s="6">
        <v>16.9389372336551</v>
      </c>
      <c r="X185" s="6">
        <v>5504.2090496000001</v>
      </c>
      <c r="Y185" s="6">
        <v>14.1910741652563</v>
      </c>
      <c r="Z185" s="6">
        <v>10.3829782620163</v>
      </c>
      <c r="AA185" s="6">
        <v>14.667827603846399</v>
      </c>
    </row>
    <row r="186" spans="1:27" x14ac:dyDescent="0.25">
      <c r="A186" s="6" t="s">
        <v>182</v>
      </c>
      <c r="B186" s="6" t="s">
        <v>183</v>
      </c>
      <c r="C186" s="6" t="s">
        <v>9</v>
      </c>
      <c r="D186" s="6">
        <v>794.89586510000004</v>
      </c>
      <c r="E186" s="6">
        <v>22.0024500567377</v>
      </c>
      <c r="F186" s="6">
        <v>2.6457749842453699</v>
      </c>
      <c r="G186" s="6">
        <v>21.7696794034349</v>
      </c>
      <c r="H186" s="6">
        <v>9729.8963667000007</v>
      </c>
      <c r="I186" s="6">
        <v>6.1117295582673696</v>
      </c>
      <c r="J186" s="6">
        <v>32.385520590267802</v>
      </c>
      <c r="K186" s="6">
        <v>5.9690644091887899</v>
      </c>
      <c r="L186" s="6">
        <v>15197.292727399999</v>
      </c>
      <c r="M186" s="6">
        <v>4.47494077665639</v>
      </c>
      <c r="N186" s="6">
        <v>50.583502433178097</v>
      </c>
      <c r="O186" s="6">
        <v>3.8639719856696302</v>
      </c>
      <c r="P186" s="6">
        <v>3243.9383910000001</v>
      </c>
      <c r="Q186" s="6">
        <v>10.9412588457964</v>
      </c>
      <c r="R186" s="6">
        <v>10.797302416790499</v>
      </c>
      <c r="S186" s="6">
        <v>10.900594463481999</v>
      </c>
      <c r="T186" s="6">
        <v>261.07237759999998</v>
      </c>
      <c r="U186" s="6">
        <v>36.102964173663402</v>
      </c>
      <c r="V186" s="6">
        <v>0.86896761709113401</v>
      </c>
      <c r="W186" s="6">
        <v>35.645103298577403</v>
      </c>
      <c r="X186" s="6">
        <v>816.87512509999999</v>
      </c>
      <c r="Y186" s="6">
        <v>18.9826434943399</v>
      </c>
      <c r="Z186" s="6">
        <v>2.7189319584270302</v>
      </c>
      <c r="AA186" s="6">
        <v>19.2642455310461</v>
      </c>
    </row>
    <row r="187" spans="1:27" x14ac:dyDescent="0.25">
      <c r="A187" s="6" t="s">
        <v>184</v>
      </c>
      <c r="B187" s="6" t="s">
        <v>185</v>
      </c>
      <c r="C187" s="6" t="s">
        <v>9</v>
      </c>
      <c r="D187" s="6">
        <v>715.89782820000005</v>
      </c>
      <c r="E187" s="6">
        <v>36.717280106176503</v>
      </c>
      <c r="F187" s="6">
        <v>0.78105440545666904</v>
      </c>
      <c r="G187" s="6">
        <v>36.842625028429303</v>
      </c>
      <c r="H187" s="6">
        <v>19292.123097899999</v>
      </c>
      <c r="I187" s="6">
        <v>9.1787669591207202</v>
      </c>
      <c r="J187" s="6">
        <v>21.0479724098528</v>
      </c>
      <c r="K187" s="6">
        <v>8.99271404455863</v>
      </c>
      <c r="L187" s="6">
        <v>44999.271928800001</v>
      </c>
      <c r="M187" s="6">
        <v>4.9059066812390499</v>
      </c>
      <c r="N187" s="6">
        <v>49.094826381444101</v>
      </c>
      <c r="O187" s="6">
        <v>4.1696154057495702</v>
      </c>
      <c r="P187" s="6">
        <v>13992.836012899999</v>
      </c>
      <c r="Q187" s="6">
        <v>9.65075185722967</v>
      </c>
      <c r="R187" s="6">
        <v>15.2663771032631</v>
      </c>
      <c r="S187" s="6">
        <v>9.8587895211668304</v>
      </c>
      <c r="T187" s="6">
        <v>2732.6427929000001</v>
      </c>
      <c r="U187" s="6">
        <v>21.751132904240301</v>
      </c>
      <c r="V187" s="6">
        <v>2.98135098034924</v>
      </c>
      <c r="W187" s="6">
        <v>21.9068860078043</v>
      </c>
      <c r="X187" s="6">
        <v>9925.0979062000006</v>
      </c>
      <c r="Y187" s="6">
        <v>12.693605836209899</v>
      </c>
      <c r="Z187" s="6">
        <v>10.828418719634101</v>
      </c>
      <c r="AA187" s="6">
        <v>13.0135611831713</v>
      </c>
    </row>
    <row r="188" spans="1:27" x14ac:dyDescent="0.25">
      <c r="A188" s="6" t="s">
        <v>186</v>
      </c>
      <c r="B188" s="6" t="s">
        <v>187</v>
      </c>
      <c r="C188" s="6" t="s">
        <v>9</v>
      </c>
      <c r="D188" s="6">
        <v>21.721930799999999</v>
      </c>
      <c r="E188" s="6">
        <v>100</v>
      </c>
      <c r="F188" s="6">
        <v>6.8575429129975704E-2</v>
      </c>
      <c r="G188" s="6">
        <v>99.922401787755007</v>
      </c>
      <c r="H188" s="6">
        <v>1747.8117847999999</v>
      </c>
      <c r="I188" s="6">
        <v>13.0203727244545</v>
      </c>
      <c r="J188" s="6">
        <v>5.5177849650956796</v>
      </c>
      <c r="K188" s="6">
        <v>12.9104473448376</v>
      </c>
      <c r="L188" s="6">
        <v>8247.7767029000006</v>
      </c>
      <c r="M188" s="6">
        <v>6.1610241904798402</v>
      </c>
      <c r="N188" s="6">
        <v>26.037962830154299</v>
      </c>
      <c r="O188" s="6">
        <v>5.9179645395179197</v>
      </c>
      <c r="P188" s="6">
        <v>5770.8820416999997</v>
      </c>
      <c r="Q188" s="6">
        <v>7.8570221787505297</v>
      </c>
      <c r="R188" s="6">
        <v>18.218486934322002</v>
      </c>
      <c r="S188" s="6">
        <v>7.7784784845408401</v>
      </c>
      <c r="T188" s="6">
        <v>1826.3209714</v>
      </c>
      <c r="U188" s="6">
        <v>15.6610622979106</v>
      </c>
      <c r="V188" s="6">
        <v>5.7656359140426403</v>
      </c>
      <c r="W188" s="6">
        <v>15.5221079798883</v>
      </c>
      <c r="X188" s="6">
        <v>14061.4542956</v>
      </c>
      <c r="Y188" s="6">
        <v>4.3876804647872598</v>
      </c>
      <c r="Z188" s="6">
        <v>44.391553927255401</v>
      </c>
      <c r="AA188" s="6">
        <v>4.4842997745329001</v>
      </c>
    </row>
    <row r="189" spans="1:27" x14ac:dyDescent="0.25">
      <c r="A189" s="6" t="s">
        <v>188</v>
      </c>
      <c r="B189" s="6" t="s">
        <v>189</v>
      </c>
      <c r="C189" s="6" t="s">
        <v>9</v>
      </c>
      <c r="D189" s="6">
        <v>255.7692251</v>
      </c>
      <c r="E189" s="6">
        <v>50.320217746244197</v>
      </c>
      <c r="F189" s="6">
        <v>0.431877505663047</v>
      </c>
      <c r="G189" s="6">
        <v>50.665944584524503</v>
      </c>
      <c r="H189" s="6">
        <v>5838.1048047000004</v>
      </c>
      <c r="I189" s="6">
        <v>11.873438518674</v>
      </c>
      <c r="J189" s="6">
        <v>9.8578949045472495</v>
      </c>
      <c r="K189" s="6">
        <v>12.133251750910899</v>
      </c>
      <c r="L189" s="6">
        <v>19529.637794099999</v>
      </c>
      <c r="M189" s="6">
        <v>7.8182351044843799</v>
      </c>
      <c r="N189" s="6">
        <v>32.976646247104298</v>
      </c>
      <c r="O189" s="6">
        <v>6.6927483451585799</v>
      </c>
      <c r="P189" s="6">
        <v>11157.613131599999</v>
      </c>
      <c r="Q189" s="6">
        <v>7.8430712525829103</v>
      </c>
      <c r="R189" s="6">
        <v>18.840117009951701</v>
      </c>
      <c r="S189" s="6">
        <v>7.7736309502924703</v>
      </c>
      <c r="T189" s="6">
        <v>2747.7397213999998</v>
      </c>
      <c r="U189" s="6">
        <v>16.1155157224912</v>
      </c>
      <c r="V189" s="6">
        <v>4.6396785095061404</v>
      </c>
      <c r="W189" s="6">
        <v>15.481831345414401</v>
      </c>
      <c r="X189" s="6">
        <v>19693.767144900001</v>
      </c>
      <c r="Y189" s="6">
        <v>8.3240861556461194</v>
      </c>
      <c r="Z189" s="6">
        <v>33.253785823227602</v>
      </c>
      <c r="AA189" s="6">
        <v>8.3051720619218194</v>
      </c>
    </row>
    <row r="190" spans="1:27" x14ac:dyDescent="0.25">
      <c r="A190" s="6" t="s">
        <v>190</v>
      </c>
      <c r="B190" s="6" t="s">
        <v>191</v>
      </c>
      <c r="C190" s="6" t="s">
        <v>9</v>
      </c>
      <c r="D190" s="6">
        <v>494.38618869999999</v>
      </c>
      <c r="E190" s="6">
        <v>35.337566473289399</v>
      </c>
      <c r="F190" s="6">
        <v>1.02526669469835</v>
      </c>
      <c r="G190" s="6">
        <v>35.091503275942102</v>
      </c>
      <c r="H190" s="6">
        <v>10740.100943900001</v>
      </c>
      <c r="I190" s="6">
        <v>7.4419660536974703</v>
      </c>
      <c r="J190" s="6">
        <v>22.273008524841501</v>
      </c>
      <c r="K190" s="6">
        <v>7.5496676886967196</v>
      </c>
      <c r="L190" s="6">
        <v>23301.9040317</v>
      </c>
      <c r="M190" s="6">
        <v>4.2910907161175</v>
      </c>
      <c r="N190" s="6">
        <v>48.323894705837702</v>
      </c>
      <c r="O190" s="6">
        <v>3.8310972910913299</v>
      </c>
      <c r="P190" s="6">
        <v>7388.4878777000004</v>
      </c>
      <c r="Q190" s="6">
        <v>9.8999265379043102</v>
      </c>
      <c r="R190" s="6">
        <v>15.3223749334653</v>
      </c>
      <c r="S190" s="6">
        <v>9.5261555283008992</v>
      </c>
      <c r="T190" s="6">
        <v>1583.7335459999999</v>
      </c>
      <c r="U190" s="6">
        <v>20.92615440886</v>
      </c>
      <c r="V190" s="6">
        <v>3.2843742303157799</v>
      </c>
      <c r="W190" s="6">
        <v>20.8943463478704</v>
      </c>
      <c r="X190" s="6">
        <v>4711.6398845000003</v>
      </c>
      <c r="Y190" s="6">
        <v>12.4332992242073</v>
      </c>
      <c r="Z190" s="6">
        <v>9.7710809108414498</v>
      </c>
      <c r="AA190" s="6">
        <v>12.1499295645053</v>
      </c>
    </row>
    <row r="191" spans="1:27" x14ac:dyDescent="0.25">
      <c r="A191" s="6" t="s">
        <v>192</v>
      </c>
      <c r="B191" s="6" t="s">
        <v>193</v>
      </c>
      <c r="C191" s="6" t="s">
        <v>9</v>
      </c>
      <c r="D191" s="6">
        <v>579.8107718</v>
      </c>
      <c r="E191" s="6">
        <v>28.8975273006286</v>
      </c>
      <c r="F191" s="6">
        <v>1.1674996399785</v>
      </c>
      <c r="G191" s="6">
        <v>29.0348387239478</v>
      </c>
      <c r="H191" s="6">
        <v>8360.5413241000006</v>
      </c>
      <c r="I191" s="6">
        <v>9.3284629439319193</v>
      </c>
      <c r="J191" s="6">
        <v>16.834680314078501</v>
      </c>
      <c r="K191" s="6">
        <v>9.3634766606785593</v>
      </c>
      <c r="L191" s="6">
        <v>20329.324928900001</v>
      </c>
      <c r="M191" s="6">
        <v>5.4280818972730502</v>
      </c>
      <c r="N191" s="6">
        <v>40.934871668240802</v>
      </c>
      <c r="O191" s="6">
        <v>5.2063523632795503</v>
      </c>
      <c r="P191" s="6">
        <v>8534.6348973000004</v>
      </c>
      <c r="Q191" s="6">
        <v>8.1683938603705002</v>
      </c>
      <c r="R191" s="6">
        <v>17.185232932138</v>
      </c>
      <c r="S191" s="6">
        <v>7.9772952709002602</v>
      </c>
      <c r="T191" s="6">
        <v>1511.8024662</v>
      </c>
      <c r="U191" s="6">
        <v>20.197704058663199</v>
      </c>
      <c r="V191" s="6">
        <v>3.0441463333418999</v>
      </c>
      <c r="W191" s="6">
        <v>20.000291191078801</v>
      </c>
      <c r="X191" s="6">
        <v>10346.4937998</v>
      </c>
      <c r="Y191" s="6">
        <v>10.1008193978008</v>
      </c>
      <c r="Z191" s="6">
        <v>20.8335691122223</v>
      </c>
      <c r="AA191" s="6">
        <v>9.9971215490975105</v>
      </c>
    </row>
    <row r="192" spans="1:27" x14ac:dyDescent="0.25">
      <c r="A192" s="6" t="s">
        <v>194</v>
      </c>
      <c r="B192" s="6" t="s">
        <v>195</v>
      </c>
      <c r="C192" s="6" t="s">
        <v>9</v>
      </c>
      <c r="D192" s="6">
        <v>154.418736</v>
      </c>
      <c r="E192" s="6">
        <v>29.5799334161537</v>
      </c>
      <c r="F192" s="6">
        <v>1.3361508210672699</v>
      </c>
      <c r="G192" s="6">
        <v>30.016618795787601</v>
      </c>
      <c r="H192" s="6">
        <v>2448.3423103</v>
      </c>
      <c r="I192" s="6">
        <v>7.1602417781822796</v>
      </c>
      <c r="J192" s="6">
        <v>21.184958981668299</v>
      </c>
      <c r="K192" s="6">
        <v>7.35060891341816</v>
      </c>
      <c r="L192" s="6">
        <v>6065.4295990000001</v>
      </c>
      <c r="M192" s="6">
        <v>4.7854047777222801</v>
      </c>
      <c r="N192" s="6">
        <v>52.482807130538497</v>
      </c>
      <c r="O192" s="6">
        <v>3.8197051410554499</v>
      </c>
      <c r="P192" s="6">
        <v>1642.0213997999999</v>
      </c>
      <c r="Q192" s="6">
        <v>9.9461312410295104</v>
      </c>
      <c r="R192" s="6">
        <v>14.208044298153</v>
      </c>
      <c r="S192" s="6">
        <v>9.5979668601656307</v>
      </c>
      <c r="T192" s="6">
        <v>368.46616010000002</v>
      </c>
      <c r="U192" s="6">
        <v>23.538944818183001</v>
      </c>
      <c r="V192" s="6">
        <v>3.1882553575177401</v>
      </c>
      <c r="W192" s="6">
        <v>23.836817093418599</v>
      </c>
      <c r="X192" s="6">
        <v>878.30574939999997</v>
      </c>
      <c r="Y192" s="6">
        <v>14.58514439897</v>
      </c>
      <c r="Z192" s="6">
        <v>7.5997834110551796</v>
      </c>
      <c r="AA192" s="6">
        <v>14.4055890333414</v>
      </c>
    </row>
    <row r="193" spans="1:27" x14ac:dyDescent="0.25">
      <c r="A193" s="6" t="s">
        <v>196</v>
      </c>
      <c r="B193" s="6" t="s">
        <v>197</v>
      </c>
      <c r="C193" s="6" t="s">
        <v>9</v>
      </c>
      <c r="D193" s="6">
        <v>103.6477668</v>
      </c>
      <c r="E193" s="6">
        <v>49.387436305385599</v>
      </c>
      <c r="F193" s="6">
        <v>0.46500224506676102</v>
      </c>
      <c r="G193" s="6">
        <v>49.601615255694803</v>
      </c>
      <c r="H193" s="6">
        <v>2745.7723323</v>
      </c>
      <c r="I193" s="6">
        <v>10.3396848398658</v>
      </c>
      <c r="J193" s="6">
        <v>12.3185509768426</v>
      </c>
      <c r="K193" s="6">
        <v>9.6605613062413394</v>
      </c>
      <c r="L193" s="6">
        <v>9511.5232703999991</v>
      </c>
      <c r="M193" s="6">
        <v>5.5868364904438197</v>
      </c>
      <c r="N193" s="6">
        <v>42.672213896081203</v>
      </c>
      <c r="O193" s="6">
        <v>4.8286190065123398</v>
      </c>
      <c r="P193" s="6">
        <v>5314.4062421999997</v>
      </c>
      <c r="Q193" s="6">
        <v>7.1942538602689297</v>
      </c>
      <c r="R193" s="6">
        <v>23.842393426462198</v>
      </c>
      <c r="S193" s="6">
        <v>7.2814022406755496</v>
      </c>
      <c r="T193" s="6">
        <v>959.76865910000004</v>
      </c>
      <c r="U193" s="6">
        <v>14.891329738419699</v>
      </c>
      <c r="V193" s="6">
        <v>4.3058774443967502</v>
      </c>
      <c r="W193" s="6">
        <v>14.943093167196499</v>
      </c>
      <c r="X193" s="6">
        <v>3654.6164346999999</v>
      </c>
      <c r="Y193" s="6">
        <v>9.7937569381013301</v>
      </c>
      <c r="Z193" s="6">
        <v>16.395962011150498</v>
      </c>
      <c r="AA193" s="6">
        <v>10.1342596173054</v>
      </c>
    </row>
    <row r="194" spans="1:27" x14ac:dyDescent="0.25">
      <c r="A194" s="6" t="s">
        <v>198</v>
      </c>
      <c r="B194" s="6" t="s">
        <v>199</v>
      </c>
      <c r="C194" s="6" t="s">
        <v>9</v>
      </c>
      <c r="D194" s="6">
        <v>22.245729499999999</v>
      </c>
      <c r="E194" s="6">
        <v>70.287579599651494</v>
      </c>
      <c r="F194" s="6">
        <v>0.22051908192733899</v>
      </c>
      <c r="G194" s="6">
        <v>70.330560676652894</v>
      </c>
      <c r="H194" s="6">
        <v>803.46700109999995</v>
      </c>
      <c r="I194" s="6">
        <v>13.734880874737</v>
      </c>
      <c r="J194" s="6">
        <v>7.96466600214141</v>
      </c>
      <c r="K194" s="6">
        <v>13.8153612660081</v>
      </c>
      <c r="L194" s="6">
        <v>3704.5706822000002</v>
      </c>
      <c r="M194" s="6">
        <v>5.57457121963873</v>
      </c>
      <c r="N194" s="6">
        <v>36.722937127041803</v>
      </c>
      <c r="O194" s="6">
        <v>5.86066873233968</v>
      </c>
      <c r="P194" s="6">
        <v>2262.8762796000001</v>
      </c>
      <c r="Q194" s="6">
        <v>7.7167310063399803</v>
      </c>
      <c r="R194" s="6">
        <v>22.431604218353201</v>
      </c>
      <c r="S194" s="6">
        <v>7.2891497010798902</v>
      </c>
      <c r="T194" s="6">
        <v>523.67216619999999</v>
      </c>
      <c r="U194" s="6">
        <v>16.6914240838626</v>
      </c>
      <c r="V194" s="6">
        <v>5.1910954559312099</v>
      </c>
      <c r="W194" s="6">
        <v>16.384052408829501</v>
      </c>
      <c r="X194" s="6">
        <v>2771.0613548000001</v>
      </c>
      <c r="Y194" s="6">
        <v>8.3797642147831901</v>
      </c>
      <c r="Z194" s="6">
        <v>27.469178114605</v>
      </c>
      <c r="AA194" s="6">
        <v>8.2079143206034999</v>
      </c>
    </row>
    <row r="195" spans="1:27" x14ac:dyDescent="0.25">
      <c r="A195" s="6" t="s">
        <v>200</v>
      </c>
      <c r="B195" s="6" t="s">
        <v>201</v>
      </c>
      <c r="C195" s="6" t="s">
        <v>9</v>
      </c>
      <c r="D195" s="6">
        <v>121.5320421</v>
      </c>
      <c r="E195" s="6">
        <v>74.788234120857496</v>
      </c>
      <c r="F195" s="6">
        <v>0.284829105773029</v>
      </c>
      <c r="G195" s="6">
        <v>74.694661916116701</v>
      </c>
      <c r="H195" s="6">
        <v>5356.6660776999997</v>
      </c>
      <c r="I195" s="6">
        <v>12.7623475521507</v>
      </c>
      <c r="J195" s="6">
        <v>12.554174047208001</v>
      </c>
      <c r="K195" s="6">
        <v>12.7663454896774</v>
      </c>
      <c r="L195" s="6">
        <v>19240.571701600002</v>
      </c>
      <c r="M195" s="6">
        <v>4.9238720523395703</v>
      </c>
      <c r="N195" s="6">
        <v>45.093250616321001</v>
      </c>
      <c r="O195" s="6">
        <v>4.6137603366450497</v>
      </c>
      <c r="P195" s="6">
        <v>8419.2188430000006</v>
      </c>
      <c r="Q195" s="6">
        <v>7.0705380421591704</v>
      </c>
      <c r="R195" s="6">
        <v>19.7317393250576</v>
      </c>
      <c r="S195" s="6">
        <v>7.0202415101427702</v>
      </c>
      <c r="T195" s="6">
        <v>1688.5676089000001</v>
      </c>
      <c r="U195" s="6">
        <v>21.098084959502</v>
      </c>
      <c r="V195" s="6">
        <v>3.9574189141374498</v>
      </c>
      <c r="W195" s="6">
        <v>20.8845170466635</v>
      </c>
      <c r="X195" s="6">
        <v>7841.8507246999998</v>
      </c>
      <c r="Y195" s="6">
        <v>10.6622476376275</v>
      </c>
      <c r="Z195" s="6">
        <v>18.378587991502901</v>
      </c>
      <c r="AA195" s="6">
        <v>10.8675296412473</v>
      </c>
    </row>
    <row r="196" spans="1:27" x14ac:dyDescent="0.25">
      <c r="A196" s="6" t="s">
        <v>202</v>
      </c>
      <c r="B196" s="6" t="s">
        <v>203</v>
      </c>
      <c r="C196" s="6" t="s">
        <v>9</v>
      </c>
      <c r="D196" s="6">
        <v>572.76945869999997</v>
      </c>
      <c r="E196" s="6">
        <v>18.351082638066099</v>
      </c>
      <c r="F196" s="6">
        <v>2.9837822956288398</v>
      </c>
      <c r="G196" s="6">
        <v>18.5196165554249</v>
      </c>
      <c r="H196" s="6">
        <v>5234.8335533999998</v>
      </c>
      <c r="I196" s="6">
        <v>5.3270096387505399</v>
      </c>
      <c r="J196" s="6">
        <v>27.270315202647399</v>
      </c>
      <c r="K196" s="6">
        <v>5.4010371859378798</v>
      </c>
      <c r="L196" s="6">
        <v>10290.8944894</v>
      </c>
      <c r="M196" s="6">
        <v>3.5741286884421202</v>
      </c>
      <c r="N196" s="6">
        <v>53.609333244388097</v>
      </c>
      <c r="O196" s="6">
        <v>3.2453514959780101</v>
      </c>
      <c r="P196" s="6">
        <v>1865.2484363000001</v>
      </c>
      <c r="Q196" s="6">
        <v>10.601861158722199</v>
      </c>
      <c r="R196" s="6">
        <v>9.7168156867392703</v>
      </c>
      <c r="S196" s="6">
        <v>10.374759254177601</v>
      </c>
      <c r="T196" s="6">
        <v>316.3065565</v>
      </c>
      <c r="U196" s="6">
        <v>26.685229841035099</v>
      </c>
      <c r="V196" s="6">
        <v>1.6477657614952399</v>
      </c>
      <c r="W196" s="6">
        <v>26.4734599290367</v>
      </c>
      <c r="X196" s="6">
        <v>916.03495280000004</v>
      </c>
      <c r="Y196" s="6">
        <v>17.715053626227601</v>
      </c>
      <c r="Z196" s="6">
        <v>4.7719878091011099</v>
      </c>
      <c r="AA196" s="6">
        <v>17.599645288812901</v>
      </c>
    </row>
    <row r="197" spans="1:27" x14ac:dyDescent="0.25">
      <c r="A197" s="6" t="s">
        <v>204</v>
      </c>
      <c r="B197" s="6" t="s">
        <v>205</v>
      </c>
      <c r="C197" s="6" t="s">
        <v>9</v>
      </c>
      <c r="D197" s="6">
        <v>149.61075120000001</v>
      </c>
      <c r="E197" s="6">
        <v>37.225764916647101</v>
      </c>
      <c r="F197" s="6">
        <v>0.70017838463994897</v>
      </c>
      <c r="G197" s="6">
        <v>36.881160441173598</v>
      </c>
      <c r="H197" s="6">
        <v>4951.8848771000003</v>
      </c>
      <c r="I197" s="6">
        <v>7.1616564349929703</v>
      </c>
      <c r="J197" s="6">
        <v>23.1748235094142</v>
      </c>
      <c r="K197" s="6">
        <v>6.4637739018000602</v>
      </c>
      <c r="L197" s="6">
        <v>10300.828918200001</v>
      </c>
      <c r="M197" s="6">
        <v>4.7817957689790704</v>
      </c>
      <c r="N197" s="6">
        <v>48.207884089534303</v>
      </c>
      <c r="O197" s="6">
        <v>3.9288542510613298</v>
      </c>
      <c r="P197" s="6">
        <v>3232.3828601999999</v>
      </c>
      <c r="Q197" s="6">
        <v>9.3962088267617503</v>
      </c>
      <c r="R197" s="6">
        <v>15.1275532770181</v>
      </c>
      <c r="S197" s="6">
        <v>9.5485193875037204</v>
      </c>
      <c r="T197" s="6">
        <v>920.50932090000003</v>
      </c>
      <c r="U197" s="6">
        <v>16.4932547856606</v>
      </c>
      <c r="V197" s="6">
        <v>4.3079840464953101</v>
      </c>
      <c r="W197" s="6">
        <v>16.1282328594075</v>
      </c>
      <c r="X197" s="6">
        <v>1812.3025335</v>
      </c>
      <c r="Y197" s="6">
        <v>11.8827535209278</v>
      </c>
      <c r="Z197" s="6">
        <v>8.4815766928982406</v>
      </c>
      <c r="AA197" s="6">
        <v>12.080441641589999</v>
      </c>
    </row>
    <row r="198" spans="1:27" x14ac:dyDescent="0.25">
      <c r="A198" s="6" t="s">
        <v>206</v>
      </c>
      <c r="B198" s="6" t="s">
        <v>207</v>
      </c>
      <c r="C198" s="6" t="s">
        <v>9</v>
      </c>
      <c r="D198" s="6">
        <v>833.57390699999996</v>
      </c>
      <c r="E198" s="6">
        <v>23.8961183937652</v>
      </c>
      <c r="F198" s="6">
        <v>1.8461656717303001</v>
      </c>
      <c r="G198" s="6">
        <v>23.711319997788902</v>
      </c>
      <c r="H198" s="6">
        <v>12048.0412261</v>
      </c>
      <c r="I198" s="6">
        <v>5.8802509412206803</v>
      </c>
      <c r="J198" s="6">
        <v>26.683512927207399</v>
      </c>
      <c r="K198" s="6">
        <v>5.6877249491336999</v>
      </c>
      <c r="L198" s="6">
        <v>26166.3775891</v>
      </c>
      <c r="M198" s="6">
        <v>3.6442822744406298</v>
      </c>
      <c r="N198" s="6">
        <v>57.9522315332377</v>
      </c>
      <c r="O198" s="6">
        <v>3.1202460924012398</v>
      </c>
      <c r="P198" s="6">
        <v>3537.6514814000002</v>
      </c>
      <c r="Q198" s="6">
        <v>12.270528326529901</v>
      </c>
      <c r="R198" s="6">
        <v>7.8350469810309598</v>
      </c>
      <c r="S198" s="6">
        <v>12.3223851444719</v>
      </c>
      <c r="T198" s="6">
        <v>967.40766529999996</v>
      </c>
      <c r="U198" s="6">
        <v>23.8744894822185</v>
      </c>
      <c r="V198" s="6">
        <v>2.1425752500739201</v>
      </c>
      <c r="W198" s="6">
        <v>23.414855127192201</v>
      </c>
      <c r="X198" s="6">
        <v>1598.5788739</v>
      </c>
      <c r="Y198" s="6">
        <v>16.336683630392201</v>
      </c>
      <c r="Z198" s="6">
        <v>3.5404676367196601</v>
      </c>
      <c r="AA198" s="6">
        <v>16.1575418216927</v>
      </c>
    </row>
    <row r="199" spans="1:27" x14ac:dyDescent="0.25">
      <c r="A199" s="6" t="s">
        <v>208</v>
      </c>
      <c r="B199" s="6" t="s">
        <v>209</v>
      </c>
      <c r="C199" s="6" t="s">
        <v>9</v>
      </c>
      <c r="D199" s="6">
        <v>99.307582400000001</v>
      </c>
      <c r="E199" s="6">
        <v>36.682898090398098</v>
      </c>
      <c r="F199" s="6">
        <v>1.0697335623145401</v>
      </c>
      <c r="G199" s="6">
        <v>36.789989653156098</v>
      </c>
      <c r="H199" s="6">
        <v>1320.0310357999999</v>
      </c>
      <c r="I199" s="6">
        <v>11.4878794272934</v>
      </c>
      <c r="J199" s="6">
        <v>14.2192717632011</v>
      </c>
      <c r="K199" s="6">
        <v>11.544685223368701</v>
      </c>
      <c r="L199" s="6">
        <v>4750.9677417000003</v>
      </c>
      <c r="M199" s="6">
        <v>4.5419506447932001</v>
      </c>
      <c r="N199" s="6">
        <v>51.177055406498297</v>
      </c>
      <c r="O199" s="6">
        <v>4.5939591484496303</v>
      </c>
      <c r="P199" s="6">
        <v>1511.9270851000001</v>
      </c>
      <c r="Q199" s="6">
        <v>9.2950981415079994</v>
      </c>
      <c r="R199" s="6">
        <v>16.286361097678501</v>
      </c>
      <c r="S199" s="6">
        <v>9.2074582381624506</v>
      </c>
      <c r="T199" s="6">
        <v>204.57839580000001</v>
      </c>
      <c r="U199" s="6">
        <v>28.574295860623799</v>
      </c>
      <c r="V199" s="6">
        <v>2.20370258567212</v>
      </c>
      <c r="W199" s="6">
        <v>28.513093544158401</v>
      </c>
      <c r="X199" s="6">
        <v>1396.5822582999999</v>
      </c>
      <c r="Y199" s="6">
        <v>13.8285967474998</v>
      </c>
      <c r="Z199" s="6">
        <v>15.043875584635501</v>
      </c>
      <c r="AA199" s="6">
        <v>13.3841400575793</v>
      </c>
    </row>
    <row r="200" spans="1:27" x14ac:dyDescent="0.25">
      <c r="A200" s="6" t="s">
        <v>210</v>
      </c>
      <c r="B200" s="6" t="s">
        <v>211</v>
      </c>
      <c r="C200" s="6" t="s">
        <v>9</v>
      </c>
      <c r="D200" s="6">
        <v>745.93696629999999</v>
      </c>
      <c r="E200" s="6">
        <v>28.393195658673299</v>
      </c>
      <c r="F200" s="6">
        <v>1.18489359599051</v>
      </c>
      <c r="G200" s="6">
        <v>28.271866201823599</v>
      </c>
      <c r="H200" s="6">
        <v>16581.518011600001</v>
      </c>
      <c r="I200" s="6">
        <v>6.2451145197600502</v>
      </c>
      <c r="J200" s="6">
        <v>26.339135062846999</v>
      </c>
      <c r="K200" s="6">
        <v>6.2360504995168604</v>
      </c>
      <c r="L200" s="6">
        <v>32399.981599300001</v>
      </c>
      <c r="M200" s="6">
        <v>5.0911260509000504</v>
      </c>
      <c r="N200" s="6">
        <v>51.466186074200998</v>
      </c>
      <c r="O200" s="6">
        <v>3.7822871482032698</v>
      </c>
      <c r="P200" s="6">
        <v>7564.8880246999997</v>
      </c>
      <c r="Q200" s="6">
        <v>10.8159640249247</v>
      </c>
      <c r="R200" s="6">
        <v>12.016548019216099</v>
      </c>
      <c r="S200" s="6">
        <v>10.7248799948252</v>
      </c>
      <c r="T200" s="6">
        <v>1988.6603051</v>
      </c>
      <c r="U200" s="6">
        <v>22.151401665050201</v>
      </c>
      <c r="V200" s="6">
        <v>3.1589141798421601</v>
      </c>
      <c r="W200" s="6">
        <v>22.155252834788801</v>
      </c>
      <c r="X200" s="6">
        <v>3672.9350757000002</v>
      </c>
      <c r="Y200" s="6">
        <v>15.962874907911299</v>
      </c>
      <c r="Z200" s="6">
        <v>5.8343230679032203</v>
      </c>
      <c r="AA200" s="6">
        <v>16.097468611692701</v>
      </c>
    </row>
    <row r="201" spans="1:27" x14ac:dyDescent="0.25">
      <c r="A201" s="6" t="s">
        <v>212</v>
      </c>
      <c r="B201" s="6" t="s">
        <v>213</v>
      </c>
      <c r="C201" s="6" t="s">
        <v>9</v>
      </c>
      <c r="D201" s="6">
        <v>1040.4323242999999</v>
      </c>
      <c r="E201" s="6">
        <v>29.178458534315901</v>
      </c>
      <c r="F201" s="6">
        <v>1.3198927820819499</v>
      </c>
      <c r="G201" s="6">
        <v>28.962969697043398</v>
      </c>
      <c r="H201" s="6">
        <v>20147.848756700001</v>
      </c>
      <c r="I201" s="6">
        <v>5.6877986300005503</v>
      </c>
      <c r="J201" s="6">
        <v>25.5595674291827</v>
      </c>
      <c r="K201" s="6">
        <v>5.83584456499052</v>
      </c>
      <c r="L201" s="6">
        <v>39682.0574872</v>
      </c>
      <c r="M201" s="6">
        <v>3.96141597490668</v>
      </c>
      <c r="N201" s="6">
        <v>50.340670923267297</v>
      </c>
      <c r="O201" s="6">
        <v>3.5128256681530301</v>
      </c>
      <c r="P201" s="6">
        <v>10734.943781</v>
      </c>
      <c r="Q201" s="6">
        <v>10.0914897059402</v>
      </c>
      <c r="R201" s="6">
        <v>13.618353141930999</v>
      </c>
      <c r="S201" s="6">
        <v>9.8999394390406508</v>
      </c>
      <c r="T201" s="6">
        <v>1564.8157000000001</v>
      </c>
      <c r="U201" s="6">
        <v>27.587014389367699</v>
      </c>
      <c r="V201" s="6">
        <v>1.9851257015761301</v>
      </c>
      <c r="W201" s="6">
        <v>27.562999640751201</v>
      </c>
      <c r="X201" s="6">
        <v>5656.9353602000001</v>
      </c>
      <c r="Y201" s="6">
        <v>12.945225622197301</v>
      </c>
      <c r="Z201" s="6">
        <v>7.1763900219609402</v>
      </c>
      <c r="AA201" s="6">
        <v>12.870355895067</v>
      </c>
    </row>
    <row r="202" spans="1:27" x14ac:dyDescent="0.25">
      <c r="A202" s="6" t="s">
        <v>214</v>
      </c>
      <c r="B202" s="6" t="s">
        <v>215</v>
      </c>
      <c r="C202" s="6" t="s">
        <v>9</v>
      </c>
      <c r="D202" s="6">
        <v>535.43342489999998</v>
      </c>
      <c r="E202" s="6">
        <v>32.020371373337902</v>
      </c>
      <c r="F202" s="6">
        <v>1.17010791926549</v>
      </c>
      <c r="G202" s="6">
        <v>32.0632776808636</v>
      </c>
      <c r="H202" s="6">
        <v>9503.1339423999998</v>
      </c>
      <c r="I202" s="6">
        <v>8.3225125303218697</v>
      </c>
      <c r="J202" s="6">
        <v>20.7676468571599</v>
      </c>
      <c r="K202" s="6">
        <v>8.0047946812850199</v>
      </c>
      <c r="L202" s="6">
        <v>25880.9671409</v>
      </c>
      <c r="M202" s="6">
        <v>3.7481932307387802</v>
      </c>
      <c r="N202" s="6">
        <v>56.558898271008701</v>
      </c>
      <c r="O202" s="6">
        <v>3.0646686947803499</v>
      </c>
      <c r="P202" s="6">
        <v>6327.7246078999997</v>
      </c>
      <c r="Q202" s="6">
        <v>9.2948614192495107</v>
      </c>
      <c r="R202" s="6">
        <v>13.8282750577585</v>
      </c>
      <c r="S202" s="6">
        <v>9.6057475281943194</v>
      </c>
      <c r="T202" s="6">
        <v>959.3075503</v>
      </c>
      <c r="U202" s="6">
        <v>24.163618059893899</v>
      </c>
      <c r="V202" s="6">
        <v>2.0964200391987902</v>
      </c>
      <c r="W202" s="6">
        <v>23.899480044142599</v>
      </c>
      <c r="X202" s="6">
        <v>2552.7531436999998</v>
      </c>
      <c r="Y202" s="6">
        <v>17.422273994068199</v>
      </c>
      <c r="Z202" s="6">
        <v>5.5786518556085598</v>
      </c>
      <c r="AA202" s="6">
        <v>17.2626615205394</v>
      </c>
    </row>
    <row r="203" spans="1:27" x14ac:dyDescent="0.25">
      <c r="A203" s="6" t="s">
        <v>216</v>
      </c>
      <c r="B203" s="6" t="s">
        <v>217</v>
      </c>
      <c r="C203" s="6" t="s">
        <v>9</v>
      </c>
      <c r="D203" s="6">
        <v>160.2767274</v>
      </c>
      <c r="E203" s="6">
        <v>49.204571189030702</v>
      </c>
      <c r="F203" s="6">
        <v>0.46241846319424101</v>
      </c>
      <c r="G203" s="6">
        <v>49.3280405290378</v>
      </c>
      <c r="H203" s="6">
        <v>6596.7239805999998</v>
      </c>
      <c r="I203" s="6">
        <v>8.1127562675461107</v>
      </c>
      <c r="J203" s="6">
        <v>19.032376157847899</v>
      </c>
      <c r="K203" s="6">
        <v>7.6033900837980299</v>
      </c>
      <c r="L203" s="6">
        <v>17652.1382376</v>
      </c>
      <c r="M203" s="6">
        <v>4.08603634290602</v>
      </c>
      <c r="N203" s="6">
        <v>50.928633048214401</v>
      </c>
      <c r="O203" s="6">
        <v>3.9709310142020802</v>
      </c>
      <c r="P203" s="6">
        <v>6522.9888434000004</v>
      </c>
      <c r="Q203" s="6">
        <v>7.3533992089814202</v>
      </c>
      <c r="R203" s="6">
        <v>18.819641037905299</v>
      </c>
      <c r="S203" s="6">
        <v>7.3805578352109702</v>
      </c>
      <c r="T203" s="6">
        <v>1560.6938984000001</v>
      </c>
      <c r="U203" s="6">
        <v>17.182120593576499</v>
      </c>
      <c r="V203" s="6">
        <v>4.5027976657748798</v>
      </c>
      <c r="W203" s="6">
        <v>16.9548753411419</v>
      </c>
      <c r="X203" s="6">
        <v>2167.7163657000001</v>
      </c>
      <c r="Y203" s="6">
        <v>13.471728512361601</v>
      </c>
      <c r="Z203" s="6">
        <v>6.2541336270633003</v>
      </c>
      <c r="AA203" s="6">
        <v>13.6188473686378</v>
      </c>
    </row>
    <row r="204" spans="1:27" x14ac:dyDescent="0.25">
      <c r="A204" s="6" t="s">
        <v>218</v>
      </c>
      <c r="B204" s="6" t="s">
        <v>219</v>
      </c>
      <c r="C204" s="6" t="s">
        <v>9</v>
      </c>
      <c r="D204" s="6">
        <v>127.9409732</v>
      </c>
      <c r="E204" s="6">
        <v>21.450566117195201</v>
      </c>
      <c r="F204" s="6">
        <v>2.2264204113410799</v>
      </c>
      <c r="G204" s="6">
        <v>21.362060803106399</v>
      </c>
      <c r="H204" s="6">
        <v>1319.4776710000001</v>
      </c>
      <c r="I204" s="6">
        <v>6.8800481918850398</v>
      </c>
      <c r="J204" s="6">
        <v>22.961463755875101</v>
      </c>
      <c r="K204" s="6">
        <v>6.8753649451063197</v>
      </c>
      <c r="L204" s="6">
        <v>2965.1655185999998</v>
      </c>
      <c r="M204" s="6">
        <v>4.6149237679023001</v>
      </c>
      <c r="N204" s="6">
        <v>51.599615576597799</v>
      </c>
      <c r="O204" s="6">
        <v>3.8555849919348901</v>
      </c>
      <c r="P204" s="6">
        <v>665.43800729999998</v>
      </c>
      <c r="Q204" s="6">
        <v>11.388979920223401</v>
      </c>
      <c r="R204" s="6">
        <v>11.579908491229601</v>
      </c>
      <c r="S204" s="6">
        <v>11.0848745503234</v>
      </c>
      <c r="T204" s="6">
        <v>189.39817099999999</v>
      </c>
      <c r="U204" s="6">
        <v>20.324468434081702</v>
      </c>
      <c r="V204" s="6">
        <v>3.2958945304088698</v>
      </c>
      <c r="W204" s="6">
        <v>19.890001762913101</v>
      </c>
      <c r="X204" s="6">
        <v>479.06727410000002</v>
      </c>
      <c r="Y204" s="6">
        <v>15.910803898374599</v>
      </c>
      <c r="Z204" s="6">
        <v>8.3366972345476196</v>
      </c>
      <c r="AA204" s="6">
        <v>15.780066928413699</v>
      </c>
    </row>
    <row r="205" spans="1:27" x14ac:dyDescent="0.25">
      <c r="A205" s="6" t="s">
        <v>220</v>
      </c>
      <c r="B205" s="6" t="s">
        <v>221</v>
      </c>
      <c r="C205" s="6" t="s">
        <v>9</v>
      </c>
      <c r="D205" s="6">
        <v>44.3557001</v>
      </c>
      <c r="E205" s="6">
        <v>40.235892731001798</v>
      </c>
      <c r="F205" s="6">
        <v>0.90599928062039203</v>
      </c>
      <c r="G205" s="6">
        <v>39.792497074317403</v>
      </c>
      <c r="H205" s="6">
        <v>387.62834279999998</v>
      </c>
      <c r="I205" s="6">
        <v>16.857269915423299</v>
      </c>
      <c r="J205" s="6">
        <v>7.9176069576878199</v>
      </c>
      <c r="K205" s="6">
        <v>16.0093387021147</v>
      </c>
      <c r="L205" s="6">
        <v>1604.3161594000001</v>
      </c>
      <c r="M205" s="6">
        <v>10.8304154943815</v>
      </c>
      <c r="N205" s="6">
        <v>32.769391149889003</v>
      </c>
      <c r="O205" s="6">
        <v>9.6077928077081403</v>
      </c>
      <c r="P205" s="6">
        <v>386.28226439999997</v>
      </c>
      <c r="Q205" s="6">
        <v>15.114598243755699</v>
      </c>
      <c r="R205" s="6">
        <v>7.8901122713384</v>
      </c>
      <c r="S205" s="6">
        <v>14.661989572288199</v>
      </c>
      <c r="T205" s="6">
        <v>224.63070830000001</v>
      </c>
      <c r="U205" s="6">
        <v>15.638515209130199</v>
      </c>
      <c r="V205" s="6">
        <v>4.5882549405425603</v>
      </c>
      <c r="W205" s="6">
        <v>15.5517496055612</v>
      </c>
      <c r="X205" s="6">
        <v>2248.5633502999999</v>
      </c>
      <c r="Y205" s="6">
        <v>7.5060273703351204</v>
      </c>
      <c r="Z205" s="6">
        <v>45.928635399921902</v>
      </c>
      <c r="AA205" s="6">
        <v>8.4354966748707092</v>
      </c>
    </row>
    <row r="206" spans="1:27" x14ac:dyDescent="0.25">
      <c r="A206" s="6" t="s">
        <v>222</v>
      </c>
      <c r="B206" s="6" t="s">
        <v>223</v>
      </c>
      <c r="C206" s="6" t="s">
        <v>9</v>
      </c>
      <c r="D206" s="6">
        <v>72.234773899999993</v>
      </c>
      <c r="E206" s="6">
        <v>44.850462875187098</v>
      </c>
      <c r="F206" s="6">
        <v>0.95313339380751305</v>
      </c>
      <c r="G206" s="6">
        <v>44.849596669870699</v>
      </c>
      <c r="H206" s="6">
        <v>1000.8369623999999</v>
      </c>
      <c r="I206" s="6">
        <v>10.5460901798079</v>
      </c>
      <c r="J206" s="6">
        <v>13.2059820930694</v>
      </c>
      <c r="K206" s="6">
        <v>10.354621164144399</v>
      </c>
      <c r="L206" s="6">
        <v>2402.9219373999999</v>
      </c>
      <c r="M206" s="6">
        <v>6.9978196837456901</v>
      </c>
      <c r="N206" s="6">
        <v>31.706407005845001</v>
      </c>
      <c r="O206" s="6">
        <v>6.6096086144887103</v>
      </c>
      <c r="P206" s="6">
        <v>791.90506270000003</v>
      </c>
      <c r="Q206" s="6">
        <v>10.540822907283101</v>
      </c>
      <c r="R206" s="6">
        <v>10.449138541355699</v>
      </c>
      <c r="S206" s="6">
        <v>10.1650776101816</v>
      </c>
      <c r="T206" s="6">
        <v>688.18676230000005</v>
      </c>
      <c r="U206" s="6">
        <v>13.730380863453799</v>
      </c>
      <c r="V206" s="6">
        <v>9.0805819539555994</v>
      </c>
      <c r="W206" s="6">
        <v>13.5960995238188</v>
      </c>
      <c r="X206" s="6">
        <v>2622.5781353000002</v>
      </c>
      <c r="Y206" s="6">
        <v>7.9413386079713097</v>
      </c>
      <c r="Z206" s="6">
        <v>34.604757011966903</v>
      </c>
      <c r="AA206" s="6">
        <v>8.0590116317821696</v>
      </c>
    </row>
    <row r="207" spans="1:27" x14ac:dyDescent="0.25">
      <c r="A207" s="6" t="s">
        <v>224</v>
      </c>
      <c r="B207" s="6" t="s">
        <v>225</v>
      </c>
      <c r="C207" s="6" t="s">
        <v>9</v>
      </c>
      <c r="D207" s="6">
        <v>130.2244355</v>
      </c>
      <c r="E207" s="6">
        <v>24.254539047979399</v>
      </c>
      <c r="F207" s="6">
        <v>1.7117600867406499</v>
      </c>
      <c r="G207" s="6">
        <v>24.155217911976401</v>
      </c>
      <c r="H207" s="6">
        <v>1700.6253179</v>
      </c>
      <c r="I207" s="6">
        <v>8.4004485971654308</v>
      </c>
      <c r="J207" s="6">
        <v>22.354195896528498</v>
      </c>
      <c r="K207" s="6">
        <v>8.2093988396859192</v>
      </c>
      <c r="L207" s="6">
        <v>3542.2300971</v>
      </c>
      <c r="M207" s="6">
        <v>4.5021281968186901</v>
      </c>
      <c r="N207" s="6">
        <v>46.561523380665598</v>
      </c>
      <c r="O207" s="6">
        <v>4.0970144414881702</v>
      </c>
      <c r="P207" s="6">
        <v>1041.0069372</v>
      </c>
      <c r="Q207" s="6">
        <v>10.322876942667801</v>
      </c>
      <c r="R207" s="6">
        <v>13.683715489164801</v>
      </c>
      <c r="S207" s="6">
        <v>10.3394561282211</v>
      </c>
      <c r="T207" s="6">
        <v>278.58818780000001</v>
      </c>
      <c r="U207" s="6">
        <v>17.522266097931599</v>
      </c>
      <c r="V207" s="6">
        <v>3.6619559046846302</v>
      </c>
      <c r="W207" s="6">
        <v>17.371972869941899</v>
      </c>
      <c r="X207" s="6">
        <v>914.95862390000002</v>
      </c>
      <c r="Y207" s="6">
        <v>11.6939883196724</v>
      </c>
      <c r="Z207" s="6">
        <v>12.026849242215899</v>
      </c>
      <c r="AA207" s="6">
        <v>11.592156941240701</v>
      </c>
    </row>
    <row r="208" spans="1:27" x14ac:dyDescent="0.25">
      <c r="A208" s="6" t="s">
        <v>226</v>
      </c>
      <c r="B208" s="6" t="s">
        <v>227</v>
      </c>
      <c r="C208" s="6" t="s">
        <v>9</v>
      </c>
      <c r="D208" s="6">
        <v>640.22963110000001</v>
      </c>
      <c r="E208" s="6">
        <v>16.7267724257858</v>
      </c>
      <c r="F208" s="6">
        <v>4.6543729575277997</v>
      </c>
      <c r="G208" s="6">
        <v>16.468257490173599</v>
      </c>
      <c r="H208" s="6">
        <v>3848.1409011000001</v>
      </c>
      <c r="I208" s="6">
        <v>5.73071619837041</v>
      </c>
      <c r="J208" s="6">
        <v>27.9754045686132</v>
      </c>
      <c r="K208" s="6">
        <v>6.1430913416753699</v>
      </c>
      <c r="L208" s="6">
        <v>7367.3853728000004</v>
      </c>
      <c r="M208" s="6">
        <v>5.16849534989736</v>
      </c>
      <c r="N208" s="6">
        <v>53.559781648860003</v>
      </c>
      <c r="O208" s="6">
        <v>3.5791229578303398</v>
      </c>
      <c r="P208" s="6">
        <v>1103.674665</v>
      </c>
      <c r="Q208" s="6">
        <v>14.223948035974001</v>
      </c>
      <c r="R208" s="6">
        <v>8.0235485287656108</v>
      </c>
      <c r="S208" s="6">
        <v>14.2981000963835</v>
      </c>
      <c r="T208" s="6">
        <v>319.19741420000003</v>
      </c>
      <c r="U208" s="6">
        <v>28.982348749998</v>
      </c>
      <c r="V208" s="6">
        <v>2.3205171091702099</v>
      </c>
      <c r="W208" s="6">
        <v>29.107932808985399</v>
      </c>
      <c r="X208" s="6">
        <v>476.81527190000003</v>
      </c>
      <c r="Y208" s="6">
        <v>24.569861229739999</v>
      </c>
      <c r="Z208" s="6">
        <v>3.4663751870631399</v>
      </c>
      <c r="AA208" s="6">
        <v>24.617037752765</v>
      </c>
    </row>
    <row r="209" spans="1:27" x14ac:dyDescent="0.25">
      <c r="A209" s="6" t="s">
        <v>228</v>
      </c>
      <c r="B209" s="6" t="s">
        <v>229</v>
      </c>
      <c r="C209" s="6" t="s">
        <v>9</v>
      </c>
      <c r="D209" s="6">
        <v>55.207631999999997</v>
      </c>
      <c r="E209" s="6">
        <v>58.958067264252897</v>
      </c>
      <c r="F209" s="6">
        <v>0.306541095795764</v>
      </c>
      <c r="G209" s="6">
        <v>59.1782502021833</v>
      </c>
      <c r="H209" s="6">
        <v>1725.0778307999999</v>
      </c>
      <c r="I209" s="6">
        <v>11.904496436429399</v>
      </c>
      <c r="J209" s="6">
        <v>9.5785171257918105</v>
      </c>
      <c r="K209" s="6">
        <v>11.675146903399799</v>
      </c>
      <c r="L209" s="6">
        <v>5733.2220954000004</v>
      </c>
      <c r="M209" s="6">
        <v>7.1872216884232598</v>
      </c>
      <c r="N209" s="6">
        <v>31.833790363702001</v>
      </c>
      <c r="O209" s="6">
        <v>6.7463997538946296</v>
      </c>
      <c r="P209" s="6">
        <v>2696.2097245999998</v>
      </c>
      <c r="Q209" s="6">
        <v>8.3628038407153404</v>
      </c>
      <c r="R209" s="6">
        <v>14.9707396157488</v>
      </c>
      <c r="S209" s="6">
        <v>8.3647346277709396</v>
      </c>
      <c r="T209" s="6">
        <v>1181.0160314</v>
      </c>
      <c r="U209" s="6">
        <v>13.6722729749302</v>
      </c>
      <c r="V209" s="6">
        <v>6.5576068978600803</v>
      </c>
      <c r="W209" s="6">
        <v>13.4870199423973</v>
      </c>
      <c r="X209" s="6">
        <v>6619.1298843000004</v>
      </c>
      <c r="Y209" s="6">
        <v>6.91433610978308</v>
      </c>
      <c r="Z209" s="6">
        <v>36.752804901101598</v>
      </c>
      <c r="AA209" s="6">
        <v>6.7951623907000496</v>
      </c>
    </row>
    <row r="210" spans="1:27" x14ac:dyDescent="0.25">
      <c r="A210" s="6" t="s">
        <v>230</v>
      </c>
      <c r="B210" s="6" t="s">
        <v>231</v>
      </c>
      <c r="C210" s="6" t="s">
        <v>9</v>
      </c>
      <c r="D210" s="6">
        <v>11.6077335</v>
      </c>
      <c r="E210" s="6">
        <v>99.999999999999801</v>
      </c>
      <c r="F210" s="6">
        <v>5.8950252846146398E-2</v>
      </c>
      <c r="G210" s="6">
        <v>99.979850168006493</v>
      </c>
      <c r="H210" s="6">
        <v>557.60200959999997</v>
      </c>
      <c r="I210" s="6">
        <v>18.764742540174801</v>
      </c>
      <c r="J210" s="6">
        <v>2.83179997657935</v>
      </c>
      <c r="K210" s="6">
        <v>18.804181065137101</v>
      </c>
      <c r="L210" s="6">
        <v>2846.6208406000001</v>
      </c>
      <c r="M210" s="6">
        <v>9.0337057502226408</v>
      </c>
      <c r="N210" s="6">
        <v>14.4566567030919</v>
      </c>
      <c r="O210" s="6">
        <v>8.8388854535668493</v>
      </c>
      <c r="P210" s="6">
        <v>2785.9140412000002</v>
      </c>
      <c r="Q210" s="6">
        <v>8.6988973155666809</v>
      </c>
      <c r="R210" s="6">
        <v>14.1483552440595</v>
      </c>
      <c r="S210" s="6">
        <v>8.48770681066393</v>
      </c>
      <c r="T210" s="6">
        <v>1154.8858344</v>
      </c>
      <c r="U210" s="6">
        <v>13.045652738662801</v>
      </c>
      <c r="V210" s="6">
        <v>5.8651253447809397</v>
      </c>
      <c r="W210" s="6">
        <v>12.8678738928106</v>
      </c>
      <c r="X210" s="6">
        <v>12334.0967888</v>
      </c>
      <c r="Y210" s="6">
        <v>3.47097431233149</v>
      </c>
      <c r="Z210" s="6">
        <v>62.639112478642197</v>
      </c>
      <c r="AA210" s="6">
        <v>3.2431301249515299</v>
      </c>
    </row>
    <row r="211" spans="1:27" x14ac:dyDescent="0.25">
      <c r="A211" s="6" t="s">
        <v>232</v>
      </c>
      <c r="B211" s="6" t="s">
        <v>233</v>
      </c>
      <c r="C211" s="6" t="s">
        <v>9</v>
      </c>
      <c r="D211" s="6">
        <v>27.8008025</v>
      </c>
      <c r="E211" s="6">
        <v>59.112828777873098</v>
      </c>
      <c r="F211" s="6">
        <v>0.17859530814892699</v>
      </c>
      <c r="G211" s="6">
        <v>59.054897041777501</v>
      </c>
      <c r="H211" s="6">
        <v>463.26977440000002</v>
      </c>
      <c r="I211" s="6">
        <v>16.793843159389699</v>
      </c>
      <c r="J211" s="6">
        <v>2.9760942373894399</v>
      </c>
      <c r="K211" s="6">
        <v>16.651974241001401</v>
      </c>
      <c r="L211" s="6">
        <v>1873.1797773000001</v>
      </c>
      <c r="M211" s="6">
        <v>9.37406916632359</v>
      </c>
      <c r="N211" s="6">
        <v>12.0335058509635</v>
      </c>
      <c r="O211" s="6">
        <v>9.2355541323718295</v>
      </c>
      <c r="P211" s="6">
        <v>1715.9778404000001</v>
      </c>
      <c r="Q211" s="6">
        <v>9.2811821824922802</v>
      </c>
      <c r="R211" s="6">
        <v>11.0236239109633</v>
      </c>
      <c r="S211" s="6">
        <v>9.1809019185352199</v>
      </c>
      <c r="T211" s="6">
        <v>1382.3250015000001</v>
      </c>
      <c r="U211" s="6">
        <v>12.786405422222201</v>
      </c>
      <c r="V211" s="6">
        <v>8.8802026346131004</v>
      </c>
      <c r="W211" s="6">
        <v>12.523528104330399</v>
      </c>
      <c r="X211" s="6">
        <v>10103.814581500001</v>
      </c>
      <c r="Y211" s="6">
        <v>3.2307296270369799</v>
      </c>
      <c r="Z211" s="6">
        <v>64.907978057921696</v>
      </c>
      <c r="AA211" s="6">
        <v>2.7714473665692001</v>
      </c>
    </row>
    <row r="212" spans="1:27" x14ac:dyDescent="0.25">
      <c r="A212" s="6" t="s">
        <v>234</v>
      </c>
      <c r="B212" s="6" t="s">
        <v>235</v>
      </c>
      <c r="C212" s="6" t="s">
        <v>9</v>
      </c>
      <c r="D212" s="6">
        <v>154.8887235</v>
      </c>
      <c r="E212" s="6">
        <v>39.203844266797297</v>
      </c>
      <c r="F212" s="6">
        <v>1.00460838532809</v>
      </c>
      <c r="G212" s="6">
        <v>39.6054922469148</v>
      </c>
      <c r="H212" s="6">
        <v>2827.2828914000002</v>
      </c>
      <c r="I212" s="6">
        <v>10.286817955829299</v>
      </c>
      <c r="J212" s="6">
        <v>18.337759109978698</v>
      </c>
      <c r="K212" s="6">
        <v>10.052040983063501</v>
      </c>
      <c r="L212" s="6">
        <v>7121.5296594000001</v>
      </c>
      <c r="M212" s="6">
        <v>6.0643458084734396</v>
      </c>
      <c r="N212" s="6">
        <v>46.190247104696098</v>
      </c>
      <c r="O212" s="6">
        <v>5.3096713341614103</v>
      </c>
      <c r="P212" s="6">
        <v>1843.6251596</v>
      </c>
      <c r="Q212" s="6">
        <v>12.4846741972193</v>
      </c>
      <c r="R212" s="6">
        <v>11.9577542695418</v>
      </c>
      <c r="S212" s="6">
        <v>12.1865341845981</v>
      </c>
      <c r="T212" s="6">
        <v>625.7101907</v>
      </c>
      <c r="U212" s="6">
        <v>19.985523507932399</v>
      </c>
      <c r="V212" s="6">
        <v>4.0583568006644404</v>
      </c>
      <c r="W212" s="6">
        <v>19.836186833726199</v>
      </c>
      <c r="X212" s="6">
        <v>2844.7844648999999</v>
      </c>
      <c r="Y212" s="6">
        <v>14.2865286804308</v>
      </c>
      <c r="Z212" s="6">
        <v>18.451274329790898</v>
      </c>
      <c r="AA212" s="6">
        <v>14.457127903535</v>
      </c>
    </row>
    <row r="213" spans="1:27" x14ac:dyDescent="0.25">
      <c r="A213" s="6" t="s">
        <v>236</v>
      </c>
      <c r="B213" s="6" t="s">
        <v>237</v>
      </c>
      <c r="C213" s="6" t="s">
        <v>9</v>
      </c>
      <c r="D213" s="6"/>
      <c r="E213" s="6"/>
      <c r="F213" s="6"/>
      <c r="G213" s="6"/>
      <c r="H213" s="6">
        <v>256.61196799999999</v>
      </c>
      <c r="I213" s="6">
        <v>25.194232503604301</v>
      </c>
      <c r="J213" s="6">
        <v>1.90332912215497</v>
      </c>
      <c r="K213" s="6">
        <v>25.187884675413802</v>
      </c>
      <c r="L213" s="6">
        <v>1535.0729856</v>
      </c>
      <c r="M213" s="6">
        <v>9.2923752986751396</v>
      </c>
      <c r="N213" s="6">
        <v>11.3858645833925</v>
      </c>
      <c r="O213" s="6">
        <v>9.1519166506590608</v>
      </c>
      <c r="P213" s="6">
        <v>1146.4821059999999</v>
      </c>
      <c r="Q213" s="6">
        <v>11.4736357583869</v>
      </c>
      <c r="R213" s="6">
        <v>8.5036282500251907</v>
      </c>
      <c r="S213" s="6">
        <v>11.304353755264501</v>
      </c>
      <c r="T213" s="6">
        <v>932.55480350000005</v>
      </c>
      <c r="U213" s="6">
        <v>15.0027222634286</v>
      </c>
      <c r="V213" s="6">
        <v>6.9168976386442598</v>
      </c>
      <c r="W213" s="6">
        <v>14.6419882326691</v>
      </c>
      <c r="X213" s="6">
        <v>9611.5479668000007</v>
      </c>
      <c r="Y213" s="6">
        <v>2.5564448325868501</v>
      </c>
      <c r="Z213" s="6">
        <v>71.290280405783093</v>
      </c>
      <c r="AA213" s="6">
        <v>2.38010992028003</v>
      </c>
    </row>
    <row r="214" spans="1:27" x14ac:dyDescent="0.25">
      <c r="A214" s="6" t="s">
        <v>238</v>
      </c>
      <c r="B214" s="6" t="s">
        <v>239</v>
      </c>
      <c r="C214" s="6" t="s">
        <v>9</v>
      </c>
      <c r="D214" s="6"/>
      <c r="E214" s="6"/>
      <c r="F214" s="6"/>
      <c r="G214" s="6"/>
      <c r="H214" s="6">
        <v>188.68892930000001</v>
      </c>
      <c r="I214" s="6">
        <v>21.154297766249101</v>
      </c>
      <c r="J214" s="6">
        <v>1.73672462394506</v>
      </c>
      <c r="K214" s="6">
        <v>21.073356754993402</v>
      </c>
      <c r="L214" s="6">
        <v>973.39352369999995</v>
      </c>
      <c r="M214" s="6">
        <v>9.7997985942499106</v>
      </c>
      <c r="N214" s="6">
        <v>8.9592776198896793</v>
      </c>
      <c r="O214" s="6">
        <v>9.7935044663243698</v>
      </c>
      <c r="P214" s="6">
        <v>911.32218490000002</v>
      </c>
      <c r="Q214" s="6">
        <v>12.7110630909558</v>
      </c>
      <c r="R214" s="6">
        <v>8.3879625833630698</v>
      </c>
      <c r="S214" s="6">
        <v>12.582637258662199</v>
      </c>
      <c r="T214" s="6">
        <v>532.84855960000004</v>
      </c>
      <c r="U214" s="6">
        <v>14.6253766280755</v>
      </c>
      <c r="V214" s="6">
        <v>4.9044277145674302</v>
      </c>
      <c r="W214" s="6">
        <v>14.563316309457999</v>
      </c>
      <c r="X214" s="6">
        <v>8258.3897457999992</v>
      </c>
      <c r="Y214" s="6">
        <v>2.4129694615561799</v>
      </c>
      <c r="Z214" s="6">
        <v>76.011607458234806</v>
      </c>
      <c r="AA214" s="6">
        <v>2.0258900821744299</v>
      </c>
    </row>
    <row r="215" spans="1:27" x14ac:dyDescent="0.25">
      <c r="A215" s="6" t="s">
        <v>240</v>
      </c>
      <c r="B215" s="6" t="s">
        <v>241</v>
      </c>
      <c r="C215" s="6" t="s">
        <v>9</v>
      </c>
      <c r="D215" s="6">
        <v>54.479515200000002</v>
      </c>
      <c r="E215" s="6">
        <v>58.582871571489598</v>
      </c>
      <c r="F215" s="6">
        <v>0.28526064571721899</v>
      </c>
      <c r="G215" s="6">
        <v>58.465829325919202</v>
      </c>
      <c r="H215" s="6">
        <v>543.77896280000004</v>
      </c>
      <c r="I215" s="6">
        <v>19.419704694789399</v>
      </c>
      <c r="J215" s="6">
        <v>2.8472855803931099</v>
      </c>
      <c r="K215" s="6">
        <v>19.517968436796799</v>
      </c>
      <c r="L215" s="6">
        <v>2713.5045140000002</v>
      </c>
      <c r="M215" s="6">
        <v>7.9298003962700099</v>
      </c>
      <c r="N215" s="6">
        <v>14.2082037070005</v>
      </c>
      <c r="O215" s="6">
        <v>8.1714125025311297</v>
      </c>
      <c r="P215" s="6">
        <v>1520.2925837</v>
      </c>
      <c r="Q215" s="6">
        <v>12.6800361302494</v>
      </c>
      <c r="R215" s="6">
        <v>7.9604167275218503</v>
      </c>
      <c r="S215" s="6">
        <v>12.995245046587801</v>
      </c>
      <c r="T215" s="6">
        <v>1126.2086631</v>
      </c>
      <c r="U215" s="6">
        <v>13.3766529143283</v>
      </c>
      <c r="V215" s="6">
        <v>5.8969506110478704</v>
      </c>
      <c r="W215" s="6">
        <v>13.1216466233664</v>
      </c>
      <c r="X215" s="6">
        <v>13139.888982799999</v>
      </c>
      <c r="Y215" s="6">
        <v>3.2523004764499599</v>
      </c>
      <c r="Z215" s="6">
        <v>68.801882728319498</v>
      </c>
      <c r="AA215" s="6">
        <v>2.6161778718689299</v>
      </c>
    </row>
    <row r="216" spans="1:27" x14ac:dyDescent="0.25">
      <c r="A216" s="6" t="s">
        <v>242</v>
      </c>
      <c r="B216" s="6" t="s">
        <v>243</v>
      </c>
      <c r="C216" s="6" t="s">
        <v>9</v>
      </c>
      <c r="D216" s="6"/>
      <c r="E216" s="6"/>
      <c r="F216" s="6"/>
      <c r="G216" s="6"/>
      <c r="H216" s="6">
        <v>601.88337090000005</v>
      </c>
      <c r="I216" s="6">
        <v>20.261120725226501</v>
      </c>
      <c r="J216" s="6">
        <v>3.01545283479979</v>
      </c>
      <c r="K216" s="6">
        <v>20.484049688729499</v>
      </c>
      <c r="L216" s="6">
        <v>2689.6155552999999</v>
      </c>
      <c r="M216" s="6">
        <v>8.4460956332812298</v>
      </c>
      <c r="N216" s="6">
        <v>13.475050554434601</v>
      </c>
      <c r="O216" s="6">
        <v>8.3852242043153709</v>
      </c>
      <c r="P216" s="6">
        <v>2708.0688436999999</v>
      </c>
      <c r="Q216" s="6">
        <v>8.8677620866832498</v>
      </c>
      <c r="R216" s="6">
        <v>13.5675020550201</v>
      </c>
      <c r="S216" s="6">
        <v>8.9534920543188399</v>
      </c>
      <c r="T216" s="6">
        <v>669.92070009999998</v>
      </c>
      <c r="U216" s="6">
        <v>19.4505451112041</v>
      </c>
      <c r="V216" s="6">
        <v>3.3563217923547501</v>
      </c>
      <c r="W216" s="6">
        <v>19.3649898498259</v>
      </c>
      <c r="X216" s="6">
        <v>13290.4778725</v>
      </c>
      <c r="Y216" s="6">
        <v>2.8940674445777899</v>
      </c>
      <c r="Z216" s="6">
        <v>66.585672763390804</v>
      </c>
      <c r="AA216" s="6">
        <v>2.3716530307385999</v>
      </c>
    </row>
    <row r="217" spans="1:27" x14ac:dyDescent="0.25">
      <c r="A217" s="6" t="s">
        <v>244</v>
      </c>
      <c r="B217" s="6" t="s">
        <v>245</v>
      </c>
      <c r="C217" s="6" t="s">
        <v>9</v>
      </c>
      <c r="D217" s="6">
        <v>11.8433096</v>
      </c>
      <c r="E217" s="6">
        <v>99.999999999999403</v>
      </c>
      <c r="F217" s="6">
        <v>6.8089499939363404E-2</v>
      </c>
      <c r="G217" s="6">
        <v>100.007067992564</v>
      </c>
      <c r="H217" s="6">
        <v>732.18361809999999</v>
      </c>
      <c r="I217" s="6">
        <v>14.256764654350899</v>
      </c>
      <c r="J217" s="6">
        <v>4.2094666190456502</v>
      </c>
      <c r="K217" s="6">
        <v>14.272866623868699</v>
      </c>
      <c r="L217" s="6">
        <v>3136.9644967999998</v>
      </c>
      <c r="M217" s="6">
        <v>7.5337136090052601</v>
      </c>
      <c r="N217" s="6">
        <v>18.035021554671602</v>
      </c>
      <c r="O217" s="6">
        <v>7.4016353586645902</v>
      </c>
      <c r="P217" s="6">
        <v>2093.0418519999998</v>
      </c>
      <c r="Q217" s="6">
        <v>8.8542605174868001</v>
      </c>
      <c r="R217" s="6">
        <v>12.033306387163901</v>
      </c>
      <c r="S217" s="6">
        <v>8.9223790428599106</v>
      </c>
      <c r="T217" s="6">
        <v>463.84131739999998</v>
      </c>
      <c r="U217" s="6">
        <v>18.199658316357201</v>
      </c>
      <c r="V217" s="6">
        <v>2.66671432392357</v>
      </c>
      <c r="W217" s="6">
        <v>18.188536670366201</v>
      </c>
      <c r="X217" s="6">
        <v>10955.863956900001</v>
      </c>
      <c r="Y217" s="6">
        <v>2.72326415467117</v>
      </c>
      <c r="Z217" s="6">
        <v>62.987401615255997</v>
      </c>
      <c r="AA217" s="6">
        <v>2.60281141349755</v>
      </c>
    </row>
    <row r="218" spans="1:27" x14ac:dyDescent="0.25">
      <c r="A218" s="6" t="s">
        <v>246</v>
      </c>
      <c r="B218" s="6" t="s">
        <v>247</v>
      </c>
      <c r="C218" s="6" t="s">
        <v>9</v>
      </c>
      <c r="D218" s="6">
        <v>7.1753232000000002</v>
      </c>
      <c r="E218" s="6">
        <v>70.442101103408802</v>
      </c>
      <c r="F218" s="6">
        <v>0.155248165934323</v>
      </c>
      <c r="G218" s="6">
        <v>70.226728364897994</v>
      </c>
      <c r="H218" s="6">
        <v>278.36231170000002</v>
      </c>
      <c r="I218" s="6">
        <v>14.2985338197467</v>
      </c>
      <c r="J218" s="6">
        <v>6.0227584391826801</v>
      </c>
      <c r="K218" s="6">
        <v>14.4522114864193</v>
      </c>
      <c r="L218" s="6">
        <v>1379.3828523</v>
      </c>
      <c r="M218" s="6">
        <v>6.7499841525826199</v>
      </c>
      <c r="N218" s="6">
        <v>29.844879731805001</v>
      </c>
      <c r="O218" s="6">
        <v>6.3946121325827097</v>
      </c>
      <c r="P218" s="6">
        <v>949.3894593</v>
      </c>
      <c r="Q218" s="6">
        <v>8.0834883560981403</v>
      </c>
      <c r="R218" s="6">
        <v>20.5413705007328</v>
      </c>
      <c r="S218" s="6">
        <v>7.5738951955716303</v>
      </c>
      <c r="T218" s="6">
        <v>277.47043660000003</v>
      </c>
      <c r="U218" s="6">
        <v>16.072851560375302</v>
      </c>
      <c r="V218" s="6">
        <v>6.00346147238995</v>
      </c>
      <c r="W218" s="6">
        <v>15.788715634275899</v>
      </c>
      <c r="X218" s="6">
        <v>1730.0604977999999</v>
      </c>
      <c r="Y218" s="6">
        <v>6.7933184704786704</v>
      </c>
      <c r="Z218" s="6">
        <v>37.432281689955303</v>
      </c>
      <c r="AA218" s="6">
        <v>6.94589430425569</v>
      </c>
    </row>
    <row r="219" spans="1:27" x14ac:dyDescent="0.25">
      <c r="A219" s="6" t="s">
        <v>248</v>
      </c>
      <c r="B219" s="6" t="s">
        <v>249</v>
      </c>
      <c r="C219" s="6" t="s">
        <v>9</v>
      </c>
      <c r="D219" s="6">
        <v>309.87596589999998</v>
      </c>
      <c r="E219" s="6">
        <v>44.412459389542299</v>
      </c>
      <c r="F219" s="6">
        <v>0.422103955172135</v>
      </c>
      <c r="G219" s="6">
        <v>44.618346904800603</v>
      </c>
      <c r="H219" s="6">
        <v>6740.3717617000002</v>
      </c>
      <c r="I219" s="6">
        <v>12.038571493282801</v>
      </c>
      <c r="J219" s="6">
        <v>9.1815367857934902</v>
      </c>
      <c r="K219" s="6">
        <v>11.922460657692501</v>
      </c>
      <c r="L219" s="6">
        <v>21476.144872100002</v>
      </c>
      <c r="M219" s="6">
        <v>7.7202857008449897</v>
      </c>
      <c r="N219" s="6">
        <v>29.254174863269601</v>
      </c>
      <c r="O219" s="6">
        <v>7.0989686077171896</v>
      </c>
      <c r="P219" s="6">
        <v>13964.497762499999</v>
      </c>
      <c r="Q219" s="6">
        <v>7.67087689590279</v>
      </c>
      <c r="R219" s="6">
        <v>19.0220294123936</v>
      </c>
      <c r="S219" s="6">
        <v>7.5298577699031597</v>
      </c>
      <c r="T219" s="6">
        <v>5056.6880042000003</v>
      </c>
      <c r="U219" s="6">
        <v>11.819792827073901</v>
      </c>
      <c r="V219" s="6">
        <v>6.8880721370082503</v>
      </c>
      <c r="W219" s="6">
        <v>11.660033517953099</v>
      </c>
      <c r="X219" s="6">
        <v>25864.660989100001</v>
      </c>
      <c r="Y219" s="6">
        <v>6.7129765086575901</v>
      </c>
      <c r="Z219" s="6">
        <v>35.2320828463629</v>
      </c>
      <c r="AA219" s="6">
        <v>6.56849516396578</v>
      </c>
    </row>
    <row r="220" spans="1:27" x14ac:dyDescent="0.25">
      <c r="A220" s="6" t="s">
        <v>250</v>
      </c>
      <c r="B220" s="6" t="s">
        <v>251</v>
      </c>
      <c r="C220" s="6" t="s">
        <v>9</v>
      </c>
      <c r="D220" s="6"/>
      <c r="E220" s="6"/>
      <c r="F220" s="6"/>
      <c r="G220" s="6"/>
      <c r="H220" s="6">
        <v>226.62548430000001</v>
      </c>
      <c r="I220" s="6">
        <v>49.5444795234759</v>
      </c>
      <c r="J220" s="6">
        <v>0.52657780977976698</v>
      </c>
      <c r="K220" s="6">
        <v>49.6232408328502</v>
      </c>
      <c r="L220" s="6">
        <v>2812.8854580000002</v>
      </c>
      <c r="M220" s="6">
        <v>11.297820712329299</v>
      </c>
      <c r="N220" s="6">
        <v>6.5359068871275996</v>
      </c>
      <c r="O220" s="6">
        <v>11.124554795201201</v>
      </c>
      <c r="P220" s="6">
        <v>2149.635816</v>
      </c>
      <c r="Q220" s="6">
        <v>15.388017062494701</v>
      </c>
      <c r="R220" s="6">
        <v>4.9948068431482398</v>
      </c>
      <c r="S220" s="6">
        <v>15.0692554699875</v>
      </c>
      <c r="T220" s="6">
        <v>1559.5602441000001</v>
      </c>
      <c r="U220" s="6">
        <v>16.729210744644298</v>
      </c>
      <c r="V220" s="6">
        <v>3.6237311090338702</v>
      </c>
      <c r="W220" s="6">
        <v>16.713555239465101</v>
      </c>
      <c r="X220" s="6">
        <v>36288.709328299999</v>
      </c>
      <c r="Y220" s="6">
        <v>2.32251505349516</v>
      </c>
      <c r="Z220" s="6">
        <v>84.318977350910501</v>
      </c>
      <c r="AA220" s="6">
        <v>1.58552396737186</v>
      </c>
    </row>
    <row r="221" spans="1:27" x14ac:dyDescent="0.25">
      <c r="A221" s="6" t="s">
        <v>252</v>
      </c>
      <c r="B221" s="6" t="s">
        <v>253</v>
      </c>
      <c r="C221" s="6" t="s">
        <v>9</v>
      </c>
      <c r="D221" s="6">
        <v>31.0494506</v>
      </c>
      <c r="E221" s="6">
        <v>72.811530818061399</v>
      </c>
      <c r="F221" s="6">
        <v>0.223645226975591</v>
      </c>
      <c r="G221" s="6">
        <v>72.798349662114703</v>
      </c>
      <c r="H221" s="6">
        <v>657.31722860000002</v>
      </c>
      <c r="I221" s="6">
        <v>19.332678134801998</v>
      </c>
      <c r="J221" s="6">
        <v>4.7345720437711503</v>
      </c>
      <c r="K221" s="6">
        <v>19.039770830879501</v>
      </c>
      <c r="L221" s="6">
        <v>2479.9647644000001</v>
      </c>
      <c r="M221" s="6">
        <v>11.7925593344383</v>
      </c>
      <c r="N221" s="6">
        <v>17.862869452051001</v>
      </c>
      <c r="O221" s="6">
        <v>11.881838256714101</v>
      </c>
      <c r="P221" s="6">
        <v>1607.1000191000001</v>
      </c>
      <c r="Q221" s="6">
        <v>11.1061248974409</v>
      </c>
      <c r="R221" s="6">
        <v>11.575736175637701</v>
      </c>
      <c r="S221" s="6">
        <v>11.6121729233769</v>
      </c>
      <c r="T221" s="6">
        <v>881.92871170000001</v>
      </c>
      <c r="U221" s="6">
        <v>17.4943882076664</v>
      </c>
      <c r="V221" s="6">
        <v>6.3524198687250504</v>
      </c>
      <c r="W221" s="6">
        <v>16.6372113086931</v>
      </c>
      <c r="X221" s="6">
        <v>8225.9902641000008</v>
      </c>
      <c r="Y221" s="6">
        <v>5.8902160853483601</v>
      </c>
      <c r="Z221" s="6">
        <v>59.250757232839497</v>
      </c>
      <c r="AA221" s="6">
        <v>5.2579598014015403</v>
      </c>
    </row>
    <row r="222" spans="1:27" x14ac:dyDescent="0.25">
      <c r="A222" s="6" t="s">
        <v>254</v>
      </c>
      <c r="B222" s="6" t="s">
        <v>255</v>
      </c>
      <c r="C222" s="6" t="s">
        <v>9</v>
      </c>
      <c r="D222" s="6">
        <v>126.216576</v>
      </c>
      <c r="E222" s="6">
        <v>45.8489267756622</v>
      </c>
      <c r="F222" s="6">
        <v>0.60308238600183794</v>
      </c>
      <c r="G222" s="6">
        <v>45.459056039975401</v>
      </c>
      <c r="H222" s="6">
        <v>1307.7182475</v>
      </c>
      <c r="I222" s="6">
        <v>25.013538257756402</v>
      </c>
      <c r="J222" s="6">
        <v>6.2484807139788296</v>
      </c>
      <c r="K222" s="6">
        <v>24.589307106489802</v>
      </c>
      <c r="L222" s="6">
        <v>3710.0816503999999</v>
      </c>
      <c r="M222" s="6">
        <v>9.3597974566186704</v>
      </c>
      <c r="N222" s="6">
        <v>17.727345843899901</v>
      </c>
      <c r="O222" s="6">
        <v>9.2623856009395702</v>
      </c>
      <c r="P222" s="6">
        <v>2722.8517308999999</v>
      </c>
      <c r="Q222" s="6">
        <v>10.497241184987899</v>
      </c>
      <c r="R222" s="6">
        <v>13.010208093431499</v>
      </c>
      <c r="S222" s="6">
        <v>10.4323424145782</v>
      </c>
      <c r="T222" s="6">
        <v>1303.5758524</v>
      </c>
      <c r="U222" s="6">
        <v>12.805038912169</v>
      </c>
      <c r="V222" s="6">
        <v>6.2286877073877598</v>
      </c>
      <c r="W222" s="6">
        <v>12.711494655271199</v>
      </c>
      <c r="X222" s="6">
        <v>11758.1353425</v>
      </c>
      <c r="Y222" s="6">
        <v>5.0199767334923804</v>
      </c>
      <c r="Z222" s="6">
        <v>56.1821952553003</v>
      </c>
      <c r="AA222" s="6">
        <v>4.8277922579134103</v>
      </c>
    </row>
    <row r="223" spans="1:27" x14ac:dyDescent="0.25">
      <c r="A223" s="6" t="s">
        <v>256</v>
      </c>
      <c r="B223" s="6" t="s">
        <v>257</v>
      </c>
      <c r="C223" s="6" t="s">
        <v>9</v>
      </c>
      <c r="D223" s="6">
        <v>121.72069089999999</v>
      </c>
      <c r="E223" s="6">
        <v>50.172423475687197</v>
      </c>
      <c r="F223" s="6">
        <v>0.45483121418948802</v>
      </c>
      <c r="G223" s="6">
        <v>50.2185518246933</v>
      </c>
      <c r="H223" s="6">
        <v>2220.5509934000002</v>
      </c>
      <c r="I223" s="6">
        <v>18.052422193661801</v>
      </c>
      <c r="J223" s="6">
        <v>8.2974874446575804</v>
      </c>
      <c r="K223" s="6">
        <v>17.975292885480101</v>
      </c>
      <c r="L223" s="6">
        <v>6723.3190956999997</v>
      </c>
      <c r="M223" s="6">
        <v>10.4593263693938</v>
      </c>
      <c r="N223" s="6">
        <v>25.122888845519999</v>
      </c>
      <c r="O223" s="6">
        <v>9.7914553514602503</v>
      </c>
      <c r="P223" s="6">
        <v>4294.6307434</v>
      </c>
      <c r="Q223" s="6">
        <v>8.2132774909680997</v>
      </c>
      <c r="R223" s="6">
        <v>16.047658792217099</v>
      </c>
      <c r="S223" s="6">
        <v>8.3691936259040496</v>
      </c>
      <c r="T223" s="6">
        <v>1057.1760213</v>
      </c>
      <c r="U223" s="6">
        <v>19.512882636595499</v>
      </c>
      <c r="V223" s="6">
        <v>3.9503279994929001</v>
      </c>
      <c r="W223" s="6">
        <v>19.488735845239699</v>
      </c>
      <c r="X223" s="6">
        <v>12344.3301254</v>
      </c>
      <c r="Y223" s="6">
        <v>7.5509498446126804</v>
      </c>
      <c r="Z223" s="6">
        <v>46.126805703922898</v>
      </c>
      <c r="AA223" s="6">
        <v>7.5785522159831604</v>
      </c>
    </row>
    <row r="224" spans="1:27" x14ac:dyDescent="0.25">
      <c r="A224" s="6" t="s">
        <v>258</v>
      </c>
      <c r="B224" s="6" t="s">
        <v>259</v>
      </c>
      <c r="C224" s="6" t="s">
        <v>9</v>
      </c>
      <c r="D224" s="6">
        <v>17.3652221</v>
      </c>
      <c r="E224" s="6">
        <v>100</v>
      </c>
      <c r="F224" s="6">
        <v>9.8004082319772395E-2</v>
      </c>
      <c r="G224" s="6">
        <v>100.393173877691</v>
      </c>
      <c r="H224" s="6">
        <v>462.58552689999999</v>
      </c>
      <c r="I224" s="6">
        <v>23.691084867663498</v>
      </c>
      <c r="J224" s="6">
        <v>2.6106933615460601</v>
      </c>
      <c r="K224" s="6">
        <v>22.648171022644298</v>
      </c>
      <c r="L224" s="6">
        <v>1781.3243720999999</v>
      </c>
      <c r="M224" s="6">
        <v>11.6121019956936</v>
      </c>
      <c r="N224" s="6">
        <v>10.053258138374501</v>
      </c>
      <c r="O224" s="6">
        <v>11.506020023067601</v>
      </c>
      <c r="P224" s="6">
        <v>1045.6555539000001</v>
      </c>
      <c r="Q224" s="6">
        <v>12.7981144333437</v>
      </c>
      <c r="R224" s="6">
        <v>5.9013649461208297</v>
      </c>
      <c r="S224" s="6">
        <v>12.7390744320676</v>
      </c>
      <c r="T224" s="6">
        <v>559.63173380000001</v>
      </c>
      <c r="U224" s="6">
        <v>25.8795991093968</v>
      </c>
      <c r="V224" s="6">
        <v>3.1583929184580999</v>
      </c>
      <c r="W224" s="6">
        <v>24.351955894517399</v>
      </c>
      <c r="X224" s="6">
        <v>13852.3138757</v>
      </c>
      <c r="Y224" s="6">
        <v>3.1578801077188099</v>
      </c>
      <c r="Z224" s="6">
        <v>78.178286553180797</v>
      </c>
      <c r="AA224" s="6">
        <v>2.0903724124836298</v>
      </c>
    </row>
    <row r="225" spans="1:27" x14ac:dyDescent="0.25">
      <c r="A225" s="6" t="s">
        <v>260</v>
      </c>
      <c r="B225" s="6" t="s">
        <v>261</v>
      </c>
      <c r="C225" s="6" t="s">
        <v>9</v>
      </c>
      <c r="D225" s="6">
        <v>74.412874500000001</v>
      </c>
      <c r="E225" s="6">
        <v>41.078989187070803</v>
      </c>
      <c r="F225" s="6">
        <v>1.08955436761847</v>
      </c>
      <c r="G225" s="6">
        <v>40.330656093417502</v>
      </c>
      <c r="H225" s="6">
        <v>1633.5319956000001</v>
      </c>
      <c r="I225" s="6">
        <v>9.4473880757021593</v>
      </c>
      <c r="J225" s="6">
        <v>23.9181987311954</v>
      </c>
      <c r="K225" s="6">
        <v>8.8785140116636896</v>
      </c>
      <c r="L225" s="6">
        <v>2998.2834462999999</v>
      </c>
      <c r="M225" s="6">
        <v>5.7690991078716403</v>
      </c>
      <c r="N225" s="6">
        <v>43.900908898154903</v>
      </c>
      <c r="O225" s="6">
        <v>5.4720393365043103</v>
      </c>
      <c r="P225" s="6">
        <v>857.68207129999996</v>
      </c>
      <c r="Q225" s="6">
        <v>11.4323475830241</v>
      </c>
      <c r="R225" s="6">
        <v>12.558193096182199</v>
      </c>
      <c r="S225" s="6">
        <v>11.0019347471888</v>
      </c>
      <c r="T225" s="6">
        <v>316.26867900000002</v>
      </c>
      <c r="U225" s="6">
        <v>20.764840764882202</v>
      </c>
      <c r="V225" s="6">
        <v>4.6308104996720001</v>
      </c>
      <c r="W225" s="6">
        <v>21.004693082056502</v>
      </c>
      <c r="X225" s="6">
        <v>949.48237210000002</v>
      </c>
      <c r="Y225" s="6">
        <v>13.572247687148</v>
      </c>
      <c r="Z225" s="6">
        <v>13.902334407177101</v>
      </c>
      <c r="AA225" s="6">
        <v>13.3255241450653</v>
      </c>
    </row>
    <row r="226" spans="1:27" x14ac:dyDescent="0.25">
      <c r="A226" s="6" t="s">
        <v>262</v>
      </c>
      <c r="B226" s="6" t="s">
        <v>263</v>
      </c>
      <c r="C226" s="6" t="s">
        <v>9</v>
      </c>
      <c r="D226" s="6">
        <v>231.81349069999999</v>
      </c>
      <c r="E226" s="6">
        <v>36.911143599135002</v>
      </c>
      <c r="F226" s="6">
        <v>0.81557149586727695</v>
      </c>
      <c r="G226" s="6">
        <v>36.918444152223998</v>
      </c>
      <c r="H226" s="6">
        <v>1965.9378478000001</v>
      </c>
      <c r="I226" s="6">
        <v>15.134982233872099</v>
      </c>
      <c r="J226" s="6">
        <v>6.9166072538346004</v>
      </c>
      <c r="K226" s="6">
        <v>15.4285058824484</v>
      </c>
      <c r="L226" s="6">
        <v>7434.9872523000004</v>
      </c>
      <c r="M226" s="6">
        <v>6.91360379369012</v>
      </c>
      <c r="N226" s="6">
        <v>26.157941269086098</v>
      </c>
      <c r="O226" s="6">
        <v>7.3961166710906996</v>
      </c>
      <c r="P226" s="6">
        <v>4923.7363308000004</v>
      </c>
      <c r="Q226" s="6">
        <v>7.6450954886157696</v>
      </c>
      <c r="R226" s="6">
        <v>17.322801155535199</v>
      </c>
      <c r="S226" s="6">
        <v>7.5407487329788596</v>
      </c>
      <c r="T226" s="6">
        <v>1684.9827872000001</v>
      </c>
      <c r="U226" s="6">
        <v>14.196594536410799</v>
      </c>
      <c r="V226" s="6">
        <v>5.9281447689589397</v>
      </c>
      <c r="W226" s="6">
        <v>14.101035885884899</v>
      </c>
      <c r="X226" s="6">
        <v>12181.9842426</v>
      </c>
      <c r="Y226" s="6">
        <v>7.20624441975193</v>
      </c>
      <c r="Z226" s="6">
        <v>42.8589340567178</v>
      </c>
      <c r="AA226" s="6">
        <v>6.4370948840395803</v>
      </c>
    </row>
    <row r="227" spans="1:27" x14ac:dyDescent="0.25">
      <c r="A227" s="6" t="s">
        <v>264</v>
      </c>
      <c r="B227" s="6" t="s">
        <v>265</v>
      </c>
      <c r="C227" s="6" t="s">
        <v>9</v>
      </c>
      <c r="D227" s="6">
        <v>997.89647630000002</v>
      </c>
      <c r="E227" s="6">
        <v>24.082152294395598</v>
      </c>
      <c r="F227" s="6">
        <v>3.9679713293316601</v>
      </c>
      <c r="G227" s="6">
        <v>23.032753150015999</v>
      </c>
      <c r="H227" s="6">
        <v>7533.7486638</v>
      </c>
      <c r="I227" s="6">
        <v>6.0011197863660097</v>
      </c>
      <c r="J227" s="6">
        <v>29.9567133568694</v>
      </c>
      <c r="K227" s="6">
        <v>5.6160961958713198</v>
      </c>
      <c r="L227" s="6">
        <v>13471.7184708</v>
      </c>
      <c r="M227" s="6">
        <v>4.5993998615246499</v>
      </c>
      <c r="N227" s="6">
        <v>53.568074362948003</v>
      </c>
      <c r="O227" s="6">
        <v>3.6817055378121299</v>
      </c>
      <c r="P227" s="6">
        <v>1946.8508363999999</v>
      </c>
      <c r="Q227" s="6">
        <v>14.1319028857801</v>
      </c>
      <c r="R227" s="6">
        <v>7.7413323774461</v>
      </c>
      <c r="S227" s="6">
        <v>14.364833429781401</v>
      </c>
      <c r="T227" s="6">
        <v>520.35617939999997</v>
      </c>
      <c r="U227" s="6">
        <v>27.481448272409899</v>
      </c>
      <c r="V227" s="6">
        <v>2.0691108245571499</v>
      </c>
      <c r="W227" s="6">
        <v>27.485094789739499</v>
      </c>
      <c r="X227" s="6">
        <v>678.21179830000005</v>
      </c>
      <c r="Y227" s="6">
        <v>23.537657782872799</v>
      </c>
      <c r="Z227" s="6">
        <v>2.69679774884768</v>
      </c>
      <c r="AA227" s="6">
        <v>23.1990243963686</v>
      </c>
    </row>
    <row r="228" spans="1:27" x14ac:dyDescent="0.25">
      <c r="A228" s="6" t="s">
        <v>266</v>
      </c>
      <c r="B228" s="6" t="s">
        <v>267</v>
      </c>
      <c r="C228" s="6" t="s">
        <v>9</v>
      </c>
      <c r="D228" s="6">
        <v>361.65498120000001</v>
      </c>
      <c r="E228" s="6">
        <v>24.775140916397199</v>
      </c>
      <c r="F228" s="6">
        <v>1.9129683187219699</v>
      </c>
      <c r="G228" s="6">
        <v>24.660488770077301</v>
      </c>
      <c r="H228" s="6">
        <v>5022.7518287000003</v>
      </c>
      <c r="I228" s="6">
        <v>7.6917979064950401</v>
      </c>
      <c r="J228" s="6">
        <v>26.567766574718799</v>
      </c>
      <c r="K228" s="6">
        <v>7.0342785723037498</v>
      </c>
      <c r="L228" s="6">
        <v>9329.7076047999999</v>
      </c>
      <c r="M228" s="6">
        <v>5.2158944922110999</v>
      </c>
      <c r="N228" s="6">
        <v>49.349341219365002</v>
      </c>
      <c r="O228" s="6">
        <v>4.7160681408230998</v>
      </c>
      <c r="P228" s="6">
        <v>2375.4237526000002</v>
      </c>
      <c r="Q228" s="6">
        <v>11.153389345427501</v>
      </c>
      <c r="R228" s="6">
        <v>12.564766472138</v>
      </c>
      <c r="S228" s="6">
        <v>11.4853547206864</v>
      </c>
      <c r="T228" s="6">
        <v>447.26912820000001</v>
      </c>
      <c r="U228" s="6">
        <v>24.2762002896655</v>
      </c>
      <c r="V228" s="6">
        <v>2.3658229988980302</v>
      </c>
      <c r="W228" s="6">
        <v>24.4545430276779</v>
      </c>
      <c r="X228" s="6">
        <v>1368.6276591999999</v>
      </c>
      <c r="Y228" s="6">
        <v>16.949316625093001</v>
      </c>
      <c r="Z228" s="6">
        <v>7.2393344161581998</v>
      </c>
      <c r="AA228" s="6">
        <v>17.373576703891199</v>
      </c>
    </row>
    <row r="229" spans="1:27" x14ac:dyDescent="0.25">
      <c r="A229" s="6" t="s">
        <v>268</v>
      </c>
      <c r="B229" s="6" t="s">
        <v>269</v>
      </c>
      <c r="C229" s="6" t="s">
        <v>9</v>
      </c>
      <c r="D229" s="6">
        <v>45.292837800000001</v>
      </c>
      <c r="E229" s="6">
        <v>40.696427237492401</v>
      </c>
      <c r="F229" s="6">
        <v>0.66453531845412495</v>
      </c>
      <c r="G229" s="6">
        <v>40.805399836461</v>
      </c>
      <c r="H229" s="6">
        <v>599.67334619999997</v>
      </c>
      <c r="I229" s="6">
        <v>15.7925876636141</v>
      </c>
      <c r="J229" s="6">
        <v>8.7983914773710197</v>
      </c>
      <c r="K229" s="6">
        <v>16.177172348199601</v>
      </c>
      <c r="L229" s="6">
        <v>1598.7913506</v>
      </c>
      <c r="M229" s="6">
        <v>9.0713154576033492</v>
      </c>
      <c r="N229" s="6">
        <v>23.457424416729101</v>
      </c>
      <c r="O229" s="6">
        <v>9.2573350864392108</v>
      </c>
      <c r="P229" s="6">
        <v>1136.896919</v>
      </c>
      <c r="Q229" s="6">
        <v>9.2911203381142204</v>
      </c>
      <c r="R229" s="6">
        <v>16.680521530871701</v>
      </c>
      <c r="S229" s="6">
        <v>9.5277074130149604</v>
      </c>
      <c r="T229" s="6">
        <v>218.4524055</v>
      </c>
      <c r="U229" s="6">
        <v>23.3846965706249</v>
      </c>
      <c r="V229" s="6">
        <v>3.2051279166264202</v>
      </c>
      <c r="W229" s="6">
        <v>23.480294184417101</v>
      </c>
      <c r="X229" s="6">
        <v>3216.6088060000002</v>
      </c>
      <c r="Y229" s="6">
        <v>8.0731736585984493</v>
      </c>
      <c r="Z229" s="6">
        <v>47.193999339947602</v>
      </c>
      <c r="AA229" s="6">
        <v>7.4407857204922099</v>
      </c>
    </row>
    <row r="230" spans="1:27" x14ac:dyDescent="0.25">
      <c r="A230" s="6" t="s">
        <v>270</v>
      </c>
      <c r="B230" s="6" t="s">
        <v>271</v>
      </c>
      <c r="C230" s="6" t="s">
        <v>9</v>
      </c>
      <c r="D230" s="6">
        <v>20.978306100000001</v>
      </c>
      <c r="E230" s="6">
        <v>57.548766771501597</v>
      </c>
      <c r="F230" s="6">
        <v>0.16836177565566901</v>
      </c>
      <c r="G230" s="6">
        <v>57.3512631773349</v>
      </c>
      <c r="H230" s="6">
        <v>552.18165490000001</v>
      </c>
      <c r="I230" s="6">
        <v>19.145561407199398</v>
      </c>
      <c r="J230" s="6">
        <v>4.4315438749103704</v>
      </c>
      <c r="K230" s="6">
        <v>19.595692254231601</v>
      </c>
      <c r="L230" s="6">
        <v>2476.3463605000002</v>
      </c>
      <c r="M230" s="6">
        <v>11.5233472445662</v>
      </c>
      <c r="N230" s="6">
        <v>19.873962578524502</v>
      </c>
      <c r="O230" s="6">
        <v>12.445789928365601</v>
      </c>
      <c r="P230" s="6">
        <v>941.7152949</v>
      </c>
      <c r="Q230" s="6">
        <v>11.8169032805817</v>
      </c>
      <c r="R230" s="6">
        <v>7.5577531596540997</v>
      </c>
      <c r="S230" s="6">
        <v>12.063623032177601</v>
      </c>
      <c r="T230" s="6">
        <v>861.85644060000004</v>
      </c>
      <c r="U230" s="6">
        <v>12.217142862906</v>
      </c>
      <c r="V230" s="6">
        <v>6.9168444777193203</v>
      </c>
      <c r="W230" s="6">
        <v>12.6120669628674</v>
      </c>
      <c r="X230" s="6">
        <v>7607.1766643000001</v>
      </c>
      <c r="Y230" s="6">
        <v>7.41451456165675</v>
      </c>
      <c r="Z230" s="6">
        <v>61.051534133536002</v>
      </c>
      <c r="AA230" s="6">
        <v>5.8715452901398901</v>
      </c>
    </row>
    <row r="231" spans="1:27" x14ac:dyDescent="0.25">
      <c r="A231" s="6" t="s">
        <v>272</v>
      </c>
      <c r="B231" s="6" t="s">
        <v>273</v>
      </c>
      <c r="C231" s="6" t="s">
        <v>9</v>
      </c>
      <c r="D231" s="6">
        <v>659.22747790000005</v>
      </c>
      <c r="E231" s="6">
        <v>17.968571765853898</v>
      </c>
      <c r="F231" s="6">
        <v>3.4954343365136098</v>
      </c>
      <c r="G231" s="6">
        <v>17.690654982885398</v>
      </c>
      <c r="H231" s="6">
        <v>5711.9114878999999</v>
      </c>
      <c r="I231" s="6">
        <v>6.3627928624786403</v>
      </c>
      <c r="J231" s="6">
        <v>30.286376419765698</v>
      </c>
      <c r="K231" s="6">
        <v>5.9832875937711902</v>
      </c>
      <c r="L231" s="6">
        <v>10545.1350974</v>
      </c>
      <c r="M231" s="6">
        <v>4.6580928862131898</v>
      </c>
      <c r="N231" s="6">
        <v>55.913669466639099</v>
      </c>
      <c r="O231" s="6">
        <v>3.4709511919104199</v>
      </c>
      <c r="P231" s="6">
        <v>1434.0082666000001</v>
      </c>
      <c r="Q231" s="6">
        <v>14.0029556101557</v>
      </c>
      <c r="R231" s="6">
        <v>7.6035691805285399</v>
      </c>
      <c r="S231" s="6">
        <v>14.43624329312</v>
      </c>
      <c r="T231" s="6">
        <v>149.5886984</v>
      </c>
      <c r="U231" s="6">
        <v>37.018628488413803</v>
      </c>
      <c r="V231" s="6">
        <v>0.79316698752817305</v>
      </c>
      <c r="W231" s="6">
        <v>37.208372027120298</v>
      </c>
      <c r="X231" s="6">
        <v>359.80174590000001</v>
      </c>
      <c r="Y231" s="6">
        <v>30.0498483184851</v>
      </c>
      <c r="Z231" s="6">
        <v>1.9077836090248399</v>
      </c>
      <c r="AA231" s="6">
        <v>29.9629922679126</v>
      </c>
    </row>
    <row r="232" spans="1:27" x14ac:dyDescent="0.25">
      <c r="A232" s="6" t="s">
        <v>274</v>
      </c>
      <c r="B232" s="6" t="s">
        <v>275</v>
      </c>
      <c r="C232" s="6" t="s">
        <v>9</v>
      </c>
      <c r="D232" s="6">
        <v>57.787555099999999</v>
      </c>
      <c r="E232" s="6">
        <v>57.054847229749598</v>
      </c>
      <c r="F232" s="6">
        <v>0.153342697985176</v>
      </c>
      <c r="G232" s="6">
        <v>57.3521048850832</v>
      </c>
      <c r="H232" s="6">
        <v>1116.2888906000001</v>
      </c>
      <c r="I232" s="6">
        <v>25.754960164656001</v>
      </c>
      <c r="J232" s="6">
        <v>2.9621386459293699</v>
      </c>
      <c r="K232" s="6">
        <v>25.599206748725098</v>
      </c>
      <c r="L232" s="6">
        <v>4119.4534372999997</v>
      </c>
      <c r="M232" s="6">
        <v>19.063033770038</v>
      </c>
      <c r="N232" s="6">
        <v>10.9312135321657</v>
      </c>
      <c r="O232" s="6">
        <v>18.724928024133401</v>
      </c>
      <c r="P232" s="6">
        <v>2776.6391770999999</v>
      </c>
      <c r="Q232" s="6">
        <v>11.985257574618901</v>
      </c>
      <c r="R232" s="6">
        <v>7.3679764096448697</v>
      </c>
      <c r="S232" s="6">
        <v>12.4911740472813</v>
      </c>
      <c r="T232" s="6">
        <v>3834.2740033999999</v>
      </c>
      <c r="U232" s="6">
        <v>12.0646629120518</v>
      </c>
      <c r="V232" s="6">
        <v>10.174473024137001</v>
      </c>
      <c r="W232" s="6">
        <v>12.083638749337901</v>
      </c>
      <c r="X232" s="6">
        <v>25780.791290199999</v>
      </c>
      <c r="Y232" s="6">
        <v>5.0847351997891197</v>
      </c>
      <c r="Z232" s="6">
        <v>68.410855690138007</v>
      </c>
      <c r="AA232" s="6">
        <v>4.1471626245979101</v>
      </c>
    </row>
    <row r="233" spans="1:27" x14ac:dyDescent="0.25">
      <c r="A233" s="6" t="s">
        <v>276</v>
      </c>
      <c r="B233" s="6" t="s">
        <v>277</v>
      </c>
      <c r="C233" s="6" t="s">
        <v>9</v>
      </c>
      <c r="D233" s="6"/>
      <c r="E233" s="6"/>
      <c r="F233" s="6"/>
      <c r="G233" s="6"/>
      <c r="H233" s="6">
        <v>162.5150572</v>
      </c>
      <c r="I233" s="6">
        <v>39.895394117389998</v>
      </c>
      <c r="J233" s="6">
        <v>0.47491025085905603</v>
      </c>
      <c r="K233" s="6">
        <v>38.7949725749313</v>
      </c>
      <c r="L233" s="6">
        <v>3044.0187811999999</v>
      </c>
      <c r="M233" s="6">
        <v>10.786887619369599</v>
      </c>
      <c r="N233" s="6">
        <v>8.8953955892240195</v>
      </c>
      <c r="O233" s="6">
        <v>10.742731358696799</v>
      </c>
      <c r="P233" s="6">
        <v>2835.6869433000002</v>
      </c>
      <c r="Q233" s="6">
        <v>12.317759413324801</v>
      </c>
      <c r="R233" s="6">
        <v>8.2865970747746296</v>
      </c>
      <c r="S233" s="6">
        <v>12.245437489820199</v>
      </c>
      <c r="T233" s="6">
        <v>1525.6167462999999</v>
      </c>
      <c r="U233" s="6">
        <v>14.442474608442801</v>
      </c>
      <c r="V233" s="6">
        <v>4.4582394036785304</v>
      </c>
      <c r="W233" s="6">
        <v>14.349843566873099</v>
      </c>
      <c r="X233" s="6">
        <v>26652.324472299999</v>
      </c>
      <c r="Y233" s="6">
        <v>3.4858068044022201</v>
      </c>
      <c r="Z233" s="6">
        <v>77.884857681463799</v>
      </c>
      <c r="AA233" s="6">
        <v>2.18431980266877</v>
      </c>
    </row>
    <row r="234" spans="1:27" x14ac:dyDescent="0.25">
      <c r="A234" t="s">
        <v>1250</v>
      </c>
    </row>
    <row r="235" spans="1:27" x14ac:dyDescent="0.25">
      <c r="A235" t="s">
        <v>1251</v>
      </c>
    </row>
    <row r="236" spans="1:27" x14ac:dyDescent="0.25">
      <c r="A236" t="s">
        <v>1252</v>
      </c>
    </row>
    <row r="237" spans="1:27" x14ac:dyDescent="0.25">
      <c r="A237" t="s">
        <v>1253</v>
      </c>
    </row>
    <row r="238" spans="1:27" x14ac:dyDescent="0.25">
      <c r="A238" t="s">
        <v>1254</v>
      </c>
    </row>
    <row r="241" spans="1:27" x14ac:dyDescent="0.25">
      <c r="L241" s="7" t="str">
        <f>HYPERLINK("#'Indice'!A1", "Ir al índice")</f>
        <v>Ir al índice</v>
      </c>
    </row>
    <row r="242" spans="1:27" ht="17.25" x14ac:dyDescent="0.3">
      <c r="A242" s="4" t="s">
        <v>779</v>
      </c>
    </row>
    <row r="243" spans="1:27" x14ac:dyDescent="0.25">
      <c r="A243" s="5" t="s">
        <v>10</v>
      </c>
      <c r="B243" s="5" t="s">
        <v>54</v>
      </c>
      <c r="C243" s="5" t="s">
        <v>5</v>
      </c>
      <c r="D243" s="5" t="s">
        <v>379</v>
      </c>
      <c r="E243" s="5" t="s">
        <v>380</v>
      </c>
      <c r="F243" s="5" t="s">
        <v>381</v>
      </c>
      <c r="G243" s="5" t="s">
        <v>382</v>
      </c>
      <c r="H243" s="5" t="s">
        <v>383</v>
      </c>
      <c r="I243" s="5" t="s">
        <v>384</v>
      </c>
      <c r="J243" s="5" t="s">
        <v>385</v>
      </c>
      <c r="K243" s="5" t="s">
        <v>386</v>
      </c>
      <c r="L243" s="5" t="s">
        <v>387</v>
      </c>
      <c r="M243" s="5" t="s">
        <v>388</v>
      </c>
      <c r="N243" s="5" t="s">
        <v>389</v>
      </c>
      <c r="O243" s="5" t="s">
        <v>390</v>
      </c>
      <c r="P243" s="5" t="s">
        <v>391</v>
      </c>
      <c r="Q243" s="5" t="s">
        <v>392</v>
      </c>
      <c r="R243" s="5" t="s">
        <v>393</v>
      </c>
      <c r="S243" s="5" t="s">
        <v>394</v>
      </c>
      <c r="T243" s="5" t="s">
        <v>395</v>
      </c>
      <c r="U243" s="5" t="s">
        <v>396</v>
      </c>
      <c r="V243" s="5" t="s">
        <v>397</v>
      </c>
      <c r="W243" s="5" t="s">
        <v>398</v>
      </c>
      <c r="X243" s="5" t="s">
        <v>399</v>
      </c>
      <c r="Y243" s="5" t="s">
        <v>400</v>
      </c>
      <c r="Z243" s="5" t="s">
        <v>401</v>
      </c>
      <c r="AA243" s="5" t="s">
        <v>402</v>
      </c>
    </row>
    <row r="244" spans="1:27" x14ac:dyDescent="0.25">
      <c r="A244" s="6" t="s">
        <v>55</v>
      </c>
      <c r="B244" s="6" t="s">
        <v>56</v>
      </c>
      <c r="C244" s="6" t="s">
        <v>9</v>
      </c>
      <c r="D244" s="6">
        <v>7.4202104999999996</v>
      </c>
      <c r="E244" s="6"/>
      <c r="F244" s="6">
        <v>4.6879107738333197</v>
      </c>
      <c r="G244" s="6"/>
      <c r="H244" s="6">
        <v>40.823960599999999</v>
      </c>
      <c r="I244" s="6"/>
      <c r="J244" s="6">
        <v>25.791597789211899</v>
      </c>
      <c r="K244" s="6"/>
      <c r="L244" s="6">
        <v>66.519891099999995</v>
      </c>
      <c r="M244" s="6"/>
      <c r="N244" s="6">
        <v>42.025669509228798</v>
      </c>
      <c r="O244" s="6"/>
      <c r="P244" s="6">
        <v>7.6769547999999999</v>
      </c>
      <c r="Q244" s="6"/>
      <c r="R244" s="6">
        <v>4.8501156560385201</v>
      </c>
      <c r="S244" s="6"/>
      <c r="T244" s="6">
        <v>3.8770004999999998</v>
      </c>
      <c r="U244" s="6"/>
      <c r="V244" s="6">
        <v>2.44939579734391</v>
      </c>
      <c r="W244" s="6"/>
      <c r="X244" s="6">
        <v>31.9659358</v>
      </c>
      <c r="Y244" s="6"/>
      <c r="Z244" s="6">
        <v>20.1953104743436</v>
      </c>
      <c r="AA244" s="6"/>
    </row>
    <row r="245" spans="1:27" x14ac:dyDescent="0.25">
      <c r="A245" s="6" t="s">
        <v>57</v>
      </c>
      <c r="B245" s="6" t="s">
        <v>58</v>
      </c>
      <c r="C245" s="6" t="s">
        <v>9</v>
      </c>
      <c r="D245" s="6">
        <v>16.984925</v>
      </c>
      <c r="E245" s="6"/>
      <c r="F245" s="6">
        <v>4.5871559633027497</v>
      </c>
      <c r="G245" s="6"/>
      <c r="H245" s="6">
        <v>151.16583249999999</v>
      </c>
      <c r="I245" s="6"/>
      <c r="J245" s="6">
        <v>40.825688073394502</v>
      </c>
      <c r="K245" s="6"/>
      <c r="L245" s="6">
        <v>108.70352</v>
      </c>
      <c r="M245" s="6"/>
      <c r="N245" s="6">
        <v>29.357798165137599</v>
      </c>
      <c r="O245" s="6"/>
      <c r="P245" s="6">
        <v>13.58794</v>
      </c>
      <c r="Q245" s="6"/>
      <c r="R245" s="6">
        <v>3.6697247706421998</v>
      </c>
      <c r="S245" s="6"/>
      <c r="T245" s="6">
        <v>1.6984925</v>
      </c>
      <c r="U245" s="6"/>
      <c r="V245" s="6">
        <v>0.45871559633027498</v>
      </c>
      <c r="W245" s="6"/>
      <c r="X245" s="6">
        <v>78.130655000000004</v>
      </c>
      <c r="Y245" s="6"/>
      <c r="Z245" s="6">
        <v>21.100917431192698</v>
      </c>
      <c r="AA245" s="6"/>
    </row>
    <row r="246" spans="1:27" x14ac:dyDescent="0.25">
      <c r="A246" s="6" t="s">
        <v>59</v>
      </c>
      <c r="B246" s="6" t="s">
        <v>60</v>
      </c>
      <c r="C246" s="6" t="s">
        <v>9</v>
      </c>
      <c r="D246" s="6">
        <v>22.576538599999999</v>
      </c>
      <c r="E246" s="6"/>
      <c r="F246" s="6">
        <v>6.7240391688274999</v>
      </c>
      <c r="G246" s="6"/>
      <c r="H246" s="6">
        <v>137.48638080000001</v>
      </c>
      <c r="I246" s="6"/>
      <c r="J246" s="6">
        <v>40.947987025767198</v>
      </c>
      <c r="K246" s="6"/>
      <c r="L246" s="6">
        <v>140.08032230000001</v>
      </c>
      <c r="M246" s="6"/>
      <c r="N246" s="6">
        <v>41.720548513454602</v>
      </c>
      <c r="O246" s="6"/>
      <c r="P246" s="6">
        <v>6.1562523000000002</v>
      </c>
      <c r="Q246" s="6"/>
      <c r="R246" s="6">
        <v>1.8335353497628</v>
      </c>
      <c r="S246" s="6"/>
      <c r="T246" s="6">
        <v>2.0296443000000002</v>
      </c>
      <c r="U246" s="6"/>
      <c r="V246" s="6">
        <v>0.60449513602530203</v>
      </c>
      <c r="W246" s="6"/>
      <c r="X246" s="6">
        <v>27.429444199999999</v>
      </c>
      <c r="Y246" s="6"/>
      <c r="Z246" s="6">
        <v>8.1693948061625505</v>
      </c>
      <c r="AA246" s="6"/>
    </row>
    <row r="247" spans="1:27" x14ac:dyDescent="0.25">
      <c r="A247" s="6" t="s">
        <v>63</v>
      </c>
      <c r="B247" s="6" t="s">
        <v>64</v>
      </c>
      <c r="C247" s="6" t="s">
        <v>9</v>
      </c>
      <c r="D247" s="6">
        <v>116.2944203</v>
      </c>
      <c r="E247" s="6"/>
      <c r="F247" s="6">
        <v>3.9707050457414699</v>
      </c>
      <c r="G247" s="6"/>
      <c r="H247" s="6">
        <v>1630.5754996999999</v>
      </c>
      <c r="I247" s="6"/>
      <c r="J247" s="6">
        <v>55.673645798475299</v>
      </c>
      <c r="K247" s="6"/>
      <c r="L247" s="6">
        <v>1000.7234923</v>
      </c>
      <c r="M247" s="6"/>
      <c r="N247" s="6">
        <v>34.168258546000402</v>
      </c>
      <c r="O247" s="6"/>
      <c r="P247" s="6">
        <v>100.33189590000001</v>
      </c>
      <c r="Q247" s="6"/>
      <c r="R247" s="6">
        <v>3.4256877008478299</v>
      </c>
      <c r="S247" s="6"/>
      <c r="T247" s="6">
        <v>22.587916700000001</v>
      </c>
      <c r="U247" s="6"/>
      <c r="V247" s="6">
        <v>0.77123179755407401</v>
      </c>
      <c r="W247" s="6"/>
      <c r="X247" s="6">
        <v>58.297123900000003</v>
      </c>
      <c r="Y247" s="6"/>
      <c r="Z247" s="6">
        <v>1.9904711113809599</v>
      </c>
      <c r="AA247" s="6"/>
    </row>
    <row r="248" spans="1:27" x14ac:dyDescent="0.25">
      <c r="A248" s="6" t="s">
        <v>75</v>
      </c>
      <c r="B248" s="6" t="s">
        <v>76</v>
      </c>
      <c r="C248" s="6" t="s">
        <v>9</v>
      </c>
      <c r="D248" s="6">
        <v>19.4167676</v>
      </c>
      <c r="E248" s="6"/>
      <c r="F248" s="6">
        <v>1.5561297189509999</v>
      </c>
      <c r="G248" s="6"/>
      <c r="H248" s="6">
        <v>381.30016840000002</v>
      </c>
      <c r="I248" s="6"/>
      <c r="J248" s="6">
        <v>30.5587694157838</v>
      </c>
      <c r="K248" s="6"/>
      <c r="L248" s="6">
        <v>413.4872436</v>
      </c>
      <c r="M248" s="6"/>
      <c r="N248" s="6">
        <v>33.138357600422196</v>
      </c>
      <c r="O248" s="6"/>
      <c r="P248" s="6">
        <v>82.011993599999997</v>
      </c>
      <c r="Q248" s="6"/>
      <c r="R248" s="6">
        <v>6.57273667690081</v>
      </c>
      <c r="S248" s="6"/>
      <c r="T248" s="6">
        <v>37.059347500000001</v>
      </c>
      <c r="U248" s="6"/>
      <c r="V248" s="6">
        <v>2.9700696427804201</v>
      </c>
      <c r="W248" s="6"/>
      <c r="X248" s="6">
        <v>314.48469899999998</v>
      </c>
      <c r="Y248" s="6"/>
      <c r="Z248" s="6">
        <v>25.2039369451618</v>
      </c>
      <c r="AA248" s="6"/>
    </row>
    <row r="249" spans="1:27" x14ac:dyDescent="0.25">
      <c r="A249" s="6" t="s">
        <v>91</v>
      </c>
      <c r="B249" s="6" t="s">
        <v>92</v>
      </c>
      <c r="C249" s="6" t="s">
        <v>9</v>
      </c>
      <c r="D249" s="6">
        <v>83.000153600000004</v>
      </c>
      <c r="E249" s="6"/>
      <c r="F249" s="6">
        <v>2.7414554434238698</v>
      </c>
      <c r="G249" s="6"/>
      <c r="H249" s="6">
        <v>1421.2992873000001</v>
      </c>
      <c r="I249" s="6"/>
      <c r="J249" s="6">
        <v>46.944836833447198</v>
      </c>
      <c r="K249" s="6"/>
      <c r="L249" s="6">
        <v>1294.0858817999999</v>
      </c>
      <c r="M249" s="6"/>
      <c r="N249" s="6">
        <v>42.743038790214896</v>
      </c>
      <c r="O249" s="6"/>
      <c r="P249" s="6">
        <v>177.654642</v>
      </c>
      <c r="Q249" s="6"/>
      <c r="R249" s="6">
        <v>5.8678480007104401</v>
      </c>
      <c r="S249" s="6"/>
      <c r="T249" s="6">
        <v>25.708470200000001</v>
      </c>
      <c r="U249" s="6"/>
      <c r="V249" s="6">
        <v>0.849138495713464</v>
      </c>
      <c r="W249" s="6"/>
      <c r="X249" s="6">
        <v>25.846042300000001</v>
      </c>
      <c r="Y249" s="6"/>
      <c r="Z249" s="6">
        <v>0.85368243649007802</v>
      </c>
      <c r="AA249" s="6"/>
    </row>
    <row r="250" spans="1:27" x14ac:dyDescent="0.25">
      <c r="A250" s="6" t="s">
        <v>93</v>
      </c>
      <c r="B250" s="6" t="s">
        <v>94</v>
      </c>
      <c r="C250" s="6" t="s">
        <v>9</v>
      </c>
      <c r="D250" s="6">
        <v>59.552869200000004</v>
      </c>
      <c r="E250" s="6"/>
      <c r="F250" s="6">
        <v>5.2547770700636898</v>
      </c>
      <c r="G250" s="6"/>
      <c r="H250" s="6">
        <v>539.58508759999995</v>
      </c>
      <c r="I250" s="6"/>
      <c r="J250" s="6">
        <v>47.611464968152902</v>
      </c>
      <c r="K250" s="6"/>
      <c r="L250" s="6">
        <v>463.79052680000001</v>
      </c>
      <c r="M250" s="6"/>
      <c r="N250" s="6">
        <v>40.9235668789809</v>
      </c>
      <c r="O250" s="6"/>
      <c r="P250" s="6">
        <v>28.8741184</v>
      </c>
      <c r="Q250" s="6"/>
      <c r="R250" s="6">
        <v>2.5477707006369399</v>
      </c>
      <c r="S250" s="6"/>
      <c r="T250" s="6">
        <v>7.2185296000000001</v>
      </c>
      <c r="U250" s="6"/>
      <c r="V250" s="6">
        <v>0.63694267515923597</v>
      </c>
      <c r="W250" s="6"/>
      <c r="X250" s="6">
        <v>34.288015600000001</v>
      </c>
      <c r="Y250" s="6"/>
      <c r="Z250" s="6">
        <v>3.0254777070063699</v>
      </c>
      <c r="AA250" s="6"/>
    </row>
    <row r="251" spans="1:27" x14ac:dyDescent="0.25">
      <c r="A251" t="s">
        <v>1250</v>
      </c>
    </row>
    <row r="252" spans="1:27" x14ac:dyDescent="0.25">
      <c r="A252" t="s">
        <v>1251</v>
      </c>
    </row>
    <row r="253" spans="1:27" x14ac:dyDescent="0.25">
      <c r="A253" t="s">
        <v>1252</v>
      </c>
    </row>
    <row r="254" spans="1:27" x14ac:dyDescent="0.25">
      <c r="A254" t="s">
        <v>1253</v>
      </c>
    </row>
    <row r="255" spans="1:27" x14ac:dyDescent="0.25">
      <c r="A255" t="s">
        <v>1254</v>
      </c>
    </row>
    <row r="258" spans="1:27" x14ac:dyDescent="0.25">
      <c r="L258" s="7" t="str">
        <f>HYPERLINK("#'Indice'!A1", "Ir al índice")</f>
        <v>Ir al índice</v>
      </c>
    </row>
    <row r="259" spans="1:27" ht="17.25" x14ac:dyDescent="0.3">
      <c r="A259" s="8" t="s">
        <v>780</v>
      </c>
    </row>
    <row r="260" spans="1:27" x14ac:dyDescent="0.25">
      <c r="A260" s="5" t="s">
        <v>10</v>
      </c>
      <c r="B260" s="5" t="s">
        <v>4</v>
      </c>
      <c r="C260" s="5" t="s">
        <v>5</v>
      </c>
      <c r="D260" s="5" t="s">
        <v>379</v>
      </c>
      <c r="E260" s="5" t="s">
        <v>380</v>
      </c>
      <c r="F260" s="5" t="s">
        <v>381</v>
      </c>
      <c r="G260" s="5" t="s">
        <v>382</v>
      </c>
      <c r="H260" s="5" t="s">
        <v>383</v>
      </c>
      <c r="I260" s="5" t="s">
        <v>384</v>
      </c>
      <c r="J260" s="5" t="s">
        <v>385</v>
      </c>
      <c r="K260" s="5" t="s">
        <v>386</v>
      </c>
      <c r="L260" s="5" t="s">
        <v>387</v>
      </c>
      <c r="M260" s="5" t="s">
        <v>388</v>
      </c>
      <c r="N260" s="5" t="s">
        <v>389</v>
      </c>
      <c r="O260" s="5" t="s">
        <v>390</v>
      </c>
      <c r="P260" s="5" t="s">
        <v>391</v>
      </c>
      <c r="Q260" s="5" t="s">
        <v>392</v>
      </c>
      <c r="R260" s="5" t="s">
        <v>393</v>
      </c>
      <c r="S260" s="5" t="s">
        <v>394</v>
      </c>
      <c r="T260" s="5" t="s">
        <v>395</v>
      </c>
      <c r="U260" s="5" t="s">
        <v>396</v>
      </c>
      <c r="V260" s="5" t="s">
        <v>397</v>
      </c>
      <c r="W260" s="5" t="s">
        <v>398</v>
      </c>
      <c r="X260" s="5" t="s">
        <v>399</v>
      </c>
      <c r="Y260" s="5" t="s">
        <v>400</v>
      </c>
      <c r="Z260" s="5" t="s">
        <v>401</v>
      </c>
      <c r="AA260" s="5" t="s">
        <v>402</v>
      </c>
    </row>
    <row r="261" spans="1:27" x14ac:dyDescent="0.25">
      <c r="A261" s="6" t="s">
        <v>8</v>
      </c>
      <c r="B261" s="6" t="s">
        <v>11</v>
      </c>
      <c r="C261" s="6" t="s">
        <v>9</v>
      </c>
      <c r="D261" s="6">
        <v>325.2458848</v>
      </c>
      <c r="E261" s="6"/>
      <c r="F261" s="6">
        <v>3.5345943797888499</v>
      </c>
      <c r="G261" s="6"/>
      <c r="H261" s="6">
        <v>4302.2362168999998</v>
      </c>
      <c r="I261" s="6"/>
      <c r="J261" s="6">
        <v>46.754350057740702</v>
      </c>
      <c r="K261" s="6"/>
      <c r="L261" s="6">
        <v>3487.3908778999999</v>
      </c>
      <c r="M261" s="6"/>
      <c r="N261" s="6">
        <v>37.899056600614799</v>
      </c>
      <c r="O261" s="6"/>
      <c r="P261" s="6">
        <v>416.29379699999998</v>
      </c>
      <c r="Q261" s="6"/>
      <c r="R261" s="6">
        <v>4.52405329008843</v>
      </c>
      <c r="S261" s="6"/>
      <c r="T261" s="6">
        <v>100.17940129999999</v>
      </c>
      <c r="U261" s="6"/>
      <c r="V261" s="6">
        <v>1.08869493928672</v>
      </c>
      <c r="W261" s="6"/>
      <c r="X261" s="6">
        <v>570.44191579999995</v>
      </c>
      <c r="Y261" s="6"/>
      <c r="Z261" s="6">
        <v>6.1992507324804897</v>
      </c>
      <c r="AA261" s="6"/>
    </row>
    <row r="262" spans="1:27" x14ac:dyDescent="0.25">
      <c r="A262" s="6" t="s">
        <v>12</v>
      </c>
      <c r="B262" s="6" t="s">
        <v>13</v>
      </c>
      <c r="C262" s="6" t="s">
        <v>9</v>
      </c>
      <c r="D262" s="6">
        <v>200.3398828</v>
      </c>
      <c r="E262" s="6">
        <v>20.371397469053601</v>
      </c>
      <c r="F262" s="6">
        <v>2.48521327334903</v>
      </c>
      <c r="G262" s="6">
        <v>20.327966436033901</v>
      </c>
      <c r="H262" s="6">
        <v>2250.7256791999998</v>
      </c>
      <c r="I262" s="6">
        <v>6.7380939351681199</v>
      </c>
      <c r="J262" s="6">
        <v>27.9202186526155</v>
      </c>
      <c r="K262" s="6">
        <v>6.8097899173480201</v>
      </c>
      <c r="L262" s="6">
        <v>3719.0487859999998</v>
      </c>
      <c r="M262" s="6">
        <v>5.5805741909252102</v>
      </c>
      <c r="N262" s="6">
        <v>46.134745004452</v>
      </c>
      <c r="O262" s="6">
        <v>5.1628992823438198</v>
      </c>
      <c r="P262" s="6">
        <v>694.4816988</v>
      </c>
      <c r="Q262" s="6">
        <v>15.2922401158556</v>
      </c>
      <c r="R262" s="6">
        <v>8.6150351684030504</v>
      </c>
      <c r="S262" s="6">
        <v>15.3039273833139</v>
      </c>
      <c r="T262" s="6">
        <v>126.60215100000001</v>
      </c>
      <c r="U262" s="6">
        <v>32.813359460112103</v>
      </c>
      <c r="V262" s="6">
        <v>1.5704978045426801</v>
      </c>
      <c r="W262" s="6">
        <v>32.678540281451397</v>
      </c>
      <c r="X262" s="6">
        <v>1070.0770637000001</v>
      </c>
      <c r="Y262" s="6">
        <v>17.782744057647001</v>
      </c>
      <c r="Z262" s="6">
        <v>13.274290096637699</v>
      </c>
      <c r="AA262" s="6">
        <v>18.0412098417153</v>
      </c>
    </row>
    <row r="263" spans="1:27" x14ac:dyDescent="0.25">
      <c r="A263" s="6" t="s">
        <v>14</v>
      </c>
      <c r="B263" s="6" t="s">
        <v>15</v>
      </c>
      <c r="C263" s="6" t="s">
        <v>9</v>
      </c>
      <c r="D263" s="6">
        <v>57.8520045</v>
      </c>
      <c r="E263" s="6">
        <v>34.528759729436601</v>
      </c>
      <c r="F263" s="6">
        <v>1.53251465654955</v>
      </c>
      <c r="G263" s="6">
        <v>34.240776559334797</v>
      </c>
      <c r="H263" s="6">
        <v>1103.9973119000001</v>
      </c>
      <c r="I263" s="6">
        <v>8.4451765312137805</v>
      </c>
      <c r="J263" s="6">
        <v>29.2451761334917</v>
      </c>
      <c r="K263" s="6">
        <v>7.5723429856298399</v>
      </c>
      <c r="L263" s="6">
        <v>1348.8961995</v>
      </c>
      <c r="M263" s="6">
        <v>7.8971022819211099</v>
      </c>
      <c r="N263" s="6">
        <v>35.7326114067099</v>
      </c>
      <c r="O263" s="6">
        <v>6.7072949219191198</v>
      </c>
      <c r="P263" s="6">
        <v>350.12653299999999</v>
      </c>
      <c r="Q263" s="6">
        <v>14.3581368718969</v>
      </c>
      <c r="R263" s="6">
        <v>9.2749429878333594</v>
      </c>
      <c r="S263" s="6">
        <v>14.3817014393005</v>
      </c>
      <c r="T263" s="6">
        <v>166.35914579999999</v>
      </c>
      <c r="U263" s="6">
        <v>20.117977842426299</v>
      </c>
      <c r="V263" s="6">
        <v>4.4068970711215902</v>
      </c>
      <c r="W263" s="6">
        <v>20.205792983932099</v>
      </c>
      <c r="X263" s="6">
        <v>747.74115240000003</v>
      </c>
      <c r="Y263" s="6">
        <v>13.322615367591</v>
      </c>
      <c r="Z263" s="6">
        <v>19.807857744293901</v>
      </c>
      <c r="AA263" s="6">
        <v>14.313094448925</v>
      </c>
    </row>
    <row r="264" spans="1:27" x14ac:dyDescent="0.25">
      <c r="A264" s="6" t="s">
        <v>16</v>
      </c>
      <c r="B264" s="6" t="s">
        <v>17</v>
      </c>
      <c r="C264" s="6" t="s">
        <v>9</v>
      </c>
      <c r="D264" s="6">
        <v>12.448447</v>
      </c>
      <c r="E264" s="6">
        <v>29.931050242098799</v>
      </c>
      <c r="F264" s="6">
        <v>2</v>
      </c>
      <c r="G264" s="6">
        <v>30.033039657590098</v>
      </c>
      <c r="H264" s="6">
        <v>254.62732500000001</v>
      </c>
      <c r="I264" s="6">
        <v>6.5717690272976101</v>
      </c>
      <c r="J264" s="6">
        <v>40.909090909090899</v>
      </c>
      <c r="K264" s="6">
        <v>6.1841746350457498</v>
      </c>
      <c r="L264" s="6">
        <v>296.49937399999999</v>
      </c>
      <c r="M264" s="6">
        <v>7.5344710231226699</v>
      </c>
      <c r="N264" s="6">
        <v>47.636363636363598</v>
      </c>
      <c r="O264" s="6">
        <v>5.1566440362533603</v>
      </c>
      <c r="P264" s="6">
        <v>30.555278999999999</v>
      </c>
      <c r="Q264" s="6">
        <v>22.0362589342867</v>
      </c>
      <c r="R264" s="6">
        <v>4.9090909090909101</v>
      </c>
      <c r="S264" s="6">
        <v>20.797038683710898</v>
      </c>
      <c r="T264" s="6">
        <v>7.9217389999999996</v>
      </c>
      <c r="U264" s="6">
        <v>35.456210417116701</v>
      </c>
      <c r="V264" s="6">
        <v>1.27272727272727</v>
      </c>
      <c r="W264" s="6">
        <v>35.188210433082297</v>
      </c>
      <c r="X264" s="6">
        <v>20.370186</v>
      </c>
      <c r="Y264" s="6">
        <v>26.1052002766016</v>
      </c>
      <c r="Z264" s="6">
        <v>3.2727272727272698</v>
      </c>
      <c r="AA264" s="6">
        <v>25.067939517924501</v>
      </c>
    </row>
    <row r="265" spans="1:27" x14ac:dyDescent="0.25">
      <c r="A265" s="6" t="s">
        <v>18</v>
      </c>
      <c r="B265" s="6" t="s">
        <v>19</v>
      </c>
      <c r="C265" s="6" t="s">
        <v>9</v>
      </c>
      <c r="D265" s="6">
        <v>160.98581189999999</v>
      </c>
      <c r="E265" s="6">
        <v>31.256928954538601</v>
      </c>
      <c r="F265" s="6">
        <v>2.32990875828333</v>
      </c>
      <c r="G265" s="6">
        <v>31.371475789549699</v>
      </c>
      <c r="H265" s="6">
        <v>2447.5461498999998</v>
      </c>
      <c r="I265" s="6">
        <v>6.74405483725387</v>
      </c>
      <c r="J265" s="6">
        <v>35.422744052109003</v>
      </c>
      <c r="K265" s="6">
        <v>6.7123857342270501</v>
      </c>
      <c r="L265" s="6">
        <v>2545.1603675000001</v>
      </c>
      <c r="M265" s="6">
        <v>5.3512431374772103</v>
      </c>
      <c r="N265" s="6">
        <v>36.8354910379148</v>
      </c>
      <c r="O265" s="6">
        <v>4.8106734765560502</v>
      </c>
      <c r="P265" s="6">
        <v>427.64074249999999</v>
      </c>
      <c r="Q265" s="6">
        <v>14.1615638939127</v>
      </c>
      <c r="R265" s="6">
        <v>6.1891411397698404</v>
      </c>
      <c r="S265" s="6">
        <v>13.985509891224099</v>
      </c>
      <c r="T265" s="6">
        <v>87.364986999999999</v>
      </c>
      <c r="U265" s="6">
        <v>32.595869119555601</v>
      </c>
      <c r="V265" s="6">
        <v>1.26441234774808</v>
      </c>
      <c r="W265" s="6">
        <v>32.5348653614912</v>
      </c>
      <c r="X265" s="6">
        <v>1240.8348286</v>
      </c>
      <c r="Y265" s="6">
        <v>10.7237641469682</v>
      </c>
      <c r="Z265" s="6">
        <v>17.958302664175001</v>
      </c>
      <c r="AA265" s="6">
        <v>10.904881133424301</v>
      </c>
    </row>
    <row r="266" spans="1:27" x14ac:dyDescent="0.25">
      <c r="A266" s="6" t="s">
        <v>20</v>
      </c>
      <c r="B266" s="6" t="s">
        <v>21</v>
      </c>
      <c r="C266" s="6" t="s">
        <v>9</v>
      </c>
      <c r="D266" s="6">
        <v>16.664202499999998</v>
      </c>
      <c r="E266" s="6">
        <v>25.338090716489798</v>
      </c>
      <c r="F266" s="6">
        <v>2.3892172380637202</v>
      </c>
      <c r="G266" s="6">
        <v>25.4976013064962</v>
      </c>
      <c r="H266" s="6">
        <v>278.92441300000002</v>
      </c>
      <c r="I266" s="6">
        <v>7.1283538865710998</v>
      </c>
      <c r="J266" s="6">
        <v>39.990573545683098</v>
      </c>
      <c r="K266" s="6">
        <v>6.9719255463672098</v>
      </c>
      <c r="L266" s="6">
        <v>315.59625319999998</v>
      </c>
      <c r="M266" s="6">
        <v>5.6308664015860899</v>
      </c>
      <c r="N266" s="6">
        <v>45.248370476400801</v>
      </c>
      <c r="O266" s="6">
        <v>5.6969936723456902</v>
      </c>
      <c r="P266" s="6">
        <v>31.310815300000002</v>
      </c>
      <c r="Q266" s="6">
        <v>23.646925509054999</v>
      </c>
      <c r="R266" s="6">
        <v>4.4891641020678499</v>
      </c>
      <c r="S266" s="6">
        <v>23.4881068614527</v>
      </c>
      <c r="T266" s="6">
        <v>11.762783199999999</v>
      </c>
      <c r="U266" s="6">
        <v>37.454112910999299</v>
      </c>
      <c r="V266" s="6">
        <v>1.6864800094121699</v>
      </c>
      <c r="W266" s="6">
        <v>37.370156571661902</v>
      </c>
      <c r="X266" s="6">
        <v>43.216933300000001</v>
      </c>
      <c r="Y266" s="6">
        <v>45.964565514850101</v>
      </c>
      <c r="Z266" s="6">
        <v>6.1961946283724201</v>
      </c>
      <c r="AA266" s="6">
        <v>46.013130639143</v>
      </c>
    </row>
    <row r="267" spans="1:27" x14ac:dyDescent="0.25">
      <c r="A267" s="6" t="s">
        <v>22</v>
      </c>
      <c r="B267" s="6" t="s">
        <v>23</v>
      </c>
      <c r="C267" s="6" t="s">
        <v>9</v>
      </c>
      <c r="D267" s="6">
        <v>28.4037197</v>
      </c>
      <c r="E267" s="6">
        <v>25.014854165835601</v>
      </c>
      <c r="F267" s="6">
        <v>1.6996811354216901</v>
      </c>
      <c r="G267" s="6">
        <v>25.265043442713502</v>
      </c>
      <c r="H267" s="6">
        <v>662.57484639999996</v>
      </c>
      <c r="I267" s="6">
        <v>7.09862093622767</v>
      </c>
      <c r="J267" s="6">
        <v>39.648538259269003</v>
      </c>
      <c r="K267" s="6">
        <v>6.8822133804998096</v>
      </c>
      <c r="L267" s="6">
        <v>825.58232080000005</v>
      </c>
      <c r="M267" s="6">
        <v>4.9562383027675203</v>
      </c>
      <c r="N267" s="6">
        <v>49.402920153497298</v>
      </c>
      <c r="O267" s="6">
        <v>4.6260690027697997</v>
      </c>
      <c r="P267" s="6">
        <v>103.9632642</v>
      </c>
      <c r="Q267" s="6">
        <v>22.0436680624566</v>
      </c>
      <c r="R267" s="6">
        <v>6.2211710580146704</v>
      </c>
      <c r="S267" s="6">
        <v>21.9555931766971</v>
      </c>
      <c r="T267" s="6">
        <v>27.177158800000001</v>
      </c>
      <c r="U267" s="6">
        <v>32.960702181694899</v>
      </c>
      <c r="V267" s="6">
        <v>1.62628362111036</v>
      </c>
      <c r="W267" s="6">
        <v>33.057060114667998</v>
      </c>
      <c r="X267" s="6">
        <v>23.419179</v>
      </c>
      <c r="Y267" s="6">
        <v>30.677780647137201</v>
      </c>
      <c r="Z267" s="6">
        <v>1.4014057726870099</v>
      </c>
      <c r="AA267" s="6">
        <v>30.8322496409846</v>
      </c>
    </row>
    <row r="268" spans="1:27" x14ac:dyDescent="0.25">
      <c r="A268" s="6" t="s">
        <v>24</v>
      </c>
      <c r="B268" s="6" t="s">
        <v>25</v>
      </c>
      <c r="C268" s="6" t="s">
        <v>9</v>
      </c>
      <c r="D268" s="6">
        <v>57.5794937</v>
      </c>
      <c r="E268" s="6">
        <v>24.225924828562999</v>
      </c>
      <c r="F268" s="6">
        <v>1.9359711158569199</v>
      </c>
      <c r="G268" s="6">
        <v>24.416044607071999</v>
      </c>
      <c r="H268" s="6">
        <v>831.16598499999998</v>
      </c>
      <c r="I268" s="6">
        <v>9.1500263969647992</v>
      </c>
      <c r="J268" s="6">
        <v>27.945944572325399</v>
      </c>
      <c r="K268" s="6">
        <v>9.0535851600826902</v>
      </c>
      <c r="L268" s="6">
        <v>1245.6527163999999</v>
      </c>
      <c r="M268" s="6">
        <v>7.6012579123406203</v>
      </c>
      <c r="N268" s="6">
        <v>41.882057732284402</v>
      </c>
      <c r="O268" s="6">
        <v>7.1071948381165102</v>
      </c>
      <c r="P268" s="6">
        <v>194.23685399999999</v>
      </c>
      <c r="Q268" s="6">
        <v>15.4397693375322</v>
      </c>
      <c r="R268" s="6">
        <v>6.5307441037627001</v>
      </c>
      <c r="S268" s="6">
        <v>15.2766053686176</v>
      </c>
      <c r="T268" s="6">
        <v>51.811967699999997</v>
      </c>
      <c r="U268" s="6">
        <v>31.433830743510299</v>
      </c>
      <c r="V268" s="6">
        <v>1.7420520132658199</v>
      </c>
      <c r="W268" s="6">
        <v>31.480263946159202</v>
      </c>
      <c r="X268" s="6">
        <v>593.74475849999999</v>
      </c>
      <c r="Y268" s="6">
        <v>17.925987875512</v>
      </c>
      <c r="Z268" s="6">
        <v>19.963230462504701</v>
      </c>
      <c r="AA268" s="6">
        <v>18.0266065650003</v>
      </c>
    </row>
    <row r="269" spans="1:27" x14ac:dyDescent="0.25">
      <c r="A269" t="s">
        <v>1250</v>
      </c>
    </row>
    <row r="270" spans="1:27" x14ac:dyDescent="0.25">
      <c r="A270" t="s">
        <v>1251</v>
      </c>
    </row>
    <row r="271" spans="1:27" x14ac:dyDescent="0.25">
      <c r="A271" t="s">
        <v>1252</v>
      </c>
    </row>
    <row r="272" spans="1:27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273"/>
  <sheetViews>
    <sheetView topLeftCell="A8" workbookViewId="0">
      <selection activeCell="F17" sqref="F17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404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1095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1177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1259</v>
      </c>
      <c r="E16" s="5" t="s">
        <v>1260</v>
      </c>
      <c r="F16" s="5" t="s">
        <v>1261</v>
      </c>
      <c r="G16" s="5" t="s">
        <v>1262</v>
      </c>
      <c r="H16" s="5" t="s">
        <v>405</v>
      </c>
      <c r="I16" s="5" t="s">
        <v>406</v>
      </c>
      <c r="J16" s="5" t="s">
        <v>407</v>
      </c>
      <c r="K16" s="5" t="s">
        <v>408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1455630.0774584</v>
      </c>
      <c r="E17" s="6">
        <v>0.84385114233662195</v>
      </c>
      <c r="F17" s="6">
        <v>18.530211825921601</v>
      </c>
      <c r="G17" s="6">
        <v>0.63029407198751097</v>
      </c>
      <c r="H17" s="6">
        <v>6399812.1114007002</v>
      </c>
      <c r="I17" s="6">
        <v>0.33233839680446198</v>
      </c>
      <c r="J17" s="6">
        <v>81.469788174078403</v>
      </c>
      <c r="K17" s="6">
        <v>0.143359678824688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8159.0774674000004</v>
      </c>
      <c r="E18" s="6"/>
      <c r="F18" s="6">
        <v>27.7176350736632</v>
      </c>
      <c r="G18" s="6"/>
      <c r="H18" s="6">
        <v>21277.335291899999</v>
      </c>
      <c r="I18" s="6"/>
      <c r="J18" s="6">
        <v>72.282364926336797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1447470.9999909999</v>
      </c>
      <c r="E19" s="6">
        <v>0.84787850740167603</v>
      </c>
      <c r="F19" s="6">
        <v>18.495654634085501</v>
      </c>
      <c r="G19" s="6">
        <v>0.63379923877088395</v>
      </c>
      <c r="H19" s="6">
        <v>6378534.7761088004</v>
      </c>
      <c r="I19" s="6">
        <v>0.333152029601329</v>
      </c>
      <c r="J19" s="6">
        <v>81.504345365914503</v>
      </c>
      <c r="K19" s="6">
        <v>0.14382707786957999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781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1259</v>
      </c>
      <c r="E29" s="5" t="s">
        <v>1260</v>
      </c>
      <c r="F29" s="5" t="s">
        <v>1261</v>
      </c>
      <c r="G29" s="5" t="s">
        <v>1262</v>
      </c>
      <c r="H29" s="5" t="s">
        <v>405</v>
      </c>
      <c r="I29" s="5" t="s">
        <v>406</v>
      </c>
      <c r="J29" s="5" t="s">
        <v>407</v>
      </c>
      <c r="K29" s="5" t="s">
        <v>408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1455630.0774584</v>
      </c>
      <c r="E30" s="6">
        <v>0.84385114233662195</v>
      </c>
      <c r="F30" s="6">
        <v>18.530211825921601</v>
      </c>
      <c r="G30" s="6">
        <v>0.63029407198751097</v>
      </c>
      <c r="H30" s="6">
        <v>6399812.1114007002</v>
      </c>
      <c r="I30" s="6">
        <v>0.33233839680446198</v>
      </c>
      <c r="J30" s="6">
        <v>81.469788174078403</v>
      </c>
      <c r="K30" s="6">
        <v>0.143359678824688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30388.999999200001</v>
      </c>
      <c r="E31" s="6">
        <v>5.2850580700806402</v>
      </c>
      <c r="F31" s="6">
        <v>19.319258227439899</v>
      </c>
      <c r="G31" s="6">
        <v>4.0513971520819503</v>
      </c>
      <c r="H31" s="6">
        <v>126910.00000090001</v>
      </c>
      <c r="I31" s="6">
        <v>2.2023667073279798</v>
      </c>
      <c r="J31" s="6">
        <v>80.680741772560097</v>
      </c>
      <c r="K31" s="6">
        <v>0.97011983335043905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8644.0000029999992</v>
      </c>
      <c r="E32" s="6">
        <v>5.3757967646422502</v>
      </c>
      <c r="F32" s="6">
        <v>22.221079693859199</v>
      </c>
      <c r="G32" s="6">
        <v>3.9436121840746701</v>
      </c>
      <c r="H32" s="6">
        <v>30256.000006400001</v>
      </c>
      <c r="I32" s="6">
        <v>2.0878530224110099</v>
      </c>
      <c r="J32" s="6">
        <v>77.778920306140805</v>
      </c>
      <c r="K32" s="6">
        <v>1.1266718576071399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23775.3788771</v>
      </c>
      <c r="E33" s="6">
        <v>6.7193909958090901</v>
      </c>
      <c r="F33" s="6">
        <v>21.5133108965967</v>
      </c>
      <c r="G33" s="6">
        <v>5.0272530201973797</v>
      </c>
      <c r="H33" s="6">
        <v>86739.357749799994</v>
      </c>
      <c r="I33" s="6">
        <v>2.6662300937180898</v>
      </c>
      <c r="J33" s="6">
        <v>78.486689103403293</v>
      </c>
      <c r="K33" s="6">
        <v>1.3779770610131601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7023.0000014999996</v>
      </c>
      <c r="E34" s="6">
        <v>6.4479767981667102</v>
      </c>
      <c r="F34" s="6">
        <v>20.310121879243301</v>
      </c>
      <c r="G34" s="6">
        <v>4.2199709611674399</v>
      </c>
      <c r="H34" s="6">
        <v>27555.817610999999</v>
      </c>
      <c r="I34" s="6">
        <v>2.0766121554863299</v>
      </c>
      <c r="J34" s="6">
        <v>79.689878120756703</v>
      </c>
      <c r="K34" s="6">
        <v>1.0755208386478099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35935.064438200003</v>
      </c>
      <c r="E35" s="6">
        <v>7.4201548710845202</v>
      </c>
      <c r="F35" s="6">
        <v>22.677974257814899</v>
      </c>
      <c r="G35" s="6">
        <v>5.2358114192769403</v>
      </c>
      <c r="H35" s="6">
        <v>122522.9355122</v>
      </c>
      <c r="I35" s="6">
        <v>3.2648791596378701</v>
      </c>
      <c r="J35" s="6">
        <v>77.322025742185104</v>
      </c>
      <c r="K35" s="6">
        <v>1.5356244930912999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186261.9999998</v>
      </c>
      <c r="E36" s="6">
        <v>5.6212720131439298</v>
      </c>
      <c r="F36" s="6">
        <v>23.509839808512901</v>
      </c>
      <c r="G36" s="6">
        <v>3.91947382115131</v>
      </c>
      <c r="H36" s="6">
        <v>606010.5187281</v>
      </c>
      <c r="I36" s="6">
        <v>2.7084874351672501</v>
      </c>
      <c r="J36" s="6">
        <v>76.490160191487007</v>
      </c>
      <c r="K36" s="6">
        <v>1.2046804639740201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6239.0000042000001</v>
      </c>
      <c r="E37" s="6">
        <v>4.3630196186178702</v>
      </c>
      <c r="F37" s="6">
        <v>20.457749949546901</v>
      </c>
      <c r="G37" s="6">
        <v>3.5656965975780199</v>
      </c>
      <c r="H37" s="6">
        <v>24258.000005999998</v>
      </c>
      <c r="I37" s="6">
        <v>1.7123318472370801</v>
      </c>
      <c r="J37" s="6">
        <v>79.542250050453106</v>
      </c>
      <c r="K37" s="6">
        <v>0.91707399957798597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782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1259</v>
      </c>
      <c r="E47" s="5" t="s">
        <v>1260</v>
      </c>
      <c r="F47" s="5" t="s">
        <v>1261</v>
      </c>
      <c r="G47" s="5" t="s">
        <v>1262</v>
      </c>
      <c r="H47" s="5" t="s">
        <v>405</v>
      </c>
      <c r="I47" s="5" t="s">
        <v>406</v>
      </c>
      <c r="J47" s="5" t="s">
        <v>407</v>
      </c>
      <c r="K47" s="5" t="s">
        <v>408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1447470.9999909999</v>
      </c>
      <c r="E48" s="6">
        <v>0.84787850740167603</v>
      </c>
      <c r="F48" s="6">
        <v>18.495654634085501</v>
      </c>
      <c r="G48" s="6">
        <v>0.63379923877088395</v>
      </c>
      <c r="H48" s="6">
        <v>6378534.7761088004</v>
      </c>
      <c r="I48" s="6">
        <v>0.333152029601329</v>
      </c>
      <c r="J48" s="6">
        <v>81.504345365914503</v>
      </c>
      <c r="K48" s="6">
        <v>0.14382707786957999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2300.0000009999999</v>
      </c>
      <c r="E49" s="6">
        <v>7.3234570187675496</v>
      </c>
      <c r="F49" s="6">
        <v>23.9958268189053</v>
      </c>
      <c r="G49" s="6">
        <v>4.91727217353721</v>
      </c>
      <c r="H49" s="6">
        <v>7285.0000006999999</v>
      </c>
      <c r="I49" s="6">
        <v>4.2590321234157704</v>
      </c>
      <c r="J49" s="6">
        <v>76.0041731810947</v>
      </c>
      <c r="K49" s="6">
        <v>1.5524675364400999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14349.000002799999</v>
      </c>
      <c r="E50" s="6">
        <v>6.0405481916485897</v>
      </c>
      <c r="F50" s="6">
        <v>20.876808037046001</v>
      </c>
      <c r="G50" s="6">
        <v>4.5656166460838001</v>
      </c>
      <c r="H50" s="6">
        <v>54382.771527299999</v>
      </c>
      <c r="I50" s="6">
        <v>3.1034588911859999</v>
      </c>
      <c r="J50" s="6">
        <v>79.123191962953996</v>
      </c>
      <c r="K50" s="6">
        <v>1.2046468289052401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24180.9999995</v>
      </c>
      <c r="E51" s="6">
        <v>6.4844591311793902</v>
      </c>
      <c r="F51" s="6">
        <v>18.3272699709729</v>
      </c>
      <c r="G51" s="6">
        <v>5.0071831027048299</v>
      </c>
      <c r="H51" s="6">
        <v>107758.9999994</v>
      </c>
      <c r="I51" s="6">
        <v>2.57241546195239</v>
      </c>
      <c r="J51" s="6">
        <v>81.672730029027093</v>
      </c>
      <c r="K51" s="6">
        <v>1.12360633083711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5463.0000006999999</v>
      </c>
      <c r="E52" s="6">
        <v>7.1364649895578802</v>
      </c>
      <c r="F52" s="6">
        <v>20.795584316684199</v>
      </c>
      <c r="G52" s="6">
        <v>5.4649195891388498</v>
      </c>
      <c r="H52" s="6">
        <v>20807.000002699999</v>
      </c>
      <c r="I52" s="6">
        <v>2.7899517768180502</v>
      </c>
      <c r="J52" s="6">
        <v>79.204415683315801</v>
      </c>
      <c r="K52" s="6">
        <v>1.4348467205948401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6101.0000031999998</v>
      </c>
      <c r="E53" s="6">
        <v>5.1890585777080798</v>
      </c>
      <c r="F53" s="6">
        <v>25.681932991686299</v>
      </c>
      <c r="G53" s="6">
        <v>3.7077337183738499</v>
      </c>
      <c r="H53" s="6">
        <v>17655.0000034</v>
      </c>
      <c r="I53" s="6">
        <v>3.0459708402144301</v>
      </c>
      <c r="J53" s="6">
        <v>74.318067008313704</v>
      </c>
      <c r="K53" s="6">
        <v>1.2812734875846601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33636.999999400003</v>
      </c>
      <c r="E54" s="6">
        <v>5.5084854831436303</v>
      </c>
      <c r="F54" s="6">
        <v>21.970176938927899</v>
      </c>
      <c r="G54" s="6">
        <v>3.83133589151551</v>
      </c>
      <c r="H54" s="6">
        <v>119466.0000033</v>
      </c>
      <c r="I54" s="6">
        <v>2.1260032221852398</v>
      </c>
      <c r="J54" s="6">
        <v>78.029823061072094</v>
      </c>
      <c r="K54" s="6">
        <v>1.0787558416373599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23351.000002100001</v>
      </c>
      <c r="E55" s="6">
        <v>6.84035002313981</v>
      </c>
      <c r="F55" s="6">
        <v>21.4830488980711</v>
      </c>
      <c r="G55" s="6">
        <v>5.1195805863710602</v>
      </c>
      <c r="H55" s="6">
        <v>85344.000008799994</v>
      </c>
      <c r="I55" s="6">
        <v>2.7086409735454899</v>
      </c>
      <c r="J55" s="6">
        <v>78.516951101928896</v>
      </c>
      <c r="K55" s="6">
        <v>1.40077013346896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26347.000001</v>
      </c>
      <c r="E56" s="6">
        <v>8.7646686660617608</v>
      </c>
      <c r="F56" s="6">
        <v>18.750978579162499</v>
      </c>
      <c r="G56" s="6">
        <v>6.2604341630882603</v>
      </c>
      <c r="H56" s="6">
        <v>114162.9999959</v>
      </c>
      <c r="I56" s="6">
        <v>3.0323922071824301</v>
      </c>
      <c r="J56" s="6">
        <v>81.249021420837494</v>
      </c>
      <c r="K56" s="6">
        <v>1.44480837843321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3678</v>
      </c>
      <c r="E57" s="6">
        <v>6.4699638438476397</v>
      </c>
      <c r="F57" s="6">
        <v>25.276613293788401</v>
      </c>
      <c r="G57" s="6">
        <v>4.3371049859303303</v>
      </c>
      <c r="H57" s="6">
        <v>10872.999998499999</v>
      </c>
      <c r="I57" s="6">
        <v>2.6959977356824298</v>
      </c>
      <c r="J57" s="6">
        <v>74.723386706211599</v>
      </c>
      <c r="K57" s="6">
        <v>1.4671086305943499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3201.9999993000001</v>
      </c>
      <c r="E58" s="6">
        <v>8.3985432292116293</v>
      </c>
      <c r="F58" s="6">
        <v>18.5227846515333</v>
      </c>
      <c r="G58" s="6">
        <v>5.6532935429148301</v>
      </c>
      <c r="H58" s="6">
        <v>14084.817612299999</v>
      </c>
      <c r="I58" s="6">
        <v>3.0675888518940999</v>
      </c>
      <c r="J58" s="6">
        <v>81.4772153484667</v>
      </c>
      <c r="K58" s="6">
        <v>1.2852027210240899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29911.000000200002</v>
      </c>
      <c r="E59" s="6">
        <v>5.9003999358289798</v>
      </c>
      <c r="F59" s="6">
        <v>23.482445672663701</v>
      </c>
      <c r="G59" s="6">
        <v>3.9699423792623301</v>
      </c>
      <c r="H59" s="6">
        <v>97465.000000600005</v>
      </c>
      <c r="I59" s="6">
        <v>2.3089292789843801</v>
      </c>
      <c r="J59" s="6">
        <v>76.517554327336299</v>
      </c>
      <c r="K59" s="6">
        <v>1.21833423799496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35457.000000499997</v>
      </c>
      <c r="E60" s="6">
        <v>7.5194164670591501</v>
      </c>
      <c r="F60" s="6">
        <v>22.656085265399199</v>
      </c>
      <c r="G60" s="6">
        <v>5.3071881085670096</v>
      </c>
      <c r="H60" s="6">
        <v>121043.9999964</v>
      </c>
      <c r="I60" s="6">
        <v>3.3046644157150702</v>
      </c>
      <c r="J60" s="6">
        <v>77.343914734600801</v>
      </c>
      <c r="K60" s="6">
        <v>1.55461624511509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6171.0000000999999</v>
      </c>
      <c r="E61" s="6">
        <v>6.2153089028598698</v>
      </c>
      <c r="F61" s="6">
        <v>21.767195766396799</v>
      </c>
      <c r="G61" s="6">
        <v>4.7475310906855999</v>
      </c>
      <c r="H61" s="6">
        <v>22179.0000014</v>
      </c>
      <c r="I61" s="6">
        <v>2.8581047918100602</v>
      </c>
      <c r="J61" s="6">
        <v>78.232804233603204</v>
      </c>
      <c r="K61" s="6">
        <v>1.3209348644774901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184983.0000006</v>
      </c>
      <c r="E62" s="6">
        <v>5.6598776336955199</v>
      </c>
      <c r="F62" s="6">
        <v>23.482732651514901</v>
      </c>
      <c r="G62" s="6">
        <v>3.9475967342878602</v>
      </c>
      <c r="H62" s="6">
        <v>602757.51872759999</v>
      </c>
      <c r="I62" s="6">
        <v>2.7230518659172498</v>
      </c>
      <c r="J62" s="6">
        <v>76.517267348485106</v>
      </c>
      <c r="K62" s="6">
        <v>1.21149593993062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4383.0000016000004</v>
      </c>
      <c r="E63" s="6">
        <v>5.4123610088522698</v>
      </c>
      <c r="F63" s="6">
        <v>19.559105718443501</v>
      </c>
      <c r="G63" s="6">
        <v>4.5953604629843499</v>
      </c>
      <c r="H63" s="6">
        <v>18026.0000043</v>
      </c>
      <c r="I63" s="6">
        <v>2.0880597132777798</v>
      </c>
      <c r="J63" s="6">
        <v>80.440894281556496</v>
      </c>
      <c r="K63" s="6">
        <v>1.11735631375837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1884.9999983</v>
      </c>
      <c r="E64" s="6">
        <v>6.3517458199243704</v>
      </c>
      <c r="F64" s="6">
        <v>20.242697584288901</v>
      </c>
      <c r="G64" s="6">
        <v>5.0413182250140203</v>
      </c>
      <c r="H64" s="6">
        <v>7426.9999980000002</v>
      </c>
      <c r="I64" s="6">
        <v>3.0328895472702002</v>
      </c>
      <c r="J64" s="6">
        <v>79.757302415711095</v>
      </c>
      <c r="K64" s="6">
        <v>1.2795051633418899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1621.9999998999999</v>
      </c>
      <c r="E65" s="6">
        <v>6.2273592267999298</v>
      </c>
      <c r="F65" s="6">
        <v>18.992974245044099</v>
      </c>
      <c r="G65" s="6">
        <v>4.5503483005282499</v>
      </c>
      <c r="H65" s="6">
        <v>6917.9999968000002</v>
      </c>
      <c r="I65" s="6">
        <v>3.14284097116537</v>
      </c>
      <c r="J65" s="6">
        <v>81.007025754955905</v>
      </c>
      <c r="K65" s="6">
        <v>1.0668784253275201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2443</v>
      </c>
      <c r="E66" s="6">
        <v>8.9068747804498098</v>
      </c>
      <c r="F66" s="6">
        <v>21.223177824186301</v>
      </c>
      <c r="G66" s="6">
        <v>5.6474640654975303</v>
      </c>
      <c r="H66" s="6">
        <v>9068.0000031</v>
      </c>
      <c r="I66" s="6">
        <v>3.4685505434795099</v>
      </c>
      <c r="J66" s="6">
        <v>78.776822175813706</v>
      </c>
      <c r="K66" s="6">
        <v>1.52147714019562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4883.0000000999999</v>
      </c>
      <c r="E67" s="6">
        <v>9.0418570988579496</v>
      </c>
      <c r="F67" s="6">
        <v>23.550689689371101</v>
      </c>
      <c r="G67" s="6">
        <v>5.4755079463871397</v>
      </c>
      <c r="H67" s="6">
        <v>15850.9999995</v>
      </c>
      <c r="I67" s="6">
        <v>3.6326816156623001</v>
      </c>
      <c r="J67" s="6">
        <v>76.449310310628903</v>
      </c>
      <c r="K67" s="6">
        <v>1.6867645765945001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314.00000069999999</v>
      </c>
      <c r="E68" s="6">
        <v>10.658639410554599</v>
      </c>
      <c r="F68" s="6">
        <v>19.2993238488604</v>
      </c>
      <c r="G68" s="6">
        <v>7.7991749279465896</v>
      </c>
      <c r="H68" s="6">
        <v>1313.000008</v>
      </c>
      <c r="I68" s="6">
        <v>3.98412598161595</v>
      </c>
      <c r="J68" s="6">
        <v>80.700676151139604</v>
      </c>
      <c r="K68" s="6">
        <v>1.8651492139478001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27525.000000100001</v>
      </c>
      <c r="E69" s="6">
        <v>6.4775150481989998</v>
      </c>
      <c r="F69" s="6">
        <v>21.267143132985201</v>
      </c>
      <c r="G69" s="6">
        <v>4.6603467681024702</v>
      </c>
      <c r="H69" s="6">
        <v>101900.00000099999</v>
      </c>
      <c r="I69" s="6">
        <v>2.90124541964517</v>
      </c>
      <c r="J69" s="6">
        <v>78.732856867014803</v>
      </c>
      <c r="K69" s="6">
        <v>1.2588424415233299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783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1259</v>
      </c>
      <c r="E79" s="5" t="s">
        <v>1260</v>
      </c>
      <c r="F79" s="5" t="s">
        <v>1261</v>
      </c>
      <c r="G79" s="5" t="s">
        <v>1262</v>
      </c>
      <c r="H79" s="5" t="s">
        <v>405</v>
      </c>
      <c r="I79" s="5" t="s">
        <v>406</v>
      </c>
      <c r="J79" s="5" t="s">
        <v>407</v>
      </c>
      <c r="K79" s="5" t="s">
        <v>408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88762.000000100001</v>
      </c>
      <c r="E80" s="6">
        <v>3.32248765551171</v>
      </c>
      <c r="F80" s="6">
        <v>15.4789918291594</v>
      </c>
      <c r="G80" s="6">
        <v>2.5386016638295898</v>
      </c>
      <c r="H80" s="6">
        <v>484673.2791173</v>
      </c>
      <c r="I80" s="6">
        <v>1.0989067601174101</v>
      </c>
      <c r="J80" s="6">
        <v>84.521008170840602</v>
      </c>
      <c r="K80" s="6">
        <v>0.46491393397109898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23525.5326608</v>
      </c>
      <c r="E81" s="6">
        <v>6.5982610292594002</v>
      </c>
      <c r="F81" s="6">
        <v>13.4933281999435</v>
      </c>
      <c r="G81" s="6">
        <v>4.9315458553096301</v>
      </c>
      <c r="H81" s="6">
        <v>150823.8369847</v>
      </c>
      <c r="I81" s="6">
        <v>2.2629309634269998</v>
      </c>
      <c r="J81" s="6">
        <v>86.506671800056495</v>
      </c>
      <c r="K81" s="6">
        <v>0.76922352200261701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20007.000000700002</v>
      </c>
      <c r="E82" s="6">
        <v>4.1537588323984398</v>
      </c>
      <c r="F82" s="6">
        <v>18.573064275160899</v>
      </c>
      <c r="G82" s="6">
        <v>3.0613706830276599</v>
      </c>
      <c r="H82" s="6">
        <v>87713.512373000005</v>
      </c>
      <c r="I82" s="6">
        <v>1.8675551994641699</v>
      </c>
      <c r="J82" s="6">
        <v>81.426935724839097</v>
      </c>
      <c r="K82" s="6">
        <v>0.69828287113868803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85006.000000100001</v>
      </c>
      <c r="E83" s="6">
        <v>2.9282044579248998</v>
      </c>
      <c r="F83" s="6">
        <v>21.158271230653199</v>
      </c>
      <c r="G83" s="6">
        <v>2.0180798749343301</v>
      </c>
      <c r="H83" s="6">
        <v>316756.50258540001</v>
      </c>
      <c r="I83" s="6">
        <v>1.2859680002346601</v>
      </c>
      <c r="J83" s="6">
        <v>78.841728769346801</v>
      </c>
      <c r="K83" s="6">
        <v>0.54157971959113604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94023.0000019</v>
      </c>
      <c r="E84" s="6">
        <v>2.8755277836606599</v>
      </c>
      <c r="F84" s="6">
        <v>23.757580351247899</v>
      </c>
      <c r="G84" s="6">
        <v>2.0448724267634999</v>
      </c>
      <c r="H84" s="6">
        <v>301737.00001409999</v>
      </c>
      <c r="I84" s="6">
        <v>1.2944892686389</v>
      </c>
      <c r="J84" s="6">
        <v>76.242419648752104</v>
      </c>
      <c r="K84" s="6">
        <v>0.637194113338719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35835.0000009</v>
      </c>
      <c r="E85" s="6">
        <v>6.8173853383260798</v>
      </c>
      <c r="F85" s="6">
        <v>19.8548582491518</v>
      </c>
      <c r="G85" s="6">
        <v>4.7232784595031401</v>
      </c>
      <c r="H85" s="6">
        <v>144649.79395339999</v>
      </c>
      <c r="I85" s="6">
        <v>2.1194435706234098</v>
      </c>
      <c r="J85" s="6">
        <v>80.145141750848197</v>
      </c>
      <c r="K85" s="6">
        <v>1.1701273743609599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158539.99999800001</v>
      </c>
      <c r="E86" s="6">
        <v>2.9552790986129298</v>
      </c>
      <c r="F86" s="6">
        <v>21.8954116808424</v>
      </c>
      <c r="G86" s="6">
        <v>2.2166500588031899</v>
      </c>
      <c r="H86" s="6">
        <v>565538.64400720003</v>
      </c>
      <c r="I86" s="6">
        <v>1.3016916276388699</v>
      </c>
      <c r="J86" s="6">
        <v>78.1045883191576</v>
      </c>
      <c r="K86" s="6">
        <v>0.62140351334461696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191422.00000120001</v>
      </c>
      <c r="E87" s="6">
        <v>1.96004208565595</v>
      </c>
      <c r="F87" s="6">
        <v>18.505091076365801</v>
      </c>
      <c r="G87" s="6">
        <v>1.4994870392378601</v>
      </c>
      <c r="H87" s="6">
        <v>843006.84561349999</v>
      </c>
      <c r="I87" s="6">
        <v>0.93182288291081405</v>
      </c>
      <c r="J87" s="6">
        <v>81.494908923634199</v>
      </c>
      <c r="K87" s="6">
        <v>0.34048929675997902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64766.999999799998</v>
      </c>
      <c r="E88" s="6">
        <v>3.1627206320032699</v>
      </c>
      <c r="F88" s="6">
        <v>16.3827412273669</v>
      </c>
      <c r="G88" s="6">
        <v>2.4152411552449502</v>
      </c>
      <c r="H88" s="6">
        <v>330569.76996399998</v>
      </c>
      <c r="I88" s="6">
        <v>1.11625403076249</v>
      </c>
      <c r="J88" s="6">
        <v>83.617258772633093</v>
      </c>
      <c r="K88" s="6">
        <v>0.47320698416646501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128580.9999946</v>
      </c>
      <c r="E89" s="6">
        <v>2.9753337394916199</v>
      </c>
      <c r="F89" s="6">
        <v>15.7917609833748</v>
      </c>
      <c r="G89" s="6">
        <v>2.2779531061739702</v>
      </c>
      <c r="H89" s="6">
        <v>685647.38232430001</v>
      </c>
      <c r="I89" s="6">
        <v>1.0495696236446601</v>
      </c>
      <c r="J89" s="6">
        <v>84.2082390166252</v>
      </c>
      <c r="K89" s="6">
        <v>0.427189683623873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220604.99999340001</v>
      </c>
      <c r="E90" s="6">
        <v>2.7071612608422302</v>
      </c>
      <c r="F90" s="6">
        <v>17.513879134598898</v>
      </c>
      <c r="G90" s="6">
        <v>2.0794515307216201</v>
      </c>
      <c r="H90" s="6">
        <v>1038996.0187072</v>
      </c>
      <c r="I90" s="6">
        <v>1.00179793013989</v>
      </c>
      <c r="J90" s="6">
        <v>82.486120865401105</v>
      </c>
      <c r="K90" s="6">
        <v>0.441519887142509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21152.000001799999</v>
      </c>
      <c r="E91" s="6">
        <v>5.8716513381177702</v>
      </c>
      <c r="F91" s="6">
        <v>14.2947828390142</v>
      </c>
      <c r="G91" s="6">
        <v>4.74843217091329</v>
      </c>
      <c r="H91" s="6">
        <v>126818.0687989</v>
      </c>
      <c r="I91" s="6">
        <v>1.71612465087655</v>
      </c>
      <c r="J91" s="6">
        <v>85.705217160985796</v>
      </c>
      <c r="K91" s="6">
        <v>0.79199153747542494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19049.999997899999</v>
      </c>
      <c r="E92" s="6">
        <v>4.0827736181035297</v>
      </c>
      <c r="F92" s="6">
        <v>11.316283900750699</v>
      </c>
      <c r="G92" s="6">
        <v>3.2720142787795701</v>
      </c>
      <c r="H92" s="6">
        <v>149291.48175509999</v>
      </c>
      <c r="I92" s="6">
        <v>1.28187016869639</v>
      </c>
      <c r="J92" s="6">
        <v>88.683716099249295</v>
      </c>
      <c r="K92" s="6">
        <v>0.41751794054887598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14005.999999</v>
      </c>
      <c r="E93" s="6">
        <v>5.4905651699947198</v>
      </c>
      <c r="F93" s="6">
        <v>16.793362267747298</v>
      </c>
      <c r="G93" s="6">
        <v>4.0867299053290704</v>
      </c>
      <c r="H93" s="6">
        <v>69396.000003699999</v>
      </c>
      <c r="I93" s="6">
        <v>2.17654021993626</v>
      </c>
      <c r="J93" s="6">
        <v>83.206637732252702</v>
      </c>
      <c r="K93" s="6">
        <v>0.82481323198599898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14511.999999600001</v>
      </c>
      <c r="E94" s="6">
        <v>6.4343635262761101</v>
      </c>
      <c r="F94" s="6">
        <v>17.615755065060799</v>
      </c>
      <c r="G94" s="6">
        <v>4.7673876109173801</v>
      </c>
      <c r="H94" s="6">
        <v>67868.800289699997</v>
      </c>
      <c r="I94" s="6">
        <v>2.2055446025707899</v>
      </c>
      <c r="J94" s="6">
        <v>82.384244934939204</v>
      </c>
      <c r="K94" s="6">
        <v>1.0193834090541001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38907.999997200001</v>
      </c>
      <c r="E95" s="6">
        <v>4.0127295967901704</v>
      </c>
      <c r="F95" s="6">
        <v>15.318713334393999</v>
      </c>
      <c r="G95" s="6">
        <v>3.3176297610455401</v>
      </c>
      <c r="H95" s="6">
        <v>215081.99999740001</v>
      </c>
      <c r="I95" s="6">
        <v>1.3830197861843101</v>
      </c>
      <c r="J95" s="6">
        <v>84.681286665606095</v>
      </c>
      <c r="K95" s="6">
        <v>0.60015407488786099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2106.0000003</v>
      </c>
      <c r="E96" s="6">
        <v>8.1685617766678007</v>
      </c>
      <c r="F96" s="6">
        <v>11.761131559922701</v>
      </c>
      <c r="G96" s="6">
        <v>7.1736822845314796</v>
      </c>
      <c r="H96" s="6">
        <v>15800.440290500001</v>
      </c>
      <c r="I96" s="6">
        <v>2.9956627770662299</v>
      </c>
      <c r="J96" s="6">
        <v>88.238868440077297</v>
      </c>
      <c r="K96" s="6">
        <v>0.95616163952462396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78227.000002999994</v>
      </c>
      <c r="E97" s="6">
        <v>3.0969976400834098</v>
      </c>
      <c r="F97" s="6">
        <v>20.330831030425198</v>
      </c>
      <c r="G97" s="6">
        <v>2.19562792362027</v>
      </c>
      <c r="H97" s="6">
        <v>306543.3022337</v>
      </c>
      <c r="I97" s="6">
        <v>1.3611053316635999</v>
      </c>
      <c r="J97" s="6">
        <v>79.669168969574798</v>
      </c>
      <c r="K97" s="6">
        <v>0.56030382766832398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155760.00000689999</v>
      </c>
      <c r="E98" s="6">
        <v>2.6572040371372201</v>
      </c>
      <c r="F98" s="6">
        <v>23.892766691475199</v>
      </c>
      <c r="G98" s="6">
        <v>1.7212969205809701</v>
      </c>
      <c r="H98" s="6">
        <v>496152.78187479998</v>
      </c>
      <c r="I98" s="6">
        <v>1.2642988049209001</v>
      </c>
      <c r="J98" s="6">
        <v>76.107233308524798</v>
      </c>
      <c r="K98" s="6">
        <v>0.54037630777453505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835.54480120000005</v>
      </c>
      <c r="E99" s="6">
        <v>7.8888140879486901</v>
      </c>
      <c r="F99" s="6">
        <v>23.324937027707801</v>
      </c>
      <c r="G99" s="6">
        <v>3.5967297401881999</v>
      </c>
      <c r="H99" s="6">
        <v>2746.6505127999999</v>
      </c>
      <c r="I99" s="6">
        <v>6.4359699722862098</v>
      </c>
      <c r="J99" s="6">
        <v>76.675062972292196</v>
      </c>
      <c r="K99" s="6">
        <v>1.0941431469823499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784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1259</v>
      </c>
      <c r="E109" s="5" t="s">
        <v>1260</v>
      </c>
      <c r="F109" s="5" t="s">
        <v>1261</v>
      </c>
      <c r="G109" s="5" t="s">
        <v>1262</v>
      </c>
      <c r="H109" s="5" t="s">
        <v>405</v>
      </c>
      <c r="I109" s="5" t="s">
        <v>406</v>
      </c>
      <c r="J109" s="5" t="s">
        <v>407</v>
      </c>
      <c r="K109" s="5" t="s">
        <v>408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88562.999999199994</v>
      </c>
      <c r="E110" s="6">
        <v>3.3288884647666599</v>
      </c>
      <c r="F110" s="6">
        <v>15.4597636860479</v>
      </c>
      <c r="G110" s="6">
        <v>2.54448944904233</v>
      </c>
      <c r="H110" s="6">
        <v>484298.27911030001</v>
      </c>
      <c r="I110" s="6">
        <v>1.09955318971683</v>
      </c>
      <c r="J110" s="6">
        <v>84.540236313952093</v>
      </c>
      <c r="K110" s="6">
        <v>0.46530749497496499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23336.9999933</v>
      </c>
      <c r="E111" s="6">
        <v>6.64762920413476</v>
      </c>
      <c r="F111" s="6">
        <v>13.4634956754974</v>
      </c>
      <c r="G111" s="6">
        <v>4.9726248921363796</v>
      </c>
      <c r="H111" s="6">
        <v>149998.3696297</v>
      </c>
      <c r="I111" s="6">
        <v>2.2729405765637698</v>
      </c>
      <c r="J111" s="6">
        <v>86.536504324502602</v>
      </c>
      <c r="K111" s="6">
        <v>0.77364938939638095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19659.9999995</v>
      </c>
      <c r="E112" s="6">
        <v>4.1362090873284503</v>
      </c>
      <c r="F112" s="6">
        <v>18.4266124181582</v>
      </c>
      <c r="G112" s="6">
        <v>3.0802548560499599</v>
      </c>
      <c r="H112" s="6">
        <v>87033.512369200005</v>
      </c>
      <c r="I112" s="6">
        <v>1.8535010192814101</v>
      </c>
      <c r="J112" s="6">
        <v>81.5733875818418</v>
      </c>
      <c r="K112" s="6">
        <v>0.695798765554965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85006.000000100001</v>
      </c>
      <c r="E113" s="6">
        <v>2.9282044579248998</v>
      </c>
      <c r="F113" s="6">
        <v>21.158271230653199</v>
      </c>
      <c r="G113" s="6">
        <v>2.0180798749343301</v>
      </c>
      <c r="H113" s="6">
        <v>316756.50258540001</v>
      </c>
      <c r="I113" s="6">
        <v>1.2859680002346601</v>
      </c>
      <c r="J113" s="6">
        <v>78.841728769346801</v>
      </c>
      <c r="K113" s="6">
        <v>0.54157971959113604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91440.000002700006</v>
      </c>
      <c r="E114" s="6">
        <v>2.9504767283554498</v>
      </c>
      <c r="F114" s="6">
        <v>23.664841250749198</v>
      </c>
      <c r="G114" s="6">
        <v>2.1004828872202799</v>
      </c>
      <c r="H114" s="6">
        <v>294956.00001189997</v>
      </c>
      <c r="I114" s="6">
        <v>1.32261778489888</v>
      </c>
      <c r="J114" s="6">
        <v>76.335158749250795</v>
      </c>
      <c r="K114" s="6">
        <v>0.65117561672027102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35835.0000009</v>
      </c>
      <c r="E115" s="6">
        <v>6.8173853383260798</v>
      </c>
      <c r="F115" s="6">
        <v>19.8548582491518</v>
      </c>
      <c r="G115" s="6">
        <v>4.7232784595031401</v>
      </c>
      <c r="H115" s="6">
        <v>144649.79395339999</v>
      </c>
      <c r="I115" s="6">
        <v>2.1194435706234098</v>
      </c>
      <c r="J115" s="6">
        <v>80.145141750848197</v>
      </c>
      <c r="K115" s="6">
        <v>1.1701273743609599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158539.99999800001</v>
      </c>
      <c r="E116" s="6">
        <v>2.9552790986129298</v>
      </c>
      <c r="F116" s="6">
        <v>21.8954116808424</v>
      </c>
      <c r="G116" s="6">
        <v>2.2166500588031899</v>
      </c>
      <c r="H116" s="6">
        <v>565538.64400720003</v>
      </c>
      <c r="I116" s="6">
        <v>1.3016916276388699</v>
      </c>
      <c r="J116" s="6">
        <v>78.1045883191576</v>
      </c>
      <c r="K116" s="6">
        <v>0.62140351334461696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191422.00000120001</v>
      </c>
      <c r="E117" s="6">
        <v>1.96004208565595</v>
      </c>
      <c r="F117" s="6">
        <v>18.505091076365801</v>
      </c>
      <c r="G117" s="6">
        <v>1.4994870392378601</v>
      </c>
      <c r="H117" s="6">
        <v>843006.84561349999</v>
      </c>
      <c r="I117" s="6">
        <v>0.93182288291081405</v>
      </c>
      <c r="J117" s="6">
        <v>81.494908923634199</v>
      </c>
      <c r="K117" s="6">
        <v>0.34048929675997902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64766.999999799998</v>
      </c>
      <c r="E118" s="6">
        <v>3.1627206320032699</v>
      </c>
      <c r="F118" s="6">
        <v>16.3827412273669</v>
      </c>
      <c r="G118" s="6">
        <v>2.4152411552449502</v>
      </c>
      <c r="H118" s="6">
        <v>330569.76996399998</v>
      </c>
      <c r="I118" s="6">
        <v>1.11625403076249</v>
      </c>
      <c r="J118" s="6">
        <v>83.617258772633093</v>
      </c>
      <c r="K118" s="6">
        <v>0.47320698416646501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128580.9999946</v>
      </c>
      <c r="E119" s="6">
        <v>2.9753337394916199</v>
      </c>
      <c r="F119" s="6">
        <v>15.7917609833748</v>
      </c>
      <c r="G119" s="6">
        <v>2.2779531061739702</v>
      </c>
      <c r="H119" s="6">
        <v>685647.38232430001</v>
      </c>
      <c r="I119" s="6">
        <v>1.0495696236446601</v>
      </c>
      <c r="J119" s="6">
        <v>84.2082390166252</v>
      </c>
      <c r="K119" s="6">
        <v>0.427189683623873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219630.99999509999</v>
      </c>
      <c r="E120" s="6">
        <v>2.7144129427681598</v>
      </c>
      <c r="F120" s="6">
        <v>17.491223505963902</v>
      </c>
      <c r="G120" s="6">
        <v>2.0878599382686498</v>
      </c>
      <c r="H120" s="6">
        <v>1036033.0187066999</v>
      </c>
      <c r="I120" s="6">
        <v>1.0020772361652399</v>
      </c>
      <c r="J120" s="6">
        <v>82.508776494036098</v>
      </c>
      <c r="K120" s="6">
        <v>0.44261018501522098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21152.000001799999</v>
      </c>
      <c r="E121" s="6">
        <v>5.8716513381177702</v>
      </c>
      <c r="F121" s="6">
        <v>14.2947828390142</v>
      </c>
      <c r="G121" s="6">
        <v>4.74843217091329</v>
      </c>
      <c r="H121" s="6">
        <v>126818.0687989</v>
      </c>
      <c r="I121" s="6">
        <v>1.71612465087655</v>
      </c>
      <c r="J121" s="6">
        <v>85.705217160985796</v>
      </c>
      <c r="K121" s="6">
        <v>0.79199153747542494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19049.999997899999</v>
      </c>
      <c r="E122" s="6">
        <v>4.0827736181035297</v>
      </c>
      <c r="F122" s="6">
        <v>11.316283900750699</v>
      </c>
      <c r="G122" s="6">
        <v>3.2720142787795701</v>
      </c>
      <c r="H122" s="6">
        <v>149291.48175509999</v>
      </c>
      <c r="I122" s="6">
        <v>1.28187016869639</v>
      </c>
      <c r="J122" s="6">
        <v>88.683716099249295</v>
      </c>
      <c r="K122" s="6">
        <v>0.41751794054887598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14005.999999</v>
      </c>
      <c r="E123" s="6">
        <v>5.4905651699947198</v>
      </c>
      <c r="F123" s="6">
        <v>16.793362267747298</v>
      </c>
      <c r="G123" s="6">
        <v>4.0867299053290704</v>
      </c>
      <c r="H123" s="6">
        <v>69396.000003699999</v>
      </c>
      <c r="I123" s="6">
        <v>2.17654021993626</v>
      </c>
      <c r="J123" s="6">
        <v>83.206637732252702</v>
      </c>
      <c r="K123" s="6">
        <v>0.82481323198599898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14511.999999600001</v>
      </c>
      <c r="E124" s="6">
        <v>6.4343635262761101</v>
      </c>
      <c r="F124" s="6">
        <v>17.615755065060799</v>
      </c>
      <c r="G124" s="6">
        <v>4.7673876109173801</v>
      </c>
      <c r="H124" s="6">
        <v>67868.800289699997</v>
      </c>
      <c r="I124" s="6">
        <v>2.2055446025707899</v>
      </c>
      <c r="J124" s="6">
        <v>82.384244934939204</v>
      </c>
      <c r="K124" s="6">
        <v>1.0193834090541001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38907.999997200001</v>
      </c>
      <c r="E125" s="6">
        <v>4.0127295967901704</v>
      </c>
      <c r="F125" s="6">
        <v>15.318713334393999</v>
      </c>
      <c r="G125" s="6">
        <v>3.3176297610455401</v>
      </c>
      <c r="H125" s="6">
        <v>215081.99999740001</v>
      </c>
      <c r="I125" s="6">
        <v>1.3830197861843101</v>
      </c>
      <c r="J125" s="6">
        <v>84.681286665606095</v>
      </c>
      <c r="K125" s="6">
        <v>0.60015407488786099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2106.0000003</v>
      </c>
      <c r="E126" s="6">
        <v>8.1685617766678007</v>
      </c>
      <c r="F126" s="6">
        <v>11.761131559922701</v>
      </c>
      <c r="G126" s="6">
        <v>7.1736822845314796</v>
      </c>
      <c r="H126" s="6">
        <v>15800.440290500001</v>
      </c>
      <c r="I126" s="6">
        <v>2.9956627770662299</v>
      </c>
      <c r="J126" s="6">
        <v>88.238868440077297</v>
      </c>
      <c r="K126" s="6">
        <v>0.95616163952462396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78227.000002999994</v>
      </c>
      <c r="E127" s="6">
        <v>3.0969976400834098</v>
      </c>
      <c r="F127" s="6">
        <v>20.330831030425198</v>
      </c>
      <c r="G127" s="6">
        <v>2.19562792362027</v>
      </c>
      <c r="H127" s="6">
        <v>306543.3022337</v>
      </c>
      <c r="I127" s="6">
        <v>1.3611053316635999</v>
      </c>
      <c r="J127" s="6">
        <v>79.669168969574798</v>
      </c>
      <c r="K127" s="6">
        <v>0.56030382766832398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152728.0000078</v>
      </c>
      <c r="E128" s="6">
        <v>2.7050897357416801</v>
      </c>
      <c r="F128" s="6">
        <v>23.790350655623399</v>
      </c>
      <c r="G128" s="6">
        <v>1.75529325184965</v>
      </c>
      <c r="H128" s="6">
        <v>489246.5644642</v>
      </c>
      <c r="I128" s="6">
        <v>1.28120702209307</v>
      </c>
      <c r="J128" s="6">
        <v>76.209649344376601</v>
      </c>
      <c r="K128" s="6">
        <v>0.54794953557982595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785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1259</v>
      </c>
      <c r="E138" s="5" t="s">
        <v>1260</v>
      </c>
      <c r="F138" s="5" t="s">
        <v>1261</v>
      </c>
      <c r="G138" s="5" t="s">
        <v>1262</v>
      </c>
      <c r="H138" s="5" t="s">
        <v>405</v>
      </c>
      <c r="I138" s="5" t="s">
        <v>406</v>
      </c>
      <c r="J138" s="5" t="s">
        <v>407</v>
      </c>
      <c r="K138" s="5" t="s">
        <v>408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26058.9999991</v>
      </c>
      <c r="E139" s="6">
        <v>7.3251172074833999</v>
      </c>
      <c r="F139" s="6">
        <v>20.273501346244402</v>
      </c>
      <c r="G139" s="6">
        <v>5.1877407413724503</v>
      </c>
      <c r="H139" s="6">
        <v>102478.2445254</v>
      </c>
      <c r="I139" s="6">
        <v>2.4958137131501501</v>
      </c>
      <c r="J139" s="6">
        <v>79.726498653755598</v>
      </c>
      <c r="K139" s="6">
        <v>1.31918083297425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14133.000001300001</v>
      </c>
      <c r="E140" s="6">
        <v>6.57699907307319</v>
      </c>
      <c r="F140" s="6">
        <v>19.721749323567199</v>
      </c>
      <c r="G140" s="6">
        <v>5.0443324229871598</v>
      </c>
      <c r="H140" s="6">
        <v>57529.000004000001</v>
      </c>
      <c r="I140" s="6">
        <v>2.6170210086071899</v>
      </c>
      <c r="J140" s="6">
        <v>80.278250676432805</v>
      </c>
      <c r="K140" s="6">
        <v>1.23922804386793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9311.0000015000005</v>
      </c>
      <c r="E141" s="6">
        <v>7.0403872684060502</v>
      </c>
      <c r="F141" s="6">
        <v>15.024527207067401</v>
      </c>
      <c r="G141" s="6">
        <v>5.7171382300901401</v>
      </c>
      <c r="H141" s="6">
        <v>52661.000003399997</v>
      </c>
      <c r="I141" s="6">
        <v>2.6148828413648202</v>
      </c>
      <c r="J141" s="6">
        <v>84.975472792932607</v>
      </c>
      <c r="K141" s="6">
        <v>1.0108481431326399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14782.000000100001</v>
      </c>
      <c r="E142" s="6">
        <v>9.4228535923568906</v>
      </c>
      <c r="F142" s="6">
        <v>11.210195173292201</v>
      </c>
      <c r="G142" s="6">
        <v>7.4654608519343899</v>
      </c>
      <c r="H142" s="6">
        <v>117080.1109765</v>
      </c>
      <c r="I142" s="6">
        <v>2.75585806302254</v>
      </c>
      <c r="J142" s="6">
        <v>88.789804826707794</v>
      </c>
      <c r="K142" s="6">
        <v>0.94255498558752404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5994.9999994999998</v>
      </c>
      <c r="E143" s="6">
        <v>10.8975184211405</v>
      </c>
      <c r="F143" s="6">
        <v>14.1784146565148</v>
      </c>
      <c r="G143" s="6">
        <v>7.9300417213784602</v>
      </c>
      <c r="H143" s="6">
        <v>36287.5833833</v>
      </c>
      <c r="I143" s="6">
        <v>3.1616304205764898</v>
      </c>
      <c r="J143" s="6">
        <v>85.821585343485197</v>
      </c>
      <c r="K143" s="6">
        <v>1.31010653461089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14575.0000012</v>
      </c>
      <c r="E144" s="6">
        <v>7.3033057337427101</v>
      </c>
      <c r="F144" s="6">
        <v>15.4890062601301</v>
      </c>
      <c r="G144" s="6">
        <v>5.5319921911098202</v>
      </c>
      <c r="H144" s="6">
        <v>79524.0000019</v>
      </c>
      <c r="I144" s="6">
        <v>2.22513216711378</v>
      </c>
      <c r="J144" s="6">
        <v>84.510993739869903</v>
      </c>
      <c r="K144" s="6">
        <v>1.0138924876784099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13850.000000800001</v>
      </c>
      <c r="E145" s="6">
        <v>9.7599741558896902</v>
      </c>
      <c r="F145" s="6">
        <v>13.2329476511013</v>
      </c>
      <c r="G145" s="6">
        <v>7.7622167250903198</v>
      </c>
      <c r="H145" s="6">
        <v>90813.000004700007</v>
      </c>
      <c r="I145" s="6">
        <v>2.5234787988786498</v>
      </c>
      <c r="J145" s="6">
        <v>86.767052348898702</v>
      </c>
      <c r="K145" s="6">
        <v>1.1838250211219401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4043.9999996000001</v>
      </c>
      <c r="E146" s="6">
        <v>8.5607134454480995</v>
      </c>
      <c r="F146" s="6">
        <v>9.4942949704733692</v>
      </c>
      <c r="G146" s="6">
        <v>7.4012442977114397</v>
      </c>
      <c r="H146" s="6">
        <v>38549.9999991</v>
      </c>
      <c r="I146" s="6">
        <v>2.0878406725405698</v>
      </c>
      <c r="J146" s="6">
        <v>90.505705029526595</v>
      </c>
      <c r="K146" s="6">
        <v>0.77641068580242101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3417.0000006999999</v>
      </c>
      <c r="E147" s="6">
        <v>6.9234728014594804</v>
      </c>
      <c r="F147" s="6">
        <v>11.2301574568751</v>
      </c>
      <c r="G147" s="6">
        <v>5.7472556161457504</v>
      </c>
      <c r="H147" s="6">
        <v>27009.999921800001</v>
      </c>
      <c r="I147" s="6">
        <v>3.4558956630546001</v>
      </c>
      <c r="J147" s="6">
        <v>88.769842543124994</v>
      </c>
      <c r="K147" s="6">
        <v>0.72707784158647104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9893.9999988</v>
      </c>
      <c r="E148" s="6">
        <v>7.8483333559683999</v>
      </c>
      <c r="F148" s="6">
        <v>16.395598837777701</v>
      </c>
      <c r="G148" s="6">
        <v>5.9775584044929699</v>
      </c>
      <c r="H148" s="6">
        <v>50451.462809199998</v>
      </c>
      <c r="I148" s="6">
        <v>2.0405285400544</v>
      </c>
      <c r="J148" s="6">
        <v>83.604401162222302</v>
      </c>
      <c r="K148" s="6">
        <v>1.17225466921636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10760.9999983</v>
      </c>
      <c r="E149" s="6">
        <v>9.1338559225441607</v>
      </c>
      <c r="F149" s="6">
        <v>12.9508611023097</v>
      </c>
      <c r="G149" s="6">
        <v>6.9787873271009699</v>
      </c>
      <c r="H149" s="6">
        <v>72330</v>
      </c>
      <c r="I149" s="6">
        <v>2.8575859741766201</v>
      </c>
      <c r="J149" s="6">
        <v>87.049138897690298</v>
      </c>
      <c r="K149" s="6">
        <v>1.0382791430259899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6398.0000011000002</v>
      </c>
      <c r="E150" s="6">
        <v>8.3242350659741806</v>
      </c>
      <c r="F150" s="6">
        <v>14.1498584578636</v>
      </c>
      <c r="G150" s="6">
        <v>7.0759673941322196</v>
      </c>
      <c r="H150" s="6">
        <v>38818.000004499998</v>
      </c>
      <c r="I150" s="6">
        <v>2.0606788017314499</v>
      </c>
      <c r="J150" s="6">
        <v>85.850141542136399</v>
      </c>
      <c r="K150" s="6">
        <v>1.16626408857214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14813.999999400001</v>
      </c>
      <c r="E151" s="6">
        <v>7.1368832539717202</v>
      </c>
      <c r="F151" s="6">
        <v>14.677499256054499</v>
      </c>
      <c r="G151" s="6">
        <v>5.7811522658115999</v>
      </c>
      <c r="H151" s="6">
        <v>86116.000002400004</v>
      </c>
      <c r="I151" s="6">
        <v>2.5160002982497001</v>
      </c>
      <c r="J151" s="6">
        <v>85.322500743945497</v>
      </c>
      <c r="K151" s="6">
        <v>0.99449567629566504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31732.999999</v>
      </c>
      <c r="E152" s="6">
        <v>7.7416885662407697</v>
      </c>
      <c r="F152" s="6">
        <v>17.506950085658101</v>
      </c>
      <c r="G152" s="6">
        <v>5.8293449255050396</v>
      </c>
      <c r="H152" s="6">
        <v>149526.44178689999</v>
      </c>
      <c r="I152" s="6">
        <v>2.51392521636323</v>
      </c>
      <c r="J152" s="6">
        <v>82.493049914341896</v>
      </c>
      <c r="K152" s="6">
        <v>1.23712301519789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56384.000000599997</v>
      </c>
      <c r="E153" s="6">
        <v>6.6857273287635497</v>
      </c>
      <c r="F153" s="6">
        <v>19.5239303148978</v>
      </c>
      <c r="G153" s="6">
        <v>4.7304724116816503</v>
      </c>
      <c r="H153" s="6">
        <v>232410.3108333</v>
      </c>
      <c r="I153" s="6">
        <v>2.5736192307668202</v>
      </c>
      <c r="J153" s="6">
        <v>80.476069685102203</v>
      </c>
      <c r="K153" s="6">
        <v>1.1476382244263199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17018.9999986</v>
      </c>
      <c r="E154" s="6">
        <v>7.12691476439407</v>
      </c>
      <c r="F154" s="6">
        <v>15.4056126319239</v>
      </c>
      <c r="G154" s="6">
        <v>5.8109296444875502</v>
      </c>
      <c r="H154" s="6">
        <v>93453.724489700006</v>
      </c>
      <c r="I154" s="6">
        <v>2.5300365910990399</v>
      </c>
      <c r="J154" s="6">
        <v>84.594387368076099</v>
      </c>
      <c r="K154" s="6">
        <v>1.05823724149483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20023.999999600001</v>
      </c>
      <c r="E155" s="6">
        <v>7.3272511329669197</v>
      </c>
      <c r="F155" s="6">
        <v>15.648584526058199</v>
      </c>
      <c r="G155" s="6">
        <v>5.57531407473616</v>
      </c>
      <c r="H155" s="6">
        <v>107936.4552496</v>
      </c>
      <c r="I155" s="6">
        <v>2.6694025761214699</v>
      </c>
      <c r="J155" s="6">
        <v>84.351415473941799</v>
      </c>
      <c r="K155" s="6">
        <v>1.0343130944232199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22653.000000299999</v>
      </c>
      <c r="E156" s="6">
        <v>6.5189823543790997</v>
      </c>
      <c r="F156" s="6">
        <v>21.8886199411454</v>
      </c>
      <c r="G156" s="6">
        <v>4.5464579591942202</v>
      </c>
      <c r="H156" s="6">
        <v>80839.134548200003</v>
      </c>
      <c r="I156" s="6">
        <v>2.4521734171751399</v>
      </c>
      <c r="J156" s="6">
        <v>78.111380058854607</v>
      </c>
      <c r="K156" s="6">
        <v>1.27402294354825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7684.0000005000002</v>
      </c>
      <c r="E157" s="6">
        <v>7.2989040184548903</v>
      </c>
      <c r="F157" s="6">
        <v>17.4525302083923</v>
      </c>
      <c r="G157" s="6">
        <v>5.7108111610668697</v>
      </c>
      <c r="H157" s="6">
        <v>36344.000001499997</v>
      </c>
      <c r="I157" s="6">
        <v>2.5246126986197499</v>
      </c>
      <c r="J157" s="6">
        <v>82.547469791607696</v>
      </c>
      <c r="K157" s="6">
        <v>1.20740350436612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15359.999999199999</v>
      </c>
      <c r="E158" s="6">
        <v>6.0748542672462902</v>
      </c>
      <c r="F158" s="6">
        <v>19.088807694110201</v>
      </c>
      <c r="G158" s="6">
        <v>4.3593161205066702</v>
      </c>
      <c r="H158" s="6">
        <v>65106.000001100001</v>
      </c>
      <c r="I158" s="6">
        <v>2.7201963987737101</v>
      </c>
      <c r="J158" s="6">
        <v>80.911192305889799</v>
      </c>
      <c r="K158" s="6">
        <v>1.0284627470027901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4653.9999995999997</v>
      </c>
      <c r="E159" s="6">
        <v>8.2081548563535005</v>
      </c>
      <c r="F159" s="6">
        <v>17.652190401891801</v>
      </c>
      <c r="G159" s="6">
        <v>5.9282244657715797</v>
      </c>
      <c r="H159" s="6">
        <v>21711.000001199998</v>
      </c>
      <c r="I159" s="6">
        <v>2.7869848207227101</v>
      </c>
      <c r="J159" s="6">
        <v>82.347809598108199</v>
      </c>
      <c r="K159" s="6">
        <v>1.27078239877503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8524.0000013000008</v>
      </c>
      <c r="E160" s="6">
        <v>6.2269985581238796</v>
      </c>
      <c r="F160" s="6">
        <v>17.517290378267099</v>
      </c>
      <c r="G160" s="6">
        <v>5.0734774160717997</v>
      </c>
      <c r="H160" s="6">
        <v>40136.493815000002</v>
      </c>
      <c r="I160" s="6">
        <v>2.1145933616238102</v>
      </c>
      <c r="J160" s="6">
        <v>82.482709621732894</v>
      </c>
      <c r="K160" s="6">
        <v>1.0774812992018099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7342.9999988999998</v>
      </c>
      <c r="E161" s="6">
        <v>7.8057690353488702</v>
      </c>
      <c r="F161" s="6">
        <v>16.648151083616</v>
      </c>
      <c r="G161" s="6">
        <v>5.89263043752341</v>
      </c>
      <c r="H161" s="6">
        <v>36764.0000038</v>
      </c>
      <c r="I161" s="6">
        <v>2.9277806154486701</v>
      </c>
      <c r="J161" s="6">
        <v>83.351848916384</v>
      </c>
      <c r="K161" s="6">
        <v>1.1769553174785099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9858</v>
      </c>
      <c r="E162" s="6">
        <v>8.6431097381918303</v>
      </c>
      <c r="F162" s="6">
        <v>17.598606016923799</v>
      </c>
      <c r="G162" s="6">
        <v>6.4367631122606497</v>
      </c>
      <c r="H162" s="6">
        <v>46157.800288500002</v>
      </c>
      <c r="I162" s="6">
        <v>2.9661928059332601</v>
      </c>
      <c r="J162" s="6">
        <v>82.401393983076204</v>
      </c>
      <c r="K162" s="6">
        <v>1.3747104576921201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16700.999998499999</v>
      </c>
      <c r="E163" s="6">
        <v>7.3437391133449701</v>
      </c>
      <c r="F163" s="6">
        <v>18.066828682709499</v>
      </c>
      <c r="G163" s="6">
        <v>5.5892861562325402</v>
      </c>
      <c r="H163" s="6">
        <v>75739.130429500001</v>
      </c>
      <c r="I163" s="6">
        <v>2.4017450734102899</v>
      </c>
      <c r="J163" s="6">
        <v>81.933171317290501</v>
      </c>
      <c r="K163" s="6">
        <v>1.2324760999698201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15664.000000399999</v>
      </c>
      <c r="E164" s="6">
        <v>8.1529076665225197</v>
      </c>
      <c r="F164" s="6">
        <v>15.306142391590701</v>
      </c>
      <c r="G164" s="6">
        <v>6.71183519546861</v>
      </c>
      <c r="H164" s="6">
        <v>86673.999997599996</v>
      </c>
      <c r="I164" s="6">
        <v>2.4141963538772502</v>
      </c>
      <c r="J164" s="6">
        <v>84.693857608409303</v>
      </c>
      <c r="K164" s="6">
        <v>1.2129841302745501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9164.9999993000001</v>
      </c>
      <c r="E165" s="6">
        <v>6.5379884026457802</v>
      </c>
      <c r="F165" s="6">
        <v>15.4321507342736</v>
      </c>
      <c r="G165" s="6">
        <v>5.6077119011109904</v>
      </c>
      <c r="H165" s="6">
        <v>50223.999998899999</v>
      </c>
      <c r="I165" s="6">
        <v>3.08033867463813</v>
      </c>
      <c r="J165" s="6">
        <v>84.567849265726394</v>
      </c>
      <c r="K165" s="6">
        <v>1.0233091663523901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27057.000000600001</v>
      </c>
      <c r="E166" s="6">
        <v>8.7826729686855796</v>
      </c>
      <c r="F166" s="6">
        <v>19.410476775312102</v>
      </c>
      <c r="G166" s="6">
        <v>6.1140248910431003</v>
      </c>
      <c r="H166" s="6">
        <v>112336.79394790001</v>
      </c>
      <c r="I166" s="6">
        <v>2.6085868340139302</v>
      </c>
      <c r="J166" s="6">
        <v>80.589523224687895</v>
      </c>
      <c r="K166" s="6">
        <v>1.47260007756091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11856.999999600001</v>
      </c>
      <c r="E167" s="6">
        <v>5.4775443567389299</v>
      </c>
      <c r="F167" s="6">
        <v>16.092562431050101</v>
      </c>
      <c r="G167" s="6">
        <v>4.3714140262949899</v>
      </c>
      <c r="H167" s="6">
        <v>61823.0000029</v>
      </c>
      <c r="I167" s="6">
        <v>2.1386796517882201</v>
      </c>
      <c r="J167" s="6">
        <v>83.907437568949902</v>
      </c>
      <c r="K167" s="6">
        <v>0.83839115063325598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12234.0000014</v>
      </c>
      <c r="E168" s="6">
        <v>7.5362341517244102</v>
      </c>
      <c r="F168" s="6">
        <v>15.5047208678928</v>
      </c>
      <c r="G168" s="6">
        <v>6.0734639142537699</v>
      </c>
      <c r="H168" s="6">
        <v>66671.000002400004</v>
      </c>
      <c r="I168" s="6">
        <v>2.58470862480389</v>
      </c>
      <c r="J168" s="6">
        <v>84.4952791321072</v>
      </c>
      <c r="K168" s="6">
        <v>1.11446892251217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15106.9999993</v>
      </c>
      <c r="E169" s="6">
        <v>5.8341995716947403</v>
      </c>
      <c r="F169" s="6">
        <v>16.883291051032401</v>
      </c>
      <c r="G169" s="6">
        <v>4.6434228444169703</v>
      </c>
      <c r="H169" s="6">
        <v>74371.999999199994</v>
      </c>
      <c r="I169" s="6">
        <v>2.4261179191016402</v>
      </c>
      <c r="J169" s="6">
        <v>83.116708948967599</v>
      </c>
      <c r="K169" s="6">
        <v>0.94320697181884805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14757.0000007</v>
      </c>
      <c r="E170" s="6">
        <v>7.0531597051052399</v>
      </c>
      <c r="F170" s="6">
        <v>15.7758729435189</v>
      </c>
      <c r="G170" s="6">
        <v>5.5029198661810899</v>
      </c>
      <c r="H170" s="6">
        <v>78784.574868299998</v>
      </c>
      <c r="I170" s="6">
        <v>2.0282917494834098</v>
      </c>
      <c r="J170" s="6">
        <v>84.224127056481194</v>
      </c>
      <c r="K170" s="6">
        <v>1.03074223101204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24973.000000299999</v>
      </c>
      <c r="E171" s="6">
        <v>6.0963727796096299</v>
      </c>
      <c r="F171" s="6">
        <v>17.786276939666902</v>
      </c>
      <c r="G171" s="6">
        <v>5.2020517206646204</v>
      </c>
      <c r="H171" s="6">
        <v>115433.0000019</v>
      </c>
      <c r="I171" s="6">
        <v>2.7250147543193499</v>
      </c>
      <c r="J171" s="6">
        <v>82.213723060333095</v>
      </c>
      <c r="K171" s="6">
        <v>1.12542199907808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6304.0000011000002</v>
      </c>
      <c r="E172" s="6">
        <v>7.0026520259121696</v>
      </c>
      <c r="F172" s="6">
        <v>17.3833224470768</v>
      </c>
      <c r="G172" s="6">
        <v>4.9709048967597704</v>
      </c>
      <c r="H172" s="6">
        <v>29960.644000600001</v>
      </c>
      <c r="I172" s="6">
        <v>2.54133904505915</v>
      </c>
      <c r="J172" s="6">
        <v>82.616677552923207</v>
      </c>
      <c r="K172" s="6">
        <v>1.0459249298517801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21141.000001</v>
      </c>
      <c r="E173" s="6">
        <v>6.2871012413568099</v>
      </c>
      <c r="F173" s="6">
        <v>22.005944113265201</v>
      </c>
      <c r="G173" s="6">
        <v>4.1277467687643403</v>
      </c>
      <c r="H173" s="6">
        <v>74928.497822799996</v>
      </c>
      <c r="I173" s="6">
        <v>3.2280750775262699</v>
      </c>
      <c r="J173" s="6">
        <v>77.994055886734699</v>
      </c>
      <c r="K173" s="6">
        <v>1.16463958277862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18167.9999991</v>
      </c>
      <c r="E174" s="6">
        <v>5.6754824658490604</v>
      </c>
      <c r="F174" s="6">
        <v>23.3801721132137</v>
      </c>
      <c r="G174" s="6">
        <v>3.6552865883085901</v>
      </c>
      <c r="H174" s="6">
        <v>59538.8702118</v>
      </c>
      <c r="I174" s="6">
        <v>2.82757633460026</v>
      </c>
      <c r="J174" s="6">
        <v>76.619827886786297</v>
      </c>
      <c r="K174" s="6">
        <v>1.1153931288393699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5209.0000024999999</v>
      </c>
      <c r="E175" s="6">
        <v>6.1058681068689298</v>
      </c>
      <c r="F175" s="6">
        <v>26.5372662922701</v>
      </c>
      <c r="G175" s="6">
        <v>3.5706296211387998</v>
      </c>
      <c r="H175" s="6">
        <v>14420.000005</v>
      </c>
      <c r="I175" s="6">
        <v>3.0743173630583498</v>
      </c>
      <c r="J175" s="6">
        <v>73.462733707729896</v>
      </c>
      <c r="K175" s="6">
        <v>1.28983423710052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10440.999998499999</v>
      </c>
      <c r="E176" s="6">
        <v>5.4894930785852196</v>
      </c>
      <c r="F176" s="6">
        <v>22.016428173758001</v>
      </c>
      <c r="G176" s="6">
        <v>4.0638344941026201</v>
      </c>
      <c r="H176" s="6">
        <v>36982.677975500003</v>
      </c>
      <c r="I176" s="6">
        <v>2.6922767328743902</v>
      </c>
      <c r="J176" s="6">
        <v>77.983571826241999</v>
      </c>
      <c r="K176" s="6">
        <v>1.14730728734514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24610.000004000001</v>
      </c>
      <c r="E177" s="6">
        <v>6.1378120631174404</v>
      </c>
      <c r="F177" s="6">
        <v>20.363750703667002</v>
      </c>
      <c r="G177" s="6">
        <v>4.2893080719652703</v>
      </c>
      <c r="H177" s="6">
        <v>96242.000013700002</v>
      </c>
      <c r="I177" s="6">
        <v>3.33690862038446</v>
      </c>
      <c r="J177" s="6">
        <v>79.636249296333006</v>
      </c>
      <c r="K177" s="6">
        <v>1.0968171032729599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17951.000000700002</v>
      </c>
      <c r="E178" s="6">
        <v>6.7616388228786004</v>
      </c>
      <c r="F178" s="6">
        <v>23.809586970492798</v>
      </c>
      <c r="G178" s="6">
        <v>4.1553529438046102</v>
      </c>
      <c r="H178" s="6">
        <v>57443</v>
      </c>
      <c r="I178" s="6">
        <v>2.5072353003466001</v>
      </c>
      <c r="J178" s="6">
        <v>76.190413029507198</v>
      </c>
      <c r="K178" s="6">
        <v>1.2985523161594199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29309.9999986</v>
      </c>
      <c r="E179" s="6">
        <v>5.9166688306489199</v>
      </c>
      <c r="F179" s="6">
        <v>22.317825324738799</v>
      </c>
      <c r="G179" s="6">
        <v>4.3401127227176302</v>
      </c>
      <c r="H179" s="6">
        <v>102019.9999997</v>
      </c>
      <c r="I179" s="6">
        <v>2.57846298517706</v>
      </c>
      <c r="J179" s="6">
        <v>77.682174675261294</v>
      </c>
      <c r="K179" s="6">
        <v>1.24689966572389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22912.999999799998</v>
      </c>
      <c r="E180" s="6">
        <v>6.7929690533448603</v>
      </c>
      <c r="F180" s="6">
        <v>23.1936430811515</v>
      </c>
      <c r="G180" s="6">
        <v>4.8287786954658296</v>
      </c>
      <c r="H180" s="6">
        <v>75876.999999899999</v>
      </c>
      <c r="I180" s="6">
        <v>2.4095163520203502</v>
      </c>
      <c r="J180" s="6">
        <v>76.806356918848493</v>
      </c>
      <c r="K180" s="6">
        <v>1.4581731782804901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8778.0000003000005</v>
      </c>
      <c r="E181" s="6">
        <v>6.4580753161239697</v>
      </c>
      <c r="F181" s="6">
        <v>21.362342116426898</v>
      </c>
      <c r="G181" s="6">
        <v>4.6841095577331098</v>
      </c>
      <c r="H181" s="6">
        <v>32313.000005499998</v>
      </c>
      <c r="I181" s="6">
        <v>2.7881602369499801</v>
      </c>
      <c r="J181" s="6">
        <v>78.637657883573098</v>
      </c>
      <c r="K181" s="6">
        <v>1.2724635190848199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16414.0000005</v>
      </c>
      <c r="E182" s="6">
        <v>5.8308915923976201</v>
      </c>
      <c r="F182" s="6">
        <v>19.7105974193612</v>
      </c>
      <c r="G182" s="6">
        <v>4.4590092162230803</v>
      </c>
      <c r="H182" s="6">
        <v>66860.999997100007</v>
      </c>
      <c r="I182" s="6">
        <v>2.8274100072669102</v>
      </c>
      <c r="J182" s="6">
        <v>80.289402580638793</v>
      </c>
      <c r="K182" s="6">
        <v>1.09466172029269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15575.000000800001</v>
      </c>
      <c r="E183" s="6">
        <v>5.9282643141727798</v>
      </c>
      <c r="F183" s="6">
        <v>21.842481700850101</v>
      </c>
      <c r="G183" s="6">
        <v>3.32218112532943</v>
      </c>
      <c r="H183" s="6">
        <v>55730.999995500002</v>
      </c>
      <c r="I183" s="6">
        <v>3.25354513221744</v>
      </c>
      <c r="J183" s="6">
        <v>78.157518299149899</v>
      </c>
      <c r="K183" s="6">
        <v>0.92844146047696297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42188.000003900001</v>
      </c>
      <c r="E184" s="6">
        <v>6.3719260448631196</v>
      </c>
      <c r="F184" s="6">
        <v>26.069170925572401</v>
      </c>
      <c r="G184" s="6">
        <v>3.5495606181835999</v>
      </c>
      <c r="H184" s="6">
        <v>119643.0000089</v>
      </c>
      <c r="I184" s="6">
        <v>3.0290038324412101</v>
      </c>
      <c r="J184" s="6">
        <v>73.930829074427507</v>
      </c>
      <c r="K184" s="6">
        <v>1.2516307963076301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37296.000001300003</v>
      </c>
      <c r="E185" s="6">
        <v>6.1612715766619699</v>
      </c>
      <c r="F185" s="6">
        <v>22.675295181056399</v>
      </c>
      <c r="G185" s="6">
        <v>4.41678362500961</v>
      </c>
      <c r="H185" s="6">
        <v>127182.5644606</v>
      </c>
      <c r="I185" s="6">
        <v>2.7832039785335598</v>
      </c>
      <c r="J185" s="6">
        <v>77.324704818943601</v>
      </c>
      <c r="K185" s="6">
        <v>1.2952118301965201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25172.000000299999</v>
      </c>
      <c r="E186" s="6">
        <v>5.4932144643700402</v>
      </c>
      <c r="F186" s="6">
        <v>24.842342120191201</v>
      </c>
      <c r="G186" s="6">
        <v>3.6224213490478601</v>
      </c>
      <c r="H186" s="6">
        <v>76155.000000400003</v>
      </c>
      <c r="I186" s="6">
        <v>3.0266213763638801</v>
      </c>
      <c r="J186" s="6">
        <v>75.157657879808795</v>
      </c>
      <c r="K186" s="6">
        <v>1.1973421337908301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63518.999997400002</v>
      </c>
      <c r="E187" s="6">
        <v>4.9427976989027096</v>
      </c>
      <c r="F187" s="6">
        <v>21.379526222722799</v>
      </c>
      <c r="G187" s="6">
        <v>4.1061721620224896</v>
      </c>
      <c r="H187" s="6">
        <v>233582.99999869999</v>
      </c>
      <c r="I187" s="6">
        <v>2.75704128053157</v>
      </c>
      <c r="J187" s="6">
        <v>78.620473777277198</v>
      </c>
      <c r="K187" s="6">
        <v>1.1166050164193599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10646.9999981</v>
      </c>
      <c r="E188" s="6">
        <v>6.5469581491278204</v>
      </c>
      <c r="F188" s="6">
        <v>12.740217780278901</v>
      </c>
      <c r="G188" s="6">
        <v>5.3767319079819504</v>
      </c>
      <c r="H188" s="6">
        <v>72922.999995000006</v>
      </c>
      <c r="I188" s="6">
        <v>2.3349036354006598</v>
      </c>
      <c r="J188" s="6">
        <v>87.259782219721103</v>
      </c>
      <c r="K188" s="6">
        <v>0.78502070153439996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26657.999999799998</v>
      </c>
      <c r="E189" s="6">
        <v>9.1105886296284204</v>
      </c>
      <c r="F189" s="6">
        <v>15.914653803221899</v>
      </c>
      <c r="G189" s="6">
        <v>6.6571741881849302</v>
      </c>
      <c r="H189" s="6">
        <v>140848.00000130001</v>
      </c>
      <c r="I189" s="6">
        <v>2.8393438083768401</v>
      </c>
      <c r="J189" s="6">
        <v>84.085346196778104</v>
      </c>
      <c r="K189" s="6">
        <v>1.2599891337162401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28200.000000600001</v>
      </c>
      <c r="E190" s="6">
        <v>5.92454503211221</v>
      </c>
      <c r="F190" s="6">
        <v>19.912019940350199</v>
      </c>
      <c r="G190" s="6">
        <v>4.5567207453048599</v>
      </c>
      <c r="H190" s="6">
        <v>113423.0000018</v>
      </c>
      <c r="I190" s="6">
        <v>2.8919121178354201</v>
      </c>
      <c r="J190" s="6">
        <v>80.087980059649794</v>
      </c>
      <c r="K190" s="6">
        <v>1.13292299637897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23230.0000009</v>
      </c>
      <c r="E191" s="6">
        <v>6.8615989515022804</v>
      </c>
      <c r="F191" s="6">
        <v>16.953670788325901</v>
      </c>
      <c r="G191" s="6">
        <v>5.2450284657866701</v>
      </c>
      <c r="H191" s="6">
        <v>113790.4735646</v>
      </c>
      <c r="I191" s="6">
        <v>2.3962143604188499</v>
      </c>
      <c r="J191" s="6">
        <v>83.046329211674106</v>
      </c>
      <c r="K191" s="6">
        <v>1.0707575726519301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7091.9999993000001</v>
      </c>
      <c r="E192" s="6">
        <v>5.7815937041740897</v>
      </c>
      <c r="F192" s="6">
        <v>20.497109824507199</v>
      </c>
      <c r="G192" s="6">
        <v>3.9637466744969401</v>
      </c>
      <c r="H192" s="6">
        <v>27508.000000799999</v>
      </c>
      <c r="I192" s="6">
        <v>3.4760944541863998</v>
      </c>
      <c r="J192" s="6">
        <v>79.502890175492794</v>
      </c>
      <c r="K192" s="6">
        <v>1.0219169482310599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11982.000000100001</v>
      </c>
      <c r="E193" s="6">
        <v>7.2355008716330804</v>
      </c>
      <c r="F193" s="6">
        <v>18.871668872093899</v>
      </c>
      <c r="G193" s="6">
        <v>4.7791684743341998</v>
      </c>
      <c r="H193" s="6">
        <v>51509.999999</v>
      </c>
      <c r="I193" s="6">
        <v>3.04126470127148</v>
      </c>
      <c r="J193" s="6">
        <v>81.128331127906094</v>
      </c>
      <c r="K193" s="6">
        <v>1.1117063999429599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5979.9999985000004</v>
      </c>
      <c r="E194" s="6">
        <v>5.6142524344078799</v>
      </c>
      <c r="F194" s="6">
        <v>20.0080299769152</v>
      </c>
      <c r="G194" s="6">
        <v>4.2110426143730599</v>
      </c>
      <c r="H194" s="6">
        <v>23907.999996499999</v>
      </c>
      <c r="I194" s="6">
        <v>2.0467365898060401</v>
      </c>
      <c r="J194" s="6">
        <v>79.991970023084804</v>
      </c>
      <c r="K194" s="6">
        <v>1.0532890593659401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25967.000000299999</v>
      </c>
      <c r="E195" s="6">
        <v>5.2273015699092804</v>
      </c>
      <c r="F195" s="6">
        <v>19.768826351125099</v>
      </c>
      <c r="G195" s="6">
        <v>4.5597972495071497</v>
      </c>
      <c r="H195" s="6">
        <v>105386.27074570001</v>
      </c>
      <c r="I195" s="6">
        <v>2.4427038406086701</v>
      </c>
      <c r="J195" s="6">
        <v>80.231173648874901</v>
      </c>
      <c r="K195" s="6">
        <v>1.1235263791147201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13020.9999995</v>
      </c>
      <c r="E196" s="6">
        <v>5.7854958118882296</v>
      </c>
      <c r="F196" s="6">
        <v>23.0611196703628</v>
      </c>
      <c r="G196" s="6">
        <v>4.2834424688858697</v>
      </c>
      <c r="H196" s="6">
        <v>43442.000000599997</v>
      </c>
      <c r="I196" s="6">
        <v>2.36020051795404</v>
      </c>
      <c r="J196" s="6">
        <v>76.9388803296372</v>
      </c>
      <c r="K196" s="6">
        <v>1.28388896423855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12643.000001099999</v>
      </c>
      <c r="E197" s="6">
        <v>6.4759896509088604</v>
      </c>
      <c r="F197" s="6">
        <v>20.218448155625001</v>
      </c>
      <c r="G197" s="6">
        <v>4.51611065184734</v>
      </c>
      <c r="H197" s="6">
        <v>49889.000001</v>
      </c>
      <c r="I197" s="6">
        <v>3.2119231916159898</v>
      </c>
      <c r="J197" s="6">
        <v>79.781551844375002</v>
      </c>
      <c r="K197" s="6">
        <v>1.1444844950816699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30590.9999995</v>
      </c>
      <c r="E198" s="6">
        <v>4.68646900347699</v>
      </c>
      <c r="F198" s="6">
        <v>22.0621961942757</v>
      </c>
      <c r="G198" s="6">
        <v>3.3453406203004601</v>
      </c>
      <c r="H198" s="6">
        <v>108067.0000025</v>
      </c>
      <c r="I198" s="6">
        <v>2.6247074726823798</v>
      </c>
      <c r="J198" s="6">
        <v>77.9378038057243</v>
      </c>
      <c r="K198" s="6">
        <v>0.94698025217292303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6313.0000007999997</v>
      </c>
      <c r="E199" s="6">
        <v>5.2211652691770603</v>
      </c>
      <c r="F199" s="6">
        <v>20.166107650707101</v>
      </c>
      <c r="G199" s="6">
        <v>4.3864191430448001</v>
      </c>
      <c r="H199" s="6">
        <v>24992.0000029</v>
      </c>
      <c r="I199" s="6">
        <v>2.21934986609552</v>
      </c>
      <c r="J199" s="6">
        <v>79.833892349292896</v>
      </c>
      <c r="K199" s="6">
        <v>1.1080131262138999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44599.000001</v>
      </c>
      <c r="E200" s="6">
        <v>5.7952051706174901</v>
      </c>
      <c r="F200" s="6">
        <v>22.3923161506196</v>
      </c>
      <c r="G200" s="6">
        <v>4.2038363604625797</v>
      </c>
      <c r="H200" s="6">
        <v>154572.00000190001</v>
      </c>
      <c r="I200" s="6">
        <v>3.0339775825707198</v>
      </c>
      <c r="J200" s="6">
        <v>77.607683849380393</v>
      </c>
      <c r="K200" s="6">
        <v>1.2129421747934299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49876.999997699997</v>
      </c>
      <c r="E201" s="6">
        <v>6.1905071494975399</v>
      </c>
      <c r="F201" s="6">
        <v>21.054564488338801</v>
      </c>
      <c r="G201" s="6">
        <v>4.7336578202408202</v>
      </c>
      <c r="H201" s="6">
        <v>187016.9999961</v>
      </c>
      <c r="I201" s="6">
        <v>2.3925007233565001</v>
      </c>
      <c r="J201" s="6">
        <v>78.945435511661202</v>
      </c>
      <c r="K201" s="6">
        <v>1.26245555801979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32262.999999</v>
      </c>
      <c r="E202" s="6">
        <v>6.0505625604992304</v>
      </c>
      <c r="F202" s="6">
        <v>22.796840110460799</v>
      </c>
      <c r="G202" s="6">
        <v>4.6679966338953598</v>
      </c>
      <c r="H202" s="6">
        <v>109261.0000057</v>
      </c>
      <c r="I202" s="6">
        <v>2.5722836165232801</v>
      </c>
      <c r="J202" s="6">
        <v>77.203159889539194</v>
      </c>
      <c r="K202" s="6">
        <v>1.37838364454692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25496.999999200001</v>
      </c>
      <c r="E203" s="6">
        <v>5.16279337804459</v>
      </c>
      <c r="F203" s="6">
        <v>23.131775911738899</v>
      </c>
      <c r="G203" s="6">
        <v>3.7440438105479799</v>
      </c>
      <c r="H203" s="6">
        <v>84728.000002899993</v>
      </c>
      <c r="I203" s="6">
        <v>2.27050936117053</v>
      </c>
      <c r="J203" s="6">
        <v>76.868224088261101</v>
      </c>
      <c r="K203" s="6">
        <v>1.12668639683787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3948.9999981000001</v>
      </c>
      <c r="E204" s="6">
        <v>5.5040065131167797</v>
      </c>
      <c r="F204" s="6">
        <v>22.8612055105054</v>
      </c>
      <c r="G204" s="6">
        <v>4.3451364251460198</v>
      </c>
      <c r="H204" s="6">
        <v>13324.8047288</v>
      </c>
      <c r="I204" s="6">
        <v>2.96957774183974</v>
      </c>
      <c r="J204" s="6">
        <v>77.1387944894946</v>
      </c>
      <c r="K204" s="6">
        <v>1.28774447985409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1601</v>
      </c>
      <c r="E205" s="6">
        <v>10.7347274067131</v>
      </c>
      <c r="F205" s="6">
        <v>13.0099138622047</v>
      </c>
      <c r="G205" s="6">
        <v>7.9668075466016202</v>
      </c>
      <c r="H205" s="6">
        <v>10705.0000009</v>
      </c>
      <c r="I205" s="6">
        <v>4.3378169197648502</v>
      </c>
      <c r="J205" s="6">
        <v>86.990086137795302</v>
      </c>
      <c r="K205" s="6">
        <v>1.1914861168647199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2106.0000003</v>
      </c>
      <c r="E206" s="6">
        <v>8.1685617766678007</v>
      </c>
      <c r="F206" s="6">
        <v>11.761131559922701</v>
      </c>
      <c r="G206" s="6">
        <v>7.1736822845314796</v>
      </c>
      <c r="H206" s="6">
        <v>15800.440290500001</v>
      </c>
      <c r="I206" s="6">
        <v>2.9956627770662299</v>
      </c>
      <c r="J206" s="6">
        <v>88.238868440077297</v>
      </c>
      <c r="K206" s="6">
        <v>0.95616163952462396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4276.9999997000004</v>
      </c>
      <c r="E207" s="6">
        <v>6.9829157927212098</v>
      </c>
      <c r="F207" s="6">
        <v>20.483716470715901</v>
      </c>
      <c r="G207" s="6">
        <v>5.1108057470640098</v>
      </c>
      <c r="H207" s="6">
        <v>16603.0000033</v>
      </c>
      <c r="I207" s="6">
        <v>2.6806277355745198</v>
      </c>
      <c r="J207" s="6">
        <v>79.516283529284095</v>
      </c>
      <c r="K207" s="6">
        <v>1.3165642458781499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10409.9999993</v>
      </c>
      <c r="E208" s="6">
        <v>6.3782607293859703</v>
      </c>
      <c r="F208" s="6">
        <v>22.979117919512301</v>
      </c>
      <c r="G208" s="6">
        <v>4.2918485082691102</v>
      </c>
      <c r="H208" s="6">
        <v>34891.9999981</v>
      </c>
      <c r="I208" s="6">
        <v>3.6092613541472698</v>
      </c>
      <c r="J208" s="6">
        <v>77.020882080487695</v>
      </c>
      <c r="K208" s="6">
        <v>1.28046953371862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6018.0000006999999</v>
      </c>
      <c r="E209" s="6">
        <v>9.0717737625266004</v>
      </c>
      <c r="F209" s="6">
        <v>13.897719340025899</v>
      </c>
      <c r="G209" s="6">
        <v>7.29666789982645</v>
      </c>
      <c r="H209" s="6">
        <v>37284.068874500001</v>
      </c>
      <c r="I209" s="6">
        <v>2.5088134057352902</v>
      </c>
      <c r="J209" s="6">
        <v>86.102280659974099</v>
      </c>
      <c r="K209" s="6">
        <v>1.17775094703507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4103.9999994999998</v>
      </c>
      <c r="E210" s="6">
        <v>9.9598661435390508</v>
      </c>
      <c r="F210" s="6">
        <v>10.529152203712499</v>
      </c>
      <c r="G210" s="6">
        <v>8.0049854885012603</v>
      </c>
      <c r="H210" s="6">
        <v>34873.497144599998</v>
      </c>
      <c r="I210" s="6">
        <v>2.6642979592274698</v>
      </c>
      <c r="J210" s="6">
        <v>89.470847796287401</v>
      </c>
      <c r="K210" s="6">
        <v>0.94204662940991302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2823.9999994999998</v>
      </c>
      <c r="E211" s="6">
        <v>10.2731964790036</v>
      </c>
      <c r="F211" s="6">
        <v>9.6282214378160305</v>
      </c>
      <c r="G211" s="6">
        <v>8.3289531940465107</v>
      </c>
      <c r="H211" s="6">
        <v>26506.4429877</v>
      </c>
      <c r="I211" s="6">
        <v>2.66686058490644</v>
      </c>
      <c r="J211" s="6">
        <v>90.371778562184005</v>
      </c>
      <c r="K211" s="6">
        <v>0.88736779305837099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6663.0000000999999</v>
      </c>
      <c r="E212" s="6">
        <v>7.6944435749416398</v>
      </c>
      <c r="F212" s="6">
        <v>16.956355770708701</v>
      </c>
      <c r="G212" s="6">
        <v>5.6253565857164096</v>
      </c>
      <c r="H212" s="6">
        <v>32631.999999899999</v>
      </c>
      <c r="I212" s="6">
        <v>3.2472371289565101</v>
      </c>
      <c r="J212" s="6">
        <v>83.043644229291303</v>
      </c>
      <c r="K212" s="6">
        <v>1.1486194818370301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3102.9999994</v>
      </c>
      <c r="E213" s="6">
        <v>7.59006894677694</v>
      </c>
      <c r="F213" s="6">
        <v>10.569521081094701</v>
      </c>
      <c r="G213" s="6">
        <v>6.4369568043168996</v>
      </c>
      <c r="H213" s="6">
        <v>26255.000004500002</v>
      </c>
      <c r="I213" s="6">
        <v>2.7278530646951</v>
      </c>
      <c r="J213" s="6">
        <v>89.430478918905294</v>
      </c>
      <c r="K213" s="6">
        <v>0.76076469078307796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3746.9999996000001</v>
      </c>
      <c r="E214" s="6">
        <v>7.6362830685963798</v>
      </c>
      <c r="F214" s="6">
        <v>14.558806387268</v>
      </c>
      <c r="G214" s="6">
        <v>5.8750686123594402</v>
      </c>
      <c r="H214" s="6">
        <v>21989.999998399999</v>
      </c>
      <c r="I214" s="6">
        <v>2.26539312005319</v>
      </c>
      <c r="J214" s="6">
        <v>85.441193612731993</v>
      </c>
      <c r="K214" s="6">
        <v>1.0010860431906601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5589.9999995999997</v>
      </c>
      <c r="E215" s="6">
        <v>8.0237414103128106</v>
      </c>
      <c r="F215" s="6">
        <v>12.199113981800799</v>
      </c>
      <c r="G215" s="6">
        <v>6.7980564027505901</v>
      </c>
      <c r="H215" s="6">
        <v>40232.9999981</v>
      </c>
      <c r="I215" s="6">
        <v>2.57666140959997</v>
      </c>
      <c r="J215" s="6">
        <v>87.800886018199193</v>
      </c>
      <c r="K215" s="6">
        <v>0.94452651530960097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8346.0000006999999</v>
      </c>
      <c r="E216" s="6">
        <v>6.3674099430629703</v>
      </c>
      <c r="F216" s="6">
        <v>16.400078600668099</v>
      </c>
      <c r="G216" s="6">
        <v>5.2107259767794796</v>
      </c>
      <c r="H216" s="6">
        <v>42544.000004300004</v>
      </c>
      <c r="I216" s="6">
        <v>2.3077795804561498</v>
      </c>
      <c r="J216" s="6">
        <v>83.599921399331905</v>
      </c>
      <c r="K216" s="6">
        <v>1.0222056929638399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5740.9999988</v>
      </c>
      <c r="E217" s="6">
        <v>7.9598528281830596</v>
      </c>
      <c r="F217" s="6">
        <v>12.9159072019856</v>
      </c>
      <c r="G217" s="6">
        <v>6.6490436903116397</v>
      </c>
      <c r="H217" s="6">
        <v>38708.065088299998</v>
      </c>
      <c r="I217" s="6">
        <v>1.91078633406801</v>
      </c>
      <c r="J217" s="6">
        <v>87.084092798014396</v>
      </c>
      <c r="K217" s="6">
        <v>0.98615520385797495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1816.0000001000001</v>
      </c>
      <c r="E218" s="6">
        <v>8.1154078155560292</v>
      </c>
      <c r="F218" s="6">
        <v>15.053050394838801</v>
      </c>
      <c r="G218" s="6">
        <v>5.9357237709267103</v>
      </c>
      <c r="H218" s="6">
        <v>10248.000002999999</v>
      </c>
      <c r="I218" s="6">
        <v>2.9976235500038899</v>
      </c>
      <c r="J218" s="6">
        <v>84.946949605161194</v>
      </c>
      <c r="K218" s="6">
        <v>1.0518417608744099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29835.999999799998</v>
      </c>
      <c r="E219" s="6">
        <v>6.4401325077917901</v>
      </c>
      <c r="F219" s="6">
        <v>16.402599259509699</v>
      </c>
      <c r="G219" s="6">
        <v>4.3595970516046201</v>
      </c>
      <c r="H219" s="6">
        <v>152061.9999925</v>
      </c>
      <c r="I219" s="6">
        <v>3.2347246099485401</v>
      </c>
      <c r="J219" s="6">
        <v>83.597400740490301</v>
      </c>
      <c r="K219" s="6">
        <v>0.85539410001985505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11581.9999998</v>
      </c>
      <c r="E220" s="6">
        <v>9.5328342816800706</v>
      </c>
      <c r="F220" s="6">
        <v>11.7801012240815</v>
      </c>
      <c r="G220" s="6">
        <v>7.6588935663499997</v>
      </c>
      <c r="H220" s="6">
        <v>86736.340220600003</v>
      </c>
      <c r="I220" s="6">
        <v>2.6273038563460598</v>
      </c>
      <c r="J220" s="6">
        <v>88.219898775918494</v>
      </c>
      <c r="K220" s="6">
        <v>1.0227005780775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6700.9999979000004</v>
      </c>
      <c r="E221" s="6">
        <v>6.1211761742595403</v>
      </c>
      <c r="F221" s="6">
        <v>17.5294948564535</v>
      </c>
      <c r="G221" s="6">
        <v>5.1465072441213904</v>
      </c>
      <c r="H221" s="6">
        <v>31525.9999971</v>
      </c>
      <c r="I221" s="6">
        <v>2.7145063228390498</v>
      </c>
      <c r="J221" s="6">
        <v>82.470505143546504</v>
      </c>
      <c r="K221" s="6">
        <v>1.0939143892413301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8472.9999982999998</v>
      </c>
      <c r="E222" s="6">
        <v>8.3953627030789999</v>
      </c>
      <c r="F222" s="6">
        <v>14.483809389360999</v>
      </c>
      <c r="G222" s="6">
        <v>7.0334735294383401</v>
      </c>
      <c r="H222" s="6">
        <v>50026.803268399999</v>
      </c>
      <c r="I222" s="6">
        <v>2.3656356270679901</v>
      </c>
      <c r="J222" s="6">
        <v>85.516190610639001</v>
      </c>
      <c r="K222" s="6">
        <v>1.19125383413451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11717.000000399999</v>
      </c>
      <c r="E223" s="6">
        <v>9.3041950398134894</v>
      </c>
      <c r="F223" s="6">
        <v>15.7823843966629</v>
      </c>
      <c r="G223" s="6">
        <v>7.3897501874308702</v>
      </c>
      <c r="H223" s="6">
        <v>62524.000002599998</v>
      </c>
      <c r="I223" s="6">
        <v>2.7657217220624499</v>
      </c>
      <c r="J223" s="6">
        <v>84.217615603337094</v>
      </c>
      <c r="K223" s="6">
        <v>1.38483946877172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5271.9999999000001</v>
      </c>
      <c r="E224" s="6">
        <v>8.8224683164541595</v>
      </c>
      <c r="F224" s="6">
        <v>11.731577861390001</v>
      </c>
      <c r="G224" s="6">
        <v>7.0121809704042901</v>
      </c>
      <c r="H224" s="6">
        <v>39666.541619900003</v>
      </c>
      <c r="I224" s="6">
        <v>3.1267208456453002</v>
      </c>
      <c r="J224" s="6">
        <v>88.268422138610006</v>
      </c>
      <c r="K224" s="6">
        <v>0.93197482224474804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2221.9999978999999</v>
      </c>
      <c r="E225" s="6">
        <v>7.2285565662742304</v>
      </c>
      <c r="F225" s="6">
        <v>11.9571651422819</v>
      </c>
      <c r="G225" s="6">
        <v>6.8230684065794298</v>
      </c>
      <c r="H225" s="6">
        <v>16360.999997999999</v>
      </c>
      <c r="I225" s="6">
        <v>3.5020933351912702</v>
      </c>
      <c r="J225" s="6">
        <v>88.042834857718105</v>
      </c>
      <c r="K225" s="6">
        <v>0.92664616997398397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9402.9999984000005</v>
      </c>
      <c r="E226" s="6">
        <v>8.8780086384875805</v>
      </c>
      <c r="F226" s="6">
        <v>13.413273267245501</v>
      </c>
      <c r="G226" s="6">
        <v>6.8668551098087702</v>
      </c>
      <c r="H226" s="6">
        <v>60699.202581500002</v>
      </c>
      <c r="I226" s="6">
        <v>3.0622642898273602</v>
      </c>
      <c r="J226" s="6">
        <v>86.586726732754499</v>
      </c>
      <c r="K226" s="6">
        <v>1.0637543137382901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19704.000000299999</v>
      </c>
      <c r="E227" s="6">
        <v>5.0586466583423597</v>
      </c>
      <c r="F227" s="6">
        <v>24.876903264434901</v>
      </c>
      <c r="G227" s="6">
        <v>3.5493058629444301</v>
      </c>
      <c r="H227" s="6">
        <v>59502.000002399996</v>
      </c>
      <c r="I227" s="6">
        <v>3.1185757615162402</v>
      </c>
      <c r="J227" s="6">
        <v>75.123096735565099</v>
      </c>
      <c r="K227" s="6">
        <v>1.1753474290225701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14304.000001500001</v>
      </c>
      <c r="E228" s="6">
        <v>6.0709391303217304</v>
      </c>
      <c r="F228" s="6">
        <v>24.902073431706</v>
      </c>
      <c r="G228" s="6">
        <v>4.1826611883591598</v>
      </c>
      <c r="H228" s="6">
        <v>43137.000004900001</v>
      </c>
      <c r="I228" s="6">
        <v>2.6600845747931099</v>
      </c>
      <c r="J228" s="6">
        <v>75.097926568294</v>
      </c>
      <c r="K228" s="6">
        <v>1.38694822629685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2786.0000003999999</v>
      </c>
      <c r="E229" s="6">
        <v>7.4525657091007798</v>
      </c>
      <c r="F229" s="6">
        <v>14.615287975446901</v>
      </c>
      <c r="G229" s="6">
        <v>6.2594352357292102</v>
      </c>
      <c r="H229" s="6">
        <v>16276.2313089</v>
      </c>
      <c r="I229" s="6">
        <v>2.9289599614467701</v>
      </c>
      <c r="J229" s="6">
        <v>85.384712024553096</v>
      </c>
      <c r="K229" s="6">
        <v>1.07142656296053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3372.0000005000002</v>
      </c>
      <c r="E230" s="6">
        <v>9.4555632365213391</v>
      </c>
      <c r="F230" s="6">
        <v>11.9551098968773</v>
      </c>
      <c r="G230" s="6">
        <v>8.4319287367687803</v>
      </c>
      <c r="H230" s="6">
        <v>24833.512366899999</v>
      </c>
      <c r="I230" s="6">
        <v>3.12602922535741</v>
      </c>
      <c r="J230" s="6">
        <v>88.044890103122697</v>
      </c>
      <c r="K230" s="6">
        <v>1.14492317013107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16083.000001</v>
      </c>
      <c r="E231" s="6">
        <v>5.8375002958948299</v>
      </c>
      <c r="F231" s="6">
        <v>26.914001707370399</v>
      </c>
      <c r="G231" s="6">
        <v>3.9302944099789299</v>
      </c>
      <c r="H231" s="6">
        <v>43674.000001699998</v>
      </c>
      <c r="I231" s="6">
        <v>2.7606956250602801</v>
      </c>
      <c r="J231" s="6">
        <v>73.085998292629597</v>
      </c>
      <c r="K231" s="6">
        <v>1.44733537109404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9007.9999986999992</v>
      </c>
      <c r="E232" s="6">
        <v>14.3444578541972</v>
      </c>
      <c r="F232" s="6">
        <v>11.5540505856794</v>
      </c>
      <c r="G232" s="6">
        <v>11.362675972041499</v>
      </c>
      <c r="H232" s="6">
        <v>68956.000002000001</v>
      </c>
      <c r="I232" s="6">
        <v>3.7805877177769398</v>
      </c>
      <c r="J232" s="6">
        <v>88.445949414320594</v>
      </c>
      <c r="K232" s="6">
        <v>1.4843521251002101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10379.999996500001</v>
      </c>
      <c r="E233" s="6">
        <v>8.00147464179061</v>
      </c>
      <c r="F233" s="6">
        <v>13.2910674108757</v>
      </c>
      <c r="G233" s="6">
        <v>5.6202534174688603</v>
      </c>
      <c r="H233" s="6">
        <v>67717.564898900004</v>
      </c>
      <c r="I233" s="6">
        <v>3.1916025468656599</v>
      </c>
      <c r="J233" s="6">
        <v>86.708932589124302</v>
      </c>
      <c r="K233" s="6">
        <v>0.86149332954829105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786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1259</v>
      </c>
      <c r="E243" s="5" t="s">
        <v>1260</v>
      </c>
      <c r="F243" s="5" t="s">
        <v>1261</v>
      </c>
      <c r="G243" s="5" t="s">
        <v>1262</v>
      </c>
      <c r="H243" s="5" t="s">
        <v>405</v>
      </c>
      <c r="I243" s="5" t="s">
        <v>406</v>
      </c>
      <c r="J243" s="5" t="s">
        <v>407</v>
      </c>
      <c r="K243" s="5" t="s">
        <v>408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199.0000009</v>
      </c>
      <c r="E244" s="6"/>
      <c r="F244" s="6">
        <v>34.668989226681198</v>
      </c>
      <c r="G244" s="6"/>
      <c r="H244" s="6">
        <v>375.00000699999998</v>
      </c>
      <c r="I244" s="6"/>
      <c r="J244" s="6">
        <v>65.331010773318795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188.5326675</v>
      </c>
      <c r="E245" s="6"/>
      <c r="F245" s="6">
        <v>18.5929648241206</v>
      </c>
      <c r="G245" s="6"/>
      <c r="H245" s="6">
        <v>825.467355</v>
      </c>
      <c r="I245" s="6"/>
      <c r="J245" s="6">
        <v>81.4070351758794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347.00000119999999</v>
      </c>
      <c r="E246" s="6"/>
      <c r="F246" s="6">
        <v>33.787731208433598</v>
      </c>
      <c r="G246" s="6"/>
      <c r="H246" s="6">
        <v>680.00000379999994</v>
      </c>
      <c r="I246" s="6"/>
      <c r="J246" s="6">
        <v>66.212268791566402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2582.9999991999998</v>
      </c>
      <c r="E247" s="6"/>
      <c r="F247" s="6">
        <v>27.584365643035198</v>
      </c>
      <c r="G247" s="6"/>
      <c r="H247" s="6">
        <v>6781.0000022000004</v>
      </c>
      <c r="I247" s="6"/>
      <c r="J247" s="6">
        <v>72.415634356964802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973.99999830000002</v>
      </c>
      <c r="E248" s="6"/>
      <c r="F248" s="6">
        <v>24.739649443659498</v>
      </c>
      <c r="G248" s="6"/>
      <c r="H248" s="6">
        <v>2963.0000005000002</v>
      </c>
      <c r="I248" s="6"/>
      <c r="J248" s="6">
        <v>75.260350556340498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3031.9999991</v>
      </c>
      <c r="E249" s="6"/>
      <c r="F249" s="6">
        <v>30.508489340761201</v>
      </c>
      <c r="G249" s="6"/>
      <c r="H249" s="6">
        <v>6906.2174106000002</v>
      </c>
      <c r="I249" s="6"/>
      <c r="J249" s="6">
        <v>69.491510659238799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835.54480120000005</v>
      </c>
      <c r="E250" s="6"/>
      <c r="F250" s="6">
        <v>23.324937027707801</v>
      </c>
      <c r="G250" s="6"/>
      <c r="H250" s="6">
        <v>2746.6505127999999</v>
      </c>
      <c r="I250" s="6"/>
      <c r="J250" s="6">
        <v>76.675062972292196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787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1259</v>
      </c>
      <c r="E260" s="5" t="s">
        <v>1260</v>
      </c>
      <c r="F260" s="5" t="s">
        <v>1261</v>
      </c>
      <c r="G260" s="5" t="s">
        <v>1262</v>
      </c>
      <c r="H260" s="5" t="s">
        <v>405</v>
      </c>
      <c r="I260" s="5" t="s">
        <v>406</v>
      </c>
      <c r="J260" s="5" t="s">
        <v>407</v>
      </c>
      <c r="K260" s="5" t="s">
        <v>408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8159.0774674000004</v>
      </c>
      <c r="E261" s="6"/>
      <c r="F261" s="6">
        <v>27.7176350736632</v>
      </c>
      <c r="G261" s="6"/>
      <c r="H261" s="6">
        <v>21277.335291899999</v>
      </c>
      <c r="I261" s="6"/>
      <c r="J261" s="6">
        <v>72.282364926336797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6207.9999997000004</v>
      </c>
      <c r="E262" s="6">
        <v>5.5994391224805504</v>
      </c>
      <c r="F262" s="6">
        <v>24.480460583643801</v>
      </c>
      <c r="G262" s="6">
        <v>4.28614226461975</v>
      </c>
      <c r="H262" s="6">
        <v>19151.000001500001</v>
      </c>
      <c r="I262" s="6">
        <v>1.8690475982481101</v>
      </c>
      <c r="J262" s="6">
        <v>75.519539416356196</v>
      </c>
      <c r="K262" s="6">
        <v>1.3893985262069599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3181.0000022999998</v>
      </c>
      <c r="E263" s="6">
        <v>7.9489569445009902</v>
      </c>
      <c r="F263" s="6">
        <v>25.186064931028</v>
      </c>
      <c r="G263" s="6">
        <v>5.0982836568797998</v>
      </c>
      <c r="H263" s="6">
        <v>9449.0000037000009</v>
      </c>
      <c r="I263" s="6">
        <v>2.6364434574868501</v>
      </c>
      <c r="J263" s="6">
        <v>74.813935068972</v>
      </c>
      <c r="K263" s="6">
        <v>1.7163340372431199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424.37887499999999</v>
      </c>
      <c r="E264" s="6">
        <v>6.9275873626152604</v>
      </c>
      <c r="F264" s="6">
        <v>23.320895522388099</v>
      </c>
      <c r="G264" s="6">
        <v>4.5347599485415202</v>
      </c>
      <c r="H264" s="6">
        <v>1395.357741</v>
      </c>
      <c r="I264" s="6">
        <v>4.8936773793343598</v>
      </c>
      <c r="J264" s="6">
        <v>76.679104477611901</v>
      </c>
      <c r="K264" s="6">
        <v>1.3791848991914599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3821.0000021999999</v>
      </c>
      <c r="E265" s="6">
        <v>9.5353084130558106</v>
      </c>
      <c r="F265" s="6">
        <v>22.0969234443739</v>
      </c>
      <c r="G265" s="6">
        <v>6.0064216099525396</v>
      </c>
      <c r="H265" s="6">
        <v>13470.999998699999</v>
      </c>
      <c r="I265" s="6">
        <v>2.7851401695614402</v>
      </c>
      <c r="J265" s="6">
        <v>77.9030765556261</v>
      </c>
      <c r="K265" s="6">
        <v>1.70369957590807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478.06443769999998</v>
      </c>
      <c r="E266" s="6">
        <v>8.05297912252618</v>
      </c>
      <c r="F266" s="6">
        <v>24.428433779214199</v>
      </c>
      <c r="G266" s="6">
        <v>5.8554630016305804</v>
      </c>
      <c r="H266" s="6">
        <v>1478.9355158000001</v>
      </c>
      <c r="I266" s="6">
        <v>2.16200405792488</v>
      </c>
      <c r="J266" s="6">
        <v>75.571566220785797</v>
      </c>
      <c r="K266" s="6">
        <v>1.89277260397216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1278.9999992</v>
      </c>
      <c r="E267" s="6">
        <v>7.8568374873031503</v>
      </c>
      <c r="F267" s="6">
        <v>28.221535730023501</v>
      </c>
      <c r="G267" s="6">
        <v>4.5018634461498097</v>
      </c>
      <c r="H267" s="6">
        <v>3253.0000005000002</v>
      </c>
      <c r="I267" s="6">
        <v>3.14525664138647</v>
      </c>
      <c r="J267" s="6">
        <v>71.778464269976496</v>
      </c>
      <c r="K267" s="6">
        <v>1.7700225463077499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1856.0000026</v>
      </c>
      <c r="E268" s="6">
        <v>7.1929392500551304</v>
      </c>
      <c r="F268" s="6">
        <v>22.947576676721699</v>
      </c>
      <c r="G268" s="6">
        <v>5.0017697746527201</v>
      </c>
      <c r="H268" s="6">
        <v>6232.0000017000002</v>
      </c>
      <c r="I268" s="6">
        <v>2.81912641653008</v>
      </c>
      <c r="J268" s="6">
        <v>77.052423323278305</v>
      </c>
      <c r="K268" s="6">
        <v>1.4896156470198501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273"/>
  <sheetViews>
    <sheetView workbookViewId="0">
      <selection activeCell="D1" sqref="D1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409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1096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1178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1263</v>
      </c>
      <c r="E16" s="5" t="s">
        <v>1264</v>
      </c>
      <c r="F16" s="5" t="s">
        <v>1265</v>
      </c>
      <c r="G16" s="5" t="s">
        <v>1266</v>
      </c>
      <c r="H16" s="5" t="s">
        <v>410</v>
      </c>
      <c r="I16" s="5" t="s">
        <v>411</v>
      </c>
      <c r="J16" s="5" t="s">
        <v>412</v>
      </c>
      <c r="K16" s="5" t="s">
        <v>413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2323051.2183642001</v>
      </c>
      <c r="E17" s="6">
        <v>0.55342398176649998</v>
      </c>
      <c r="F17" s="6">
        <v>36.298740930626501</v>
      </c>
      <c r="G17" s="6">
        <v>0.42954204644080202</v>
      </c>
      <c r="H17" s="6">
        <v>4076760.8930365001</v>
      </c>
      <c r="I17" s="6">
        <v>0.40485376988761801</v>
      </c>
      <c r="J17" s="6">
        <v>63.701259069373499</v>
      </c>
      <c r="K17" s="6">
        <v>0.244764949552812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8702.2260848000005</v>
      </c>
      <c r="E18" s="6"/>
      <c r="F18" s="6">
        <v>40.899041000274202</v>
      </c>
      <c r="G18" s="6"/>
      <c r="H18" s="6">
        <v>12575.1092071</v>
      </c>
      <c r="I18" s="6"/>
      <c r="J18" s="6">
        <v>59.100958999725798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2314348.9922794001</v>
      </c>
      <c r="E19" s="6">
        <v>0.55527913981011401</v>
      </c>
      <c r="F19" s="6">
        <v>36.283395380204503</v>
      </c>
      <c r="G19" s="6">
        <v>0.43111675130410299</v>
      </c>
      <c r="H19" s="6">
        <v>4064185.7838293999</v>
      </c>
      <c r="I19" s="6">
        <v>0.40585856710379198</v>
      </c>
      <c r="J19" s="6">
        <v>63.716604619795497</v>
      </c>
      <c r="K19" s="6">
        <v>0.24549926406053801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788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1263</v>
      </c>
      <c r="E29" s="5" t="s">
        <v>1264</v>
      </c>
      <c r="F29" s="5" t="s">
        <v>1265</v>
      </c>
      <c r="G29" s="5" t="s">
        <v>1266</v>
      </c>
      <c r="H29" s="5" t="s">
        <v>410</v>
      </c>
      <c r="I29" s="5" t="s">
        <v>411</v>
      </c>
      <c r="J29" s="5" t="s">
        <v>412</v>
      </c>
      <c r="K29" s="5" t="s">
        <v>413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2323051.2183642001</v>
      </c>
      <c r="E30" s="6">
        <v>0.55342398176649998</v>
      </c>
      <c r="F30" s="6">
        <v>36.298740930626501</v>
      </c>
      <c r="G30" s="6">
        <v>0.42954204644080202</v>
      </c>
      <c r="H30" s="6">
        <v>4076760.8930365001</v>
      </c>
      <c r="I30" s="6">
        <v>0.40485376988761801</v>
      </c>
      <c r="J30" s="6">
        <v>63.701259069373499</v>
      </c>
      <c r="K30" s="6">
        <v>0.244764949552812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43267.343949399998</v>
      </c>
      <c r="E31" s="6">
        <v>3.5534860564052901</v>
      </c>
      <c r="F31" s="6">
        <v>34.092935110781802</v>
      </c>
      <c r="G31" s="6">
        <v>3.1252411344947899</v>
      </c>
      <c r="H31" s="6">
        <v>83642.656051500002</v>
      </c>
      <c r="I31" s="6">
        <v>2.9143657769081099</v>
      </c>
      <c r="J31" s="6">
        <v>65.907064889218205</v>
      </c>
      <c r="K31" s="6">
        <v>1.6166497989702899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10246.6630897</v>
      </c>
      <c r="E32" s="6">
        <v>3.1411277421591102</v>
      </c>
      <c r="F32" s="6">
        <v>33.866549073018703</v>
      </c>
      <c r="G32" s="6">
        <v>2.7143738443223202</v>
      </c>
      <c r="H32" s="6">
        <v>20009.336916699998</v>
      </c>
      <c r="I32" s="6">
        <v>2.6914504848662402</v>
      </c>
      <c r="J32" s="6">
        <v>66.133450926981297</v>
      </c>
      <c r="K32" s="6">
        <v>1.3900147914972301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28456.091895500002</v>
      </c>
      <c r="E33" s="6">
        <v>4.4455669794968999</v>
      </c>
      <c r="F33" s="6">
        <v>32.8064360098004</v>
      </c>
      <c r="G33" s="6">
        <v>3.2696693046087102</v>
      </c>
      <c r="H33" s="6">
        <v>58283.2658543</v>
      </c>
      <c r="I33" s="6">
        <v>2.9493257454733799</v>
      </c>
      <c r="J33" s="6">
        <v>67.193563990199607</v>
      </c>
      <c r="K33" s="6">
        <v>1.5963760581370501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9881.503573</v>
      </c>
      <c r="E34" s="6">
        <v>3.4063485411371</v>
      </c>
      <c r="F34" s="6">
        <v>35.859954193685098</v>
      </c>
      <c r="G34" s="6">
        <v>2.7123900890776</v>
      </c>
      <c r="H34" s="6">
        <v>17674.314038</v>
      </c>
      <c r="I34" s="6">
        <v>2.57856162660054</v>
      </c>
      <c r="J34" s="6">
        <v>64.140045806314902</v>
      </c>
      <c r="K34" s="6">
        <v>1.51646577620859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39153.589409300002</v>
      </c>
      <c r="E35" s="6">
        <v>5.0316587368740198</v>
      </c>
      <c r="F35" s="6">
        <v>31.9561306996284</v>
      </c>
      <c r="G35" s="6">
        <v>3.6308925359187398</v>
      </c>
      <c r="H35" s="6">
        <v>83369.346102900003</v>
      </c>
      <c r="I35" s="6">
        <v>3.5881156589929102</v>
      </c>
      <c r="J35" s="6">
        <v>68.043869300371597</v>
      </c>
      <c r="K35" s="6">
        <v>1.70521279326322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192596.83508329999</v>
      </c>
      <c r="E36" s="6">
        <v>3.8366868433785202</v>
      </c>
      <c r="F36" s="6">
        <v>31.781104309463799</v>
      </c>
      <c r="G36" s="6">
        <v>3.2000254089637599</v>
      </c>
      <c r="H36" s="6">
        <v>413413.68364479998</v>
      </c>
      <c r="I36" s="6">
        <v>3.2998256051517298</v>
      </c>
      <c r="J36" s="6">
        <v>68.218895690536201</v>
      </c>
      <c r="K36" s="6">
        <v>1.4907943068524401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8998.3010233999994</v>
      </c>
      <c r="E37" s="6">
        <v>3.2671255490939402</v>
      </c>
      <c r="F37" s="6">
        <v>37.094158715369602</v>
      </c>
      <c r="G37" s="6">
        <v>2.75181002246351</v>
      </c>
      <c r="H37" s="6">
        <v>15259.698982600001</v>
      </c>
      <c r="I37" s="6">
        <v>2.3377724814337602</v>
      </c>
      <c r="J37" s="6">
        <v>62.905841284630398</v>
      </c>
      <c r="K37" s="6">
        <v>1.6226804322660899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789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1263</v>
      </c>
      <c r="E47" s="5" t="s">
        <v>1264</v>
      </c>
      <c r="F47" s="5" t="s">
        <v>1265</v>
      </c>
      <c r="G47" s="5" t="s">
        <v>1266</v>
      </c>
      <c r="H47" s="5" t="s">
        <v>410</v>
      </c>
      <c r="I47" s="5" t="s">
        <v>411</v>
      </c>
      <c r="J47" s="5" t="s">
        <v>412</v>
      </c>
      <c r="K47" s="5" t="s">
        <v>413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2314348.9922794001</v>
      </c>
      <c r="E48" s="6">
        <v>0.55527913981011401</v>
      </c>
      <c r="F48" s="6">
        <v>36.283395380204503</v>
      </c>
      <c r="G48" s="6">
        <v>0.43111675130410299</v>
      </c>
      <c r="H48" s="6">
        <v>4064185.7838293999</v>
      </c>
      <c r="I48" s="6">
        <v>0.40585856710379198</v>
      </c>
      <c r="J48" s="6">
        <v>63.716604619795497</v>
      </c>
      <c r="K48" s="6">
        <v>0.24549926406053801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2581.0629385000002</v>
      </c>
      <c r="E49" s="6">
        <v>5.9364244926241403</v>
      </c>
      <c r="F49" s="6">
        <v>35.429827566945697</v>
      </c>
      <c r="G49" s="6">
        <v>3.82519585059041</v>
      </c>
      <c r="H49" s="6">
        <v>4703.9370621999997</v>
      </c>
      <c r="I49" s="6">
        <v>4.6032171434274698</v>
      </c>
      <c r="J49" s="6">
        <v>64.570172433054296</v>
      </c>
      <c r="K49" s="6">
        <v>2.0988952683489601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19557.261545900001</v>
      </c>
      <c r="E50" s="6">
        <v>4.4777893025751396</v>
      </c>
      <c r="F50" s="6">
        <v>35.9622376658062</v>
      </c>
      <c r="G50" s="6">
        <v>3.4871400434584499</v>
      </c>
      <c r="H50" s="6">
        <v>34825.509981399999</v>
      </c>
      <c r="I50" s="6">
        <v>3.8005421122581899</v>
      </c>
      <c r="J50" s="6">
        <v>64.0377623341938</v>
      </c>
      <c r="K50" s="6">
        <v>1.9583032642888101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37089.191835099999</v>
      </c>
      <c r="E51" s="6">
        <v>4.1013002819463296</v>
      </c>
      <c r="F51" s="6">
        <v>34.418648869520403</v>
      </c>
      <c r="G51" s="6">
        <v>3.6108319738528101</v>
      </c>
      <c r="H51" s="6">
        <v>70669.808164300004</v>
      </c>
      <c r="I51" s="6">
        <v>3.41998373036339</v>
      </c>
      <c r="J51" s="6">
        <v>65.581351130479604</v>
      </c>
      <c r="K51" s="6">
        <v>1.8950502801872999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7184.9868613999997</v>
      </c>
      <c r="E52" s="6">
        <v>3.8770536779922402</v>
      </c>
      <c r="F52" s="6">
        <v>34.531584853499503</v>
      </c>
      <c r="G52" s="6">
        <v>3.4672203879455901</v>
      </c>
      <c r="H52" s="6">
        <v>13622.0131413</v>
      </c>
      <c r="I52" s="6">
        <v>3.6940971593572902</v>
      </c>
      <c r="J52" s="6">
        <v>65.468415146500504</v>
      </c>
      <c r="K52" s="6">
        <v>1.82879965498182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5588.42191</v>
      </c>
      <c r="E53" s="6">
        <v>4.6879158151886999</v>
      </c>
      <c r="F53" s="6">
        <v>31.653480084530099</v>
      </c>
      <c r="G53" s="6">
        <v>3.9857010435109599</v>
      </c>
      <c r="H53" s="6">
        <v>12066.578093399999</v>
      </c>
      <c r="I53" s="6">
        <v>3.76316409627854</v>
      </c>
      <c r="J53" s="6">
        <v>68.346519915469898</v>
      </c>
      <c r="K53" s="6">
        <v>1.84590684002199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42934.9125585</v>
      </c>
      <c r="E54" s="6">
        <v>3.8849578536146399</v>
      </c>
      <c r="F54" s="6">
        <v>35.939022447653699</v>
      </c>
      <c r="G54" s="6">
        <v>3.2712430551673699</v>
      </c>
      <c r="H54" s="6">
        <v>76531.087444799996</v>
      </c>
      <c r="I54" s="6">
        <v>2.8212947718387</v>
      </c>
      <c r="J54" s="6">
        <v>64.060977552346301</v>
      </c>
      <c r="K54" s="6">
        <v>1.8352089225507799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27998.8943875</v>
      </c>
      <c r="E55" s="6">
        <v>4.5166843088155098</v>
      </c>
      <c r="F55" s="6">
        <v>32.807103469034701</v>
      </c>
      <c r="G55" s="6">
        <v>3.3223010985400099</v>
      </c>
      <c r="H55" s="6">
        <v>57345.105621299997</v>
      </c>
      <c r="I55" s="6">
        <v>2.9964659044316999</v>
      </c>
      <c r="J55" s="6">
        <v>67.192896530965299</v>
      </c>
      <c r="K55" s="6">
        <v>1.6221220028051699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51449.501393099999</v>
      </c>
      <c r="E56" s="6">
        <v>3.7502475527807499</v>
      </c>
      <c r="F56" s="6">
        <v>45.066704094100302</v>
      </c>
      <c r="G56" s="6">
        <v>2.7826779444722098</v>
      </c>
      <c r="H56" s="6">
        <v>62713.498602799998</v>
      </c>
      <c r="I56" s="6">
        <v>4.09451147269335</v>
      </c>
      <c r="J56" s="6">
        <v>54.933295905899698</v>
      </c>
      <c r="K56" s="6">
        <v>2.2828800173855899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3546.0844006000002</v>
      </c>
      <c r="E57" s="6">
        <v>5.4255470183206</v>
      </c>
      <c r="F57" s="6">
        <v>32.613670570120497</v>
      </c>
      <c r="G57" s="6">
        <v>4.0877723902134804</v>
      </c>
      <c r="H57" s="6">
        <v>7326.9155978999997</v>
      </c>
      <c r="I57" s="6">
        <v>2.9224614601579999</v>
      </c>
      <c r="J57" s="6">
        <v>67.386329429879495</v>
      </c>
      <c r="K57" s="6">
        <v>1.97840219563796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4783.4708971999999</v>
      </c>
      <c r="E58" s="6">
        <v>5.1211470378418404</v>
      </c>
      <c r="F58" s="6">
        <v>33.961894494272201</v>
      </c>
      <c r="G58" s="6">
        <v>4.2921690413825297</v>
      </c>
      <c r="H58" s="6">
        <v>9301.3467151000004</v>
      </c>
      <c r="I58" s="6">
        <v>3.88700841647427</v>
      </c>
      <c r="J58" s="6">
        <v>66.038105505727799</v>
      </c>
      <c r="K58" s="6">
        <v>2.2073648391135601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34225.803174000001</v>
      </c>
      <c r="E59" s="6">
        <v>4.4805527322174798</v>
      </c>
      <c r="F59" s="6">
        <v>35.115993611849703</v>
      </c>
      <c r="G59" s="6">
        <v>3.5423728469682998</v>
      </c>
      <c r="H59" s="6">
        <v>63239.196826599997</v>
      </c>
      <c r="I59" s="6">
        <v>2.7961262638606001</v>
      </c>
      <c r="J59" s="6">
        <v>64.884006388150297</v>
      </c>
      <c r="K59" s="6">
        <v>1.9171741880545601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38723.822491200001</v>
      </c>
      <c r="E60" s="6">
        <v>5.0872512646986001</v>
      </c>
      <c r="F60" s="6">
        <v>31.991525802478201</v>
      </c>
      <c r="G60" s="6">
        <v>3.67065072246643</v>
      </c>
      <c r="H60" s="6">
        <v>82320.177505200001</v>
      </c>
      <c r="I60" s="6">
        <v>3.6336510995034499</v>
      </c>
      <c r="J60" s="6">
        <v>68.008474197521807</v>
      </c>
      <c r="K60" s="6">
        <v>1.7266924259851899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7753.5898963</v>
      </c>
      <c r="E61" s="6">
        <v>5.5043669251575604</v>
      </c>
      <c r="F61" s="6">
        <v>34.959150078049397</v>
      </c>
      <c r="G61" s="6">
        <v>4.1783703303936104</v>
      </c>
      <c r="H61" s="6">
        <v>14425.4101051</v>
      </c>
      <c r="I61" s="6">
        <v>3.27142869354903</v>
      </c>
      <c r="J61" s="6">
        <v>65.040849921950596</v>
      </c>
      <c r="K61" s="6">
        <v>2.2458543459562201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191282.7399014</v>
      </c>
      <c r="E62" s="6">
        <v>3.8628619089006402</v>
      </c>
      <c r="F62" s="6">
        <v>31.7346086872863</v>
      </c>
      <c r="G62" s="6">
        <v>3.2212365856433198</v>
      </c>
      <c r="H62" s="6">
        <v>411474.7788262</v>
      </c>
      <c r="I62" s="6">
        <v>3.31533199564671</v>
      </c>
      <c r="J62" s="6">
        <v>68.265391312713703</v>
      </c>
      <c r="K62" s="6">
        <v>1.4974598485238999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6393.6901239999997</v>
      </c>
      <c r="E63" s="6">
        <v>4.24325745999385</v>
      </c>
      <c r="F63" s="6">
        <v>35.469267294323899</v>
      </c>
      <c r="G63" s="6">
        <v>3.6259545066700301</v>
      </c>
      <c r="H63" s="6">
        <v>11632.309880299999</v>
      </c>
      <c r="I63" s="6">
        <v>2.8387492534699801</v>
      </c>
      <c r="J63" s="6">
        <v>64.530732705676101</v>
      </c>
      <c r="K63" s="6">
        <v>1.9930030886326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2697.5268928</v>
      </c>
      <c r="E64" s="6">
        <v>4.5267711907252801</v>
      </c>
      <c r="F64" s="6">
        <v>36.320545220498303</v>
      </c>
      <c r="G64" s="6">
        <v>3.3831869922585498</v>
      </c>
      <c r="H64" s="6">
        <v>4729.4731051999997</v>
      </c>
      <c r="I64" s="6">
        <v>3.60681024906925</v>
      </c>
      <c r="J64" s="6">
        <v>63.679454779501697</v>
      </c>
      <c r="K64" s="6">
        <v>1.92965213925297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2164.7108864000002</v>
      </c>
      <c r="E65" s="6">
        <v>4.9951527560153197</v>
      </c>
      <c r="F65" s="6">
        <v>31.2909928794639</v>
      </c>
      <c r="G65" s="6">
        <v>3.9796164718607501</v>
      </c>
      <c r="H65" s="6">
        <v>4753.2891104</v>
      </c>
      <c r="I65" s="6">
        <v>3.67555804414891</v>
      </c>
      <c r="J65" s="6">
        <v>68.7090071205361</v>
      </c>
      <c r="K65" s="6">
        <v>1.81237010841295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3051.1307385</v>
      </c>
      <c r="E66" s="6">
        <v>4.9697927375179196</v>
      </c>
      <c r="F66" s="6">
        <v>33.647229129432503</v>
      </c>
      <c r="G66" s="6">
        <v>4.0167783287782397</v>
      </c>
      <c r="H66" s="6">
        <v>6016.8692646</v>
      </c>
      <c r="I66" s="6">
        <v>4.2352837060669302</v>
      </c>
      <c r="J66" s="6">
        <v>66.352770870567497</v>
      </c>
      <c r="K66" s="6">
        <v>2.03689249171192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4860.3874150000001</v>
      </c>
      <c r="E67" s="6">
        <v>4.7509527029766598</v>
      </c>
      <c r="F67" s="6">
        <v>30.662970255209899</v>
      </c>
      <c r="G67" s="6">
        <v>3.99751568014225</v>
      </c>
      <c r="H67" s="6">
        <v>10990.612584500001</v>
      </c>
      <c r="I67" s="6">
        <v>4.3866267548814601</v>
      </c>
      <c r="J67" s="6">
        <v>69.337029744790101</v>
      </c>
      <c r="K67" s="6">
        <v>1.7678245642494801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545.33391659999995</v>
      </c>
      <c r="E68" s="6">
        <v>7.2910529243055198</v>
      </c>
      <c r="F68" s="6">
        <v>41.5334282770241</v>
      </c>
      <c r="G68" s="6">
        <v>4.8478525571348596</v>
      </c>
      <c r="H68" s="6">
        <v>767.66609140000003</v>
      </c>
      <c r="I68" s="6">
        <v>4.2356669058017404</v>
      </c>
      <c r="J68" s="6">
        <v>58.466571722975999</v>
      </c>
      <c r="K68" s="6">
        <v>3.4438129438026102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33163.616665699999</v>
      </c>
      <c r="E69" s="6">
        <v>4.6544773478266004</v>
      </c>
      <c r="F69" s="6">
        <v>32.545256786432297</v>
      </c>
      <c r="G69" s="6">
        <v>3.7087024706263598</v>
      </c>
      <c r="H69" s="6">
        <v>68736.383335299994</v>
      </c>
      <c r="I69" s="6">
        <v>3.4444015298028199</v>
      </c>
      <c r="J69" s="6">
        <v>67.454743213567696</v>
      </c>
      <c r="K69" s="6">
        <v>1.7893578494378399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790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1263</v>
      </c>
      <c r="E79" s="5" t="s">
        <v>1264</v>
      </c>
      <c r="F79" s="5" t="s">
        <v>1265</v>
      </c>
      <c r="G79" s="5" t="s">
        <v>1266</v>
      </c>
      <c r="H79" s="5" t="s">
        <v>410</v>
      </c>
      <c r="I79" s="5" t="s">
        <v>411</v>
      </c>
      <c r="J79" s="5" t="s">
        <v>412</v>
      </c>
      <c r="K79" s="5" t="s">
        <v>413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173216.08797160001</v>
      </c>
      <c r="E80" s="6">
        <v>2.0742610225393099</v>
      </c>
      <c r="F80" s="6">
        <v>35.738732757676601</v>
      </c>
      <c r="G80" s="6">
        <v>1.59596937416089</v>
      </c>
      <c r="H80" s="6">
        <v>311457.1911457</v>
      </c>
      <c r="I80" s="6">
        <v>1.3002834846448199</v>
      </c>
      <c r="J80" s="6">
        <v>64.261267242323399</v>
      </c>
      <c r="K80" s="6">
        <v>0.88759412007061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48654.262316699998</v>
      </c>
      <c r="E81" s="6">
        <v>3.7795476525668499</v>
      </c>
      <c r="F81" s="6">
        <v>32.2590004931618</v>
      </c>
      <c r="G81" s="6">
        <v>2.64413483726113</v>
      </c>
      <c r="H81" s="6">
        <v>102169.574668</v>
      </c>
      <c r="I81" s="6">
        <v>2.3815338658029899</v>
      </c>
      <c r="J81" s="6">
        <v>67.740999506838193</v>
      </c>
      <c r="K81" s="6">
        <v>1.25916575840578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30772.7575378</v>
      </c>
      <c r="E82" s="6">
        <v>2.9478108537502199</v>
      </c>
      <c r="F82" s="6">
        <v>35.083257647851802</v>
      </c>
      <c r="G82" s="6">
        <v>2.0637471250827</v>
      </c>
      <c r="H82" s="6">
        <v>56940.754835200001</v>
      </c>
      <c r="I82" s="6">
        <v>2.0547978808064502</v>
      </c>
      <c r="J82" s="6">
        <v>64.916742352148106</v>
      </c>
      <c r="K82" s="6">
        <v>1.11532047798289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113190.3853804</v>
      </c>
      <c r="E83" s="6">
        <v>1.9518178859656801</v>
      </c>
      <c r="F83" s="6">
        <v>35.734194706826301</v>
      </c>
      <c r="G83" s="6">
        <v>1.4998780348218199</v>
      </c>
      <c r="H83" s="6">
        <v>203566.11720499999</v>
      </c>
      <c r="I83" s="6">
        <v>1.5496391331609201</v>
      </c>
      <c r="J83" s="6">
        <v>64.265805293173699</v>
      </c>
      <c r="K83" s="6">
        <v>0.83398836268076804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115287.64964249999</v>
      </c>
      <c r="E84" s="6">
        <v>2.03685913179334</v>
      </c>
      <c r="F84" s="6">
        <v>38.207992270458298</v>
      </c>
      <c r="G84" s="6">
        <v>1.5398463852383599</v>
      </c>
      <c r="H84" s="6">
        <v>186449.35037160001</v>
      </c>
      <c r="I84" s="6">
        <v>1.5872044773476699</v>
      </c>
      <c r="J84" s="6">
        <v>61.792007729541702</v>
      </c>
      <c r="K84" s="6">
        <v>0.95213670742653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50214.112860300003</v>
      </c>
      <c r="E85" s="6">
        <v>3.1506892734285499</v>
      </c>
      <c r="F85" s="6">
        <v>34.714265045186899</v>
      </c>
      <c r="G85" s="6">
        <v>2.5536420708906702</v>
      </c>
      <c r="H85" s="6">
        <v>94435.681093099993</v>
      </c>
      <c r="I85" s="6">
        <v>2.6293323779489799</v>
      </c>
      <c r="J85" s="6">
        <v>65.285734954813094</v>
      </c>
      <c r="K85" s="6">
        <v>1.35784345141853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224339.28456560001</v>
      </c>
      <c r="E86" s="6">
        <v>2.1865655806443902</v>
      </c>
      <c r="F86" s="6">
        <v>39.668250250064901</v>
      </c>
      <c r="G86" s="6">
        <v>1.6361315994468499</v>
      </c>
      <c r="H86" s="6">
        <v>341199.35944159998</v>
      </c>
      <c r="I86" s="6">
        <v>1.6069395459490901</v>
      </c>
      <c r="J86" s="6">
        <v>60.331749749935099</v>
      </c>
      <c r="K86" s="6">
        <v>1.07575991079169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299741.30056920002</v>
      </c>
      <c r="E87" s="6">
        <v>1.5616407574790401</v>
      </c>
      <c r="F87" s="6">
        <v>35.556211925071899</v>
      </c>
      <c r="G87" s="6">
        <v>1.2013306391363401</v>
      </c>
      <c r="H87" s="6">
        <v>543265.54504430003</v>
      </c>
      <c r="I87" s="6">
        <v>1.11239726476388</v>
      </c>
      <c r="J87" s="6">
        <v>64.443788074928094</v>
      </c>
      <c r="K87" s="6">
        <v>0.66282209772569001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116574.6521552</v>
      </c>
      <c r="E88" s="6">
        <v>1.9324639777688599</v>
      </c>
      <c r="F88" s="6">
        <v>35.264764883944302</v>
      </c>
      <c r="G88" s="6">
        <v>1.48125209430084</v>
      </c>
      <c r="H88" s="6">
        <v>213995.11780879999</v>
      </c>
      <c r="I88" s="6">
        <v>1.3178868345838799</v>
      </c>
      <c r="J88" s="6">
        <v>64.735235116055705</v>
      </c>
      <c r="K88" s="6">
        <v>0.80691769707365102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247867.89767780001</v>
      </c>
      <c r="E89" s="6">
        <v>1.71032372031825</v>
      </c>
      <c r="F89" s="6">
        <v>36.150928898400203</v>
      </c>
      <c r="G89" s="6">
        <v>1.3917642126749901</v>
      </c>
      <c r="H89" s="6">
        <v>437779.48464649997</v>
      </c>
      <c r="I89" s="6">
        <v>1.3366964083981401</v>
      </c>
      <c r="J89" s="6">
        <v>63.849071101599797</v>
      </c>
      <c r="K89" s="6">
        <v>0.78800784768959498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371667.8195633</v>
      </c>
      <c r="E90" s="6">
        <v>1.68180363487232</v>
      </c>
      <c r="F90" s="6">
        <v>35.771823267018704</v>
      </c>
      <c r="G90" s="6">
        <v>1.3562119813399101</v>
      </c>
      <c r="H90" s="6">
        <v>667328.19914389995</v>
      </c>
      <c r="I90" s="6">
        <v>1.2578494033763301</v>
      </c>
      <c r="J90" s="6">
        <v>64.228176732981296</v>
      </c>
      <c r="K90" s="6">
        <v>0.75534100104996904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45246.466910000003</v>
      </c>
      <c r="E91" s="6">
        <v>3.1053929641864899</v>
      </c>
      <c r="F91" s="6">
        <v>35.678249431277003</v>
      </c>
      <c r="G91" s="6">
        <v>2.3722900929879498</v>
      </c>
      <c r="H91" s="6">
        <v>81571.601888899997</v>
      </c>
      <c r="I91" s="6">
        <v>2.0205803608039501</v>
      </c>
      <c r="J91" s="6">
        <v>64.321750568723004</v>
      </c>
      <c r="K91" s="6">
        <v>1.31587148845616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51741.434649900002</v>
      </c>
      <c r="E92" s="6">
        <v>2.2135345263367201</v>
      </c>
      <c r="F92" s="6">
        <v>34.657995246357999</v>
      </c>
      <c r="G92" s="6">
        <v>1.6812975105835399</v>
      </c>
      <c r="H92" s="6">
        <v>97550.047105200007</v>
      </c>
      <c r="I92" s="6">
        <v>1.4867730470276901</v>
      </c>
      <c r="J92" s="6">
        <v>65.342004753642001</v>
      </c>
      <c r="K92" s="6">
        <v>0.89177553319972402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23261.592218099999</v>
      </c>
      <c r="E93" s="6">
        <v>3.4878796826757199</v>
      </c>
      <c r="F93" s="6">
        <v>33.520076397573</v>
      </c>
      <c r="G93" s="6">
        <v>2.7177046060677701</v>
      </c>
      <c r="H93" s="6">
        <v>46134.4077856</v>
      </c>
      <c r="I93" s="6">
        <v>2.5678496909606201</v>
      </c>
      <c r="J93" s="6">
        <v>66.479923602426993</v>
      </c>
      <c r="K93" s="6">
        <v>1.37030341018776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23318.592568100001</v>
      </c>
      <c r="E94" s="6">
        <v>2.8913164792062802</v>
      </c>
      <c r="F94" s="6">
        <v>34.358339131624398</v>
      </c>
      <c r="G94" s="6">
        <v>2.5105918327147498</v>
      </c>
      <c r="H94" s="6">
        <v>44550.207721600003</v>
      </c>
      <c r="I94" s="6">
        <v>2.8391808627898598</v>
      </c>
      <c r="J94" s="6">
        <v>65.641660868375595</v>
      </c>
      <c r="K94" s="6">
        <v>1.31410089976954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87874.313069800002</v>
      </c>
      <c r="E95" s="6">
        <v>2.41305200677433</v>
      </c>
      <c r="F95" s="6">
        <v>40.856191160051601</v>
      </c>
      <c r="G95" s="6">
        <v>1.8853277914955</v>
      </c>
      <c r="H95" s="6">
        <v>127207.68692760001</v>
      </c>
      <c r="I95" s="6">
        <v>1.8339200479042499</v>
      </c>
      <c r="J95" s="6">
        <v>59.143808839948399</v>
      </c>
      <c r="K95" s="6">
        <v>1.3023732180851799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5782.4002406</v>
      </c>
      <c r="E96" s="6">
        <v>5.7062175536567104</v>
      </c>
      <c r="F96" s="6">
        <v>36.5964500627028</v>
      </c>
      <c r="G96" s="6">
        <v>4.2417360653605698</v>
      </c>
      <c r="H96" s="6">
        <v>10018.040049900001</v>
      </c>
      <c r="I96" s="6">
        <v>3.4262361883218202</v>
      </c>
      <c r="J96" s="6">
        <v>63.4035499372972</v>
      </c>
      <c r="K96" s="6">
        <v>2.44832477438014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109616.4109145</v>
      </c>
      <c r="E97" s="6">
        <v>2.0597891183152699</v>
      </c>
      <c r="F97" s="6">
        <v>35.758866729677102</v>
      </c>
      <c r="G97" s="6">
        <v>1.5182326529594801</v>
      </c>
      <c r="H97" s="6">
        <v>196926.89131919999</v>
      </c>
      <c r="I97" s="6">
        <v>1.5872739189366201</v>
      </c>
      <c r="J97" s="6">
        <v>64.241133270322905</v>
      </c>
      <c r="K97" s="6">
        <v>0.84510151577451098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183550.48840559999</v>
      </c>
      <c r="E98" s="6">
        <v>1.96995759916833</v>
      </c>
      <c r="F98" s="6">
        <v>36.994751437656397</v>
      </c>
      <c r="G98" s="6">
        <v>1.4412455875858701</v>
      </c>
      <c r="H98" s="6">
        <v>312602.29346920003</v>
      </c>
      <c r="I98" s="6">
        <v>1.4812748917821399</v>
      </c>
      <c r="J98" s="6">
        <v>63.005248562343603</v>
      </c>
      <c r="K98" s="6">
        <v>0.84625524841156496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1133.3091472000001</v>
      </c>
      <c r="E99" s="6">
        <v>6.38244182720618</v>
      </c>
      <c r="F99" s="6">
        <v>41.261498028909301</v>
      </c>
      <c r="G99" s="6">
        <v>2.72581583354668</v>
      </c>
      <c r="H99" s="6">
        <v>1613.3413656</v>
      </c>
      <c r="I99" s="6">
        <v>7.1266691364413299</v>
      </c>
      <c r="J99" s="6">
        <v>58.738501971090699</v>
      </c>
      <c r="K99" s="6">
        <v>1.91477890768156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791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1263</v>
      </c>
      <c r="E109" s="5" t="s">
        <v>1264</v>
      </c>
      <c r="F109" s="5" t="s">
        <v>1265</v>
      </c>
      <c r="G109" s="5" t="s">
        <v>1266</v>
      </c>
      <c r="H109" s="5" t="s">
        <v>410</v>
      </c>
      <c r="I109" s="5" t="s">
        <v>411</v>
      </c>
      <c r="J109" s="5" t="s">
        <v>412</v>
      </c>
      <c r="K109" s="5" t="s">
        <v>413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173091.3387693</v>
      </c>
      <c r="E110" s="6">
        <v>2.0755264549137502</v>
      </c>
      <c r="F110" s="6">
        <v>35.740647083711401</v>
      </c>
      <c r="G110" s="6">
        <v>1.5970670356997101</v>
      </c>
      <c r="H110" s="6">
        <v>311206.94034099998</v>
      </c>
      <c r="I110" s="6">
        <v>1.3012177269729399</v>
      </c>
      <c r="J110" s="6">
        <v>64.259352916288606</v>
      </c>
      <c r="K110" s="6">
        <v>0.88827861939928698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48357.0261292</v>
      </c>
      <c r="E111" s="6">
        <v>3.7993674116356702</v>
      </c>
      <c r="F111" s="6">
        <v>32.238367822649501</v>
      </c>
      <c r="G111" s="6">
        <v>2.66004025368645</v>
      </c>
      <c r="H111" s="6">
        <v>101641.34350050001</v>
      </c>
      <c r="I111" s="6">
        <v>2.39258435587604</v>
      </c>
      <c r="J111" s="6">
        <v>67.761632177350506</v>
      </c>
      <c r="K111" s="6">
        <v>1.26554442928636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30491.168979999999</v>
      </c>
      <c r="E112" s="6">
        <v>2.9400889378856601</v>
      </c>
      <c r="F112" s="6">
        <v>35.033825649429303</v>
      </c>
      <c r="G112" s="6">
        <v>2.0770139940768102</v>
      </c>
      <c r="H112" s="6">
        <v>56542.343389200003</v>
      </c>
      <c r="I112" s="6">
        <v>2.0512262897512699</v>
      </c>
      <c r="J112" s="6">
        <v>64.966174350570697</v>
      </c>
      <c r="K112" s="6">
        <v>1.12005588858062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113190.3853804</v>
      </c>
      <c r="E113" s="6">
        <v>1.9518178859656801</v>
      </c>
      <c r="F113" s="6">
        <v>35.734194706826301</v>
      </c>
      <c r="G113" s="6">
        <v>1.4998780348218199</v>
      </c>
      <c r="H113" s="6">
        <v>203566.11720499999</v>
      </c>
      <c r="I113" s="6">
        <v>1.5496391331609201</v>
      </c>
      <c r="J113" s="6">
        <v>64.265805293173699</v>
      </c>
      <c r="K113" s="6">
        <v>0.83398836268076804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112403.0021215</v>
      </c>
      <c r="E114" s="6">
        <v>2.0859462089918299</v>
      </c>
      <c r="F114" s="6">
        <v>38.108396546252699</v>
      </c>
      <c r="G114" s="6">
        <v>1.57736440019389</v>
      </c>
      <c r="H114" s="6">
        <v>182552.9978904</v>
      </c>
      <c r="I114" s="6">
        <v>1.61942768369045</v>
      </c>
      <c r="J114" s="6">
        <v>61.891603453747301</v>
      </c>
      <c r="K114" s="6">
        <v>0.97122751239516203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50214.112860300003</v>
      </c>
      <c r="E115" s="6">
        <v>3.1506892734285499</v>
      </c>
      <c r="F115" s="6">
        <v>34.714265045186899</v>
      </c>
      <c r="G115" s="6">
        <v>2.5536420708906702</v>
      </c>
      <c r="H115" s="6">
        <v>94435.681093099993</v>
      </c>
      <c r="I115" s="6">
        <v>2.6293323779489799</v>
      </c>
      <c r="J115" s="6">
        <v>65.285734954813094</v>
      </c>
      <c r="K115" s="6">
        <v>1.35784345141853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224339.28456560001</v>
      </c>
      <c r="E116" s="6">
        <v>2.1865655806443902</v>
      </c>
      <c r="F116" s="6">
        <v>39.668250250064901</v>
      </c>
      <c r="G116" s="6">
        <v>1.6361315994468499</v>
      </c>
      <c r="H116" s="6">
        <v>341199.35944159998</v>
      </c>
      <c r="I116" s="6">
        <v>1.6069395459490901</v>
      </c>
      <c r="J116" s="6">
        <v>60.331749749935099</v>
      </c>
      <c r="K116" s="6">
        <v>1.07575991079169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299741.30056920002</v>
      </c>
      <c r="E117" s="6">
        <v>1.5616407574790401</v>
      </c>
      <c r="F117" s="6">
        <v>35.556211925071899</v>
      </c>
      <c r="G117" s="6">
        <v>1.2013306391363401</v>
      </c>
      <c r="H117" s="6">
        <v>543265.54504430003</v>
      </c>
      <c r="I117" s="6">
        <v>1.11239726476388</v>
      </c>
      <c r="J117" s="6">
        <v>64.443788074928094</v>
      </c>
      <c r="K117" s="6">
        <v>0.66282209772569001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116574.6521552</v>
      </c>
      <c r="E118" s="6">
        <v>1.9324639777688599</v>
      </c>
      <c r="F118" s="6">
        <v>35.264764883944302</v>
      </c>
      <c r="G118" s="6">
        <v>1.48125209430084</v>
      </c>
      <c r="H118" s="6">
        <v>213995.11780879999</v>
      </c>
      <c r="I118" s="6">
        <v>1.3178868345838799</v>
      </c>
      <c r="J118" s="6">
        <v>64.735235116055705</v>
      </c>
      <c r="K118" s="6">
        <v>0.80691769707365102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247867.89767780001</v>
      </c>
      <c r="E119" s="6">
        <v>1.71032372031825</v>
      </c>
      <c r="F119" s="6">
        <v>36.150928898400203</v>
      </c>
      <c r="G119" s="6">
        <v>1.3917642126749901</v>
      </c>
      <c r="H119" s="6">
        <v>437779.48464649997</v>
      </c>
      <c r="I119" s="6">
        <v>1.3366964083981401</v>
      </c>
      <c r="J119" s="6">
        <v>63.849071101599797</v>
      </c>
      <c r="K119" s="6">
        <v>0.78800784768959498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370600.09326769999</v>
      </c>
      <c r="E120" s="6">
        <v>1.6850905826124301</v>
      </c>
      <c r="F120" s="6">
        <v>35.771069703003</v>
      </c>
      <c r="G120" s="6">
        <v>1.3600865272770399</v>
      </c>
      <c r="H120" s="6">
        <v>665432.92543900001</v>
      </c>
      <c r="I120" s="6">
        <v>1.25935743531233</v>
      </c>
      <c r="J120" s="6">
        <v>64.228930296997007</v>
      </c>
      <c r="K120" s="6">
        <v>0.75747408129599803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45246.466910000003</v>
      </c>
      <c r="E121" s="6">
        <v>3.1053929641864899</v>
      </c>
      <c r="F121" s="6">
        <v>35.678249431277003</v>
      </c>
      <c r="G121" s="6">
        <v>2.3722900929879498</v>
      </c>
      <c r="H121" s="6">
        <v>81571.601888899997</v>
      </c>
      <c r="I121" s="6">
        <v>2.0205803608039501</v>
      </c>
      <c r="J121" s="6">
        <v>64.321750568723004</v>
      </c>
      <c r="K121" s="6">
        <v>1.31587148845616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51741.434649900002</v>
      </c>
      <c r="E122" s="6">
        <v>2.2135345263367201</v>
      </c>
      <c r="F122" s="6">
        <v>34.657995246357999</v>
      </c>
      <c r="G122" s="6">
        <v>1.6812975105835399</v>
      </c>
      <c r="H122" s="6">
        <v>97550.047105200007</v>
      </c>
      <c r="I122" s="6">
        <v>1.4867730470276901</v>
      </c>
      <c r="J122" s="6">
        <v>65.342004753642001</v>
      </c>
      <c r="K122" s="6">
        <v>0.89177553319972402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23261.592218099999</v>
      </c>
      <c r="E123" s="6">
        <v>3.4878796826757199</v>
      </c>
      <c r="F123" s="6">
        <v>33.520076397573</v>
      </c>
      <c r="G123" s="6">
        <v>2.7177046060677701</v>
      </c>
      <c r="H123" s="6">
        <v>46134.4077856</v>
      </c>
      <c r="I123" s="6">
        <v>2.5678496909606201</v>
      </c>
      <c r="J123" s="6">
        <v>66.479923602426993</v>
      </c>
      <c r="K123" s="6">
        <v>1.37030341018776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23318.592568100001</v>
      </c>
      <c r="E124" s="6">
        <v>2.8913164792062802</v>
      </c>
      <c r="F124" s="6">
        <v>34.358339131624398</v>
      </c>
      <c r="G124" s="6">
        <v>2.5105918327147498</v>
      </c>
      <c r="H124" s="6">
        <v>44550.207721600003</v>
      </c>
      <c r="I124" s="6">
        <v>2.8391808627898598</v>
      </c>
      <c r="J124" s="6">
        <v>65.641660868375595</v>
      </c>
      <c r="K124" s="6">
        <v>1.31410089976954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87874.313069800002</v>
      </c>
      <c r="E125" s="6">
        <v>2.41305200677433</v>
      </c>
      <c r="F125" s="6">
        <v>40.856191160051601</v>
      </c>
      <c r="G125" s="6">
        <v>1.8853277914955</v>
      </c>
      <c r="H125" s="6">
        <v>127207.68692760001</v>
      </c>
      <c r="I125" s="6">
        <v>1.8339200479042499</v>
      </c>
      <c r="J125" s="6">
        <v>59.143808839948399</v>
      </c>
      <c r="K125" s="6">
        <v>1.3023732180851799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5782.4002406</v>
      </c>
      <c r="E126" s="6">
        <v>5.7062175536567104</v>
      </c>
      <c r="F126" s="6">
        <v>36.5964500627028</v>
      </c>
      <c r="G126" s="6">
        <v>4.2417360653605698</v>
      </c>
      <c r="H126" s="6">
        <v>10018.040049900001</v>
      </c>
      <c r="I126" s="6">
        <v>3.4262361883218202</v>
      </c>
      <c r="J126" s="6">
        <v>63.4035499372972</v>
      </c>
      <c r="K126" s="6">
        <v>2.44832477438014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109616.4109145</v>
      </c>
      <c r="E127" s="6">
        <v>2.0597891183152699</v>
      </c>
      <c r="F127" s="6">
        <v>35.758866729677102</v>
      </c>
      <c r="G127" s="6">
        <v>1.5182326529594801</v>
      </c>
      <c r="H127" s="6">
        <v>196926.89131919999</v>
      </c>
      <c r="I127" s="6">
        <v>1.5872739189366201</v>
      </c>
      <c r="J127" s="6">
        <v>64.241133270322905</v>
      </c>
      <c r="K127" s="6">
        <v>0.84510151577451098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180637.51923219999</v>
      </c>
      <c r="E128" s="6">
        <v>2.0008074647477798</v>
      </c>
      <c r="F128" s="6">
        <v>36.921571320592903</v>
      </c>
      <c r="G128" s="6">
        <v>1.4638285587791999</v>
      </c>
      <c r="H128" s="6">
        <v>308609.045232</v>
      </c>
      <c r="I128" s="6">
        <v>1.4991587809723601</v>
      </c>
      <c r="J128" s="6">
        <v>63.078428679407097</v>
      </c>
      <c r="K128" s="6">
        <v>0.85681986164837998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792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1263</v>
      </c>
      <c r="E138" s="5" t="s">
        <v>1264</v>
      </c>
      <c r="F138" s="5" t="s">
        <v>1265</v>
      </c>
      <c r="G138" s="5" t="s">
        <v>1266</v>
      </c>
      <c r="H138" s="5" t="s">
        <v>410</v>
      </c>
      <c r="I138" s="5" t="s">
        <v>411</v>
      </c>
      <c r="J138" s="5" t="s">
        <v>412</v>
      </c>
      <c r="K138" s="5" t="s">
        <v>413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30356.330266600002</v>
      </c>
      <c r="E139" s="6">
        <v>4.6344091143825104</v>
      </c>
      <c r="F139" s="6">
        <v>29.622219239983099</v>
      </c>
      <c r="G139" s="6">
        <v>3.87462003611956</v>
      </c>
      <c r="H139" s="6">
        <v>72121.914258799996</v>
      </c>
      <c r="I139" s="6">
        <v>2.96469178205541</v>
      </c>
      <c r="J139" s="6">
        <v>70.377780760016904</v>
      </c>
      <c r="K139" s="6">
        <v>1.63083920723415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19096.476816400002</v>
      </c>
      <c r="E140" s="6">
        <v>4.2588361824397403</v>
      </c>
      <c r="F140" s="6">
        <v>33.194522440981501</v>
      </c>
      <c r="G140" s="6">
        <v>3.8330265635789802</v>
      </c>
      <c r="H140" s="6">
        <v>38432.523187600003</v>
      </c>
      <c r="I140" s="6">
        <v>3.4881469583270199</v>
      </c>
      <c r="J140" s="6">
        <v>66.805477559018499</v>
      </c>
      <c r="K140" s="6">
        <v>1.9045666752280299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20382.4492823</v>
      </c>
      <c r="E141" s="6">
        <v>3.9923396109931999</v>
      </c>
      <c r="F141" s="6">
        <v>38.705017529070901</v>
      </c>
      <c r="G141" s="6">
        <v>3.1837763392722702</v>
      </c>
      <c r="H141" s="6">
        <v>32278.5507211</v>
      </c>
      <c r="I141" s="6">
        <v>3.3960404614980502</v>
      </c>
      <c r="J141" s="6">
        <v>61.294982470929099</v>
      </c>
      <c r="K141" s="6">
        <v>2.0104111960325501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46194.038782399999</v>
      </c>
      <c r="E142" s="6">
        <v>5.4450122744540899</v>
      </c>
      <c r="F142" s="6">
        <v>39.455069180513497</v>
      </c>
      <c r="G142" s="6">
        <v>3.8306127815455699</v>
      </c>
      <c r="H142" s="6">
        <v>70886.072194099994</v>
      </c>
      <c r="I142" s="6">
        <v>3.0028312626132299</v>
      </c>
      <c r="J142" s="6">
        <v>60.544930819486503</v>
      </c>
      <c r="K142" s="6">
        <v>2.4962798743672101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13558.568057300001</v>
      </c>
      <c r="E143" s="6">
        <v>4.6836224022577202</v>
      </c>
      <c r="F143" s="6">
        <v>37.364207789984199</v>
      </c>
      <c r="G143" s="6">
        <v>4.0219674344065899</v>
      </c>
      <c r="H143" s="6">
        <v>22729.015326000001</v>
      </c>
      <c r="I143" s="6">
        <v>4.2753948621420799</v>
      </c>
      <c r="J143" s="6">
        <v>62.635792210015801</v>
      </c>
      <c r="K143" s="6">
        <v>2.3992292847489098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26182.490120400002</v>
      </c>
      <c r="E144" s="6">
        <v>3.9529450146538498</v>
      </c>
      <c r="F144" s="6">
        <v>32.924010512266001</v>
      </c>
      <c r="G144" s="6">
        <v>3.7052076384518999</v>
      </c>
      <c r="H144" s="6">
        <v>53341.509881500002</v>
      </c>
      <c r="I144" s="6">
        <v>3.1237614112444301</v>
      </c>
      <c r="J144" s="6">
        <v>67.075989487734006</v>
      </c>
      <c r="K144" s="6">
        <v>1.8186879712125099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32746.487259500002</v>
      </c>
      <c r="E145" s="6">
        <v>5.1041133816398299</v>
      </c>
      <c r="F145" s="6">
        <v>36.059250611482099</v>
      </c>
      <c r="G145" s="6">
        <v>3.9143123784653402</v>
      </c>
      <c r="H145" s="6">
        <v>58066.512745200002</v>
      </c>
      <c r="I145" s="6">
        <v>2.9632440145311301</v>
      </c>
      <c r="J145" s="6">
        <v>63.940749388517901</v>
      </c>
      <c r="K145" s="6">
        <v>2.20746820105387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13537.0575799</v>
      </c>
      <c r="E146" s="6">
        <v>4.9555836243768399</v>
      </c>
      <c r="F146" s="6">
        <v>35.1155838656707</v>
      </c>
      <c r="G146" s="6">
        <v>3.75371304123632</v>
      </c>
      <c r="H146" s="6">
        <v>25012.942419200001</v>
      </c>
      <c r="I146" s="6">
        <v>2.2760227923308398</v>
      </c>
      <c r="J146" s="6">
        <v>64.8844161343293</v>
      </c>
      <c r="K146" s="6">
        <v>2.0315174730755601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10624.4687008</v>
      </c>
      <c r="E147" s="6">
        <v>5.3248831275521002</v>
      </c>
      <c r="F147" s="6">
        <v>39.335315555572798</v>
      </c>
      <c r="G147" s="6">
        <v>4.3841674856578603</v>
      </c>
      <c r="H147" s="6">
        <v>16385.531221000001</v>
      </c>
      <c r="I147" s="6">
        <v>4.6739839198692996</v>
      </c>
      <c r="J147" s="6">
        <v>60.664684444427202</v>
      </c>
      <c r="K147" s="6">
        <v>2.8427183471927902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20261.743922099999</v>
      </c>
      <c r="E148" s="6">
        <v>5.0672021415743203</v>
      </c>
      <c r="F148" s="6">
        <v>40.160865104599502</v>
      </c>
      <c r="G148" s="6">
        <v>4.3926344084223103</v>
      </c>
      <c r="H148" s="6">
        <v>30189.7188871</v>
      </c>
      <c r="I148" s="6">
        <v>3.3714649953790201</v>
      </c>
      <c r="J148" s="6">
        <v>59.839134895400498</v>
      </c>
      <c r="K148" s="6">
        <v>2.9481040833702101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29402.347431499998</v>
      </c>
      <c r="E149" s="6">
        <v>4.1492512549489096</v>
      </c>
      <c r="F149" s="6">
        <v>40.650279872113899</v>
      </c>
      <c r="G149" s="6">
        <v>3.5189354358144</v>
      </c>
      <c r="H149" s="6">
        <v>42927.652568500002</v>
      </c>
      <c r="I149" s="6">
        <v>4.0320479068925996</v>
      </c>
      <c r="J149" s="6">
        <v>59.349720127886101</v>
      </c>
      <c r="K149" s="6">
        <v>2.4102170997524701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13431.1601453</v>
      </c>
      <c r="E150" s="6">
        <v>5.5926537745616196</v>
      </c>
      <c r="F150" s="6">
        <v>34.600340418731001</v>
      </c>
      <c r="G150" s="6">
        <v>4.6042867799443101</v>
      </c>
      <c r="H150" s="6">
        <v>25386.839859200001</v>
      </c>
      <c r="I150" s="6">
        <v>2.6636032715968998</v>
      </c>
      <c r="J150" s="6">
        <v>65.399659581269006</v>
      </c>
      <c r="K150" s="6">
        <v>2.43594371884411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31159.654197299998</v>
      </c>
      <c r="E151" s="6">
        <v>4.5135156735505602</v>
      </c>
      <c r="F151" s="6">
        <v>36.183350592725603</v>
      </c>
      <c r="G151" s="6">
        <v>3.4229969774729598</v>
      </c>
      <c r="H151" s="6">
        <v>54956.345805099998</v>
      </c>
      <c r="I151" s="6">
        <v>2.9629234095167001</v>
      </c>
      <c r="J151" s="6">
        <v>63.816649407274397</v>
      </c>
      <c r="K151" s="6">
        <v>1.94080229633031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50070.476632400001</v>
      </c>
      <c r="E152" s="6">
        <v>4.5119964992072701</v>
      </c>
      <c r="F152" s="6">
        <v>33.486035000925597</v>
      </c>
      <c r="G152" s="6">
        <v>3.6236516908952501</v>
      </c>
      <c r="H152" s="6">
        <v>99455.965154499994</v>
      </c>
      <c r="I152" s="6">
        <v>3.0316763752282898</v>
      </c>
      <c r="J152" s="6">
        <v>66.513964999074403</v>
      </c>
      <c r="K152" s="6">
        <v>1.82430452543568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80348.718374799995</v>
      </c>
      <c r="E153" s="6">
        <v>4.2101592710477203</v>
      </c>
      <c r="F153" s="6">
        <v>34.571925009140998</v>
      </c>
      <c r="G153" s="6">
        <v>3.3508259244110898</v>
      </c>
      <c r="H153" s="6">
        <v>152061.5924585</v>
      </c>
      <c r="I153" s="6">
        <v>3.1344925370250398</v>
      </c>
      <c r="J153" s="6">
        <v>65.428074990859002</v>
      </c>
      <c r="K153" s="6">
        <v>1.7705626001316801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36308.534714100002</v>
      </c>
      <c r="E154" s="6">
        <v>4.0691776713265897</v>
      </c>
      <c r="F154" s="6">
        <v>38.851886227500501</v>
      </c>
      <c r="G154" s="6">
        <v>3.2111150058400701</v>
      </c>
      <c r="H154" s="6">
        <v>57145.189775600003</v>
      </c>
      <c r="I154" s="6">
        <v>3.2652211811489602</v>
      </c>
      <c r="J154" s="6">
        <v>61.148113772499499</v>
      </c>
      <c r="K154" s="6">
        <v>2.04025712607387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41423.762909099998</v>
      </c>
      <c r="E155" s="6">
        <v>4.1127953506361896</v>
      </c>
      <c r="F155" s="6">
        <v>38.377916722676098</v>
      </c>
      <c r="G155" s="6">
        <v>3.1076704943421798</v>
      </c>
      <c r="H155" s="6">
        <v>66512.692340499998</v>
      </c>
      <c r="I155" s="6">
        <v>3.2847501581557501</v>
      </c>
      <c r="J155" s="6">
        <v>61.622083277323902</v>
      </c>
      <c r="K155" s="6">
        <v>1.93544121020118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29082.3778594</v>
      </c>
      <c r="E156" s="6">
        <v>3.44986163477857</v>
      </c>
      <c r="F156" s="6">
        <v>35.975617529724701</v>
      </c>
      <c r="G156" s="6">
        <v>3.2424817672784201</v>
      </c>
      <c r="H156" s="6">
        <v>51756.7566888</v>
      </c>
      <c r="I156" s="6">
        <v>3.4542284236328999</v>
      </c>
      <c r="J156" s="6">
        <v>64.024382470275299</v>
      </c>
      <c r="K156" s="6">
        <v>1.8219665603314801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12277.4281305</v>
      </c>
      <c r="E157" s="6">
        <v>4.3317890408375899</v>
      </c>
      <c r="F157" s="6">
        <v>33.781169188843499</v>
      </c>
      <c r="G157" s="6">
        <v>3.3754189495583899</v>
      </c>
      <c r="H157" s="6">
        <v>24066.571871</v>
      </c>
      <c r="I157" s="6">
        <v>2.9715369135345302</v>
      </c>
      <c r="J157" s="6">
        <v>66.218830811156494</v>
      </c>
      <c r="K157" s="6">
        <v>1.7219512519549001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23888.172380299999</v>
      </c>
      <c r="E158" s="6">
        <v>3.8623439510291</v>
      </c>
      <c r="F158" s="6">
        <v>36.691199551341498</v>
      </c>
      <c r="G158" s="6">
        <v>2.9869558864518599</v>
      </c>
      <c r="H158" s="6">
        <v>41217.827620800002</v>
      </c>
      <c r="I158" s="6">
        <v>3.3480963496787099</v>
      </c>
      <c r="J158" s="6">
        <v>63.308800448658502</v>
      </c>
      <c r="K158" s="6">
        <v>1.73111784940132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7707.0029286999998</v>
      </c>
      <c r="E159" s="6">
        <v>3.93953060715722</v>
      </c>
      <c r="F159" s="6">
        <v>35.498148073667799</v>
      </c>
      <c r="G159" s="6">
        <v>3.6812637345749799</v>
      </c>
      <c r="H159" s="6">
        <v>14003.9970725</v>
      </c>
      <c r="I159" s="6">
        <v>3.8811437794399199</v>
      </c>
      <c r="J159" s="6">
        <v>64.501851926332193</v>
      </c>
      <c r="K159" s="6">
        <v>2.0259580344671901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14513.1478147</v>
      </c>
      <c r="E160" s="6">
        <v>4.0911625624137704</v>
      </c>
      <c r="F160" s="6">
        <v>36.1594808993407</v>
      </c>
      <c r="G160" s="6">
        <v>3.15649297055776</v>
      </c>
      <c r="H160" s="6">
        <v>25623.3460003</v>
      </c>
      <c r="I160" s="6">
        <v>2.5226320645501401</v>
      </c>
      <c r="J160" s="6">
        <v>63.8405191006593</v>
      </c>
      <c r="K160" s="6">
        <v>1.78784804518621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13419.7029475</v>
      </c>
      <c r="E161" s="6">
        <v>4.3716908750366699</v>
      </c>
      <c r="F161" s="6">
        <v>36.502292857450001</v>
      </c>
      <c r="G161" s="6">
        <v>3.4795525039493298</v>
      </c>
      <c r="H161" s="6">
        <v>23344.297056300002</v>
      </c>
      <c r="I161" s="6">
        <v>3.6706970862305202</v>
      </c>
      <c r="J161" s="6">
        <v>63.497707142549999</v>
      </c>
      <c r="K161" s="6">
        <v>2.0002556033542298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15611.589639399999</v>
      </c>
      <c r="E162" s="6">
        <v>3.8559818128087202</v>
      </c>
      <c r="F162" s="6">
        <v>33.822213237682298</v>
      </c>
      <c r="G162" s="6">
        <v>3.2752391244672698</v>
      </c>
      <c r="H162" s="6">
        <v>30546.210649100001</v>
      </c>
      <c r="I162" s="6">
        <v>3.7390285372699199</v>
      </c>
      <c r="J162" s="6">
        <v>66.177786762317695</v>
      </c>
      <c r="K162" s="6">
        <v>1.67391267510942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26743.466360800001</v>
      </c>
      <c r="E163" s="6">
        <v>3.4752693467628801</v>
      </c>
      <c r="F163" s="6">
        <v>35.309972809489203</v>
      </c>
      <c r="G163" s="6">
        <v>2.9754444507881499</v>
      </c>
      <c r="H163" s="6">
        <v>48995.664068700004</v>
      </c>
      <c r="I163" s="6">
        <v>3.12965694837626</v>
      </c>
      <c r="J163" s="6">
        <v>64.690027190510804</v>
      </c>
      <c r="K163" s="6">
        <v>1.6240967459183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37953.333887499997</v>
      </c>
      <c r="E164" s="6">
        <v>4.4254436231237602</v>
      </c>
      <c r="F164" s="6">
        <v>43.788603143446601</v>
      </c>
      <c r="G164" s="6">
        <v>3.3449200230193901</v>
      </c>
      <c r="H164" s="6">
        <v>48720.666110099999</v>
      </c>
      <c r="I164" s="6">
        <v>3.2584822980461099</v>
      </c>
      <c r="J164" s="6">
        <v>56.211396856553399</v>
      </c>
      <c r="K164" s="6">
        <v>2.60568823451126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19373.386927299998</v>
      </c>
      <c r="E165" s="6">
        <v>4.7017896201744298</v>
      </c>
      <c r="F165" s="6">
        <v>38.573962503433201</v>
      </c>
      <c r="G165" s="6">
        <v>3.6975499904411899</v>
      </c>
      <c r="H165" s="6">
        <v>30850.613071600001</v>
      </c>
      <c r="I165" s="6">
        <v>3.9422842383344499</v>
      </c>
      <c r="J165" s="6">
        <v>61.426037496566799</v>
      </c>
      <c r="K165" s="6">
        <v>2.3219657412187802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38489.604139100004</v>
      </c>
      <c r="E166" s="6">
        <v>3.9515201415529302</v>
      </c>
      <c r="F166" s="6">
        <v>34.262687038185199</v>
      </c>
      <c r="G166" s="6">
        <v>3.1984597745992498</v>
      </c>
      <c r="H166" s="6">
        <v>73847.189808800002</v>
      </c>
      <c r="I166" s="6">
        <v>3.2131141975722199</v>
      </c>
      <c r="J166" s="6">
        <v>65.737312961814794</v>
      </c>
      <c r="K166" s="6">
        <v>1.66705667335347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23183.468919700001</v>
      </c>
      <c r="E167" s="6">
        <v>3.5615658813274398</v>
      </c>
      <c r="F167" s="6">
        <v>37.499747535079997</v>
      </c>
      <c r="G167" s="6">
        <v>3.0292642982894802</v>
      </c>
      <c r="H167" s="6">
        <v>38639.531083200003</v>
      </c>
      <c r="I167" s="6">
        <v>2.9183516877311799</v>
      </c>
      <c r="J167" s="6">
        <v>62.500252464920003</v>
      </c>
      <c r="K167" s="6">
        <v>1.8175390006087799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23851.767543999998</v>
      </c>
      <c r="E168" s="6">
        <v>4.2288084379696897</v>
      </c>
      <c r="F168" s="6">
        <v>35.7753259185274</v>
      </c>
      <c r="G168" s="6">
        <v>3.3087936998863898</v>
      </c>
      <c r="H168" s="6">
        <v>42819.232458400002</v>
      </c>
      <c r="I168" s="6">
        <v>3.1521890887587198</v>
      </c>
      <c r="J168" s="6">
        <v>64.2246740814726</v>
      </c>
      <c r="K168" s="6">
        <v>1.8431105288357299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26959.955793699999</v>
      </c>
      <c r="E169" s="6">
        <v>3.8779169989517701</v>
      </c>
      <c r="F169" s="6">
        <v>36.250142249757999</v>
      </c>
      <c r="G169" s="6">
        <v>3.2595640535502501</v>
      </c>
      <c r="H169" s="6">
        <v>47412.044205500002</v>
      </c>
      <c r="I169" s="6">
        <v>3.1872897750579101</v>
      </c>
      <c r="J169" s="6">
        <v>63.749857750242001</v>
      </c>
      <c r="K169" s="6">
        <v>1.85348900818443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28069.711329099999</v>
      </c>
      <c r="E170" s="6">
        <v>4.2954666308408296</v>
      </c>
      <c r="F170" s="6">
        <v>35.628435358092197</v>
      </c>
      <c r="G170" s="6">
        <v>3.3336419677045899</v>
      </c>
      <c r="H170" s="6">
        <v>50714.8635392</v>
      </c>
      <c r="I170" s="6">
        <v>2.3945819577915</v>
      </c>
      <c r="J170" s="6">
        <v>64.371564641907796</v>
      </c>
      <c r="K170" s="6">
        <v>1.84510735468533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48173.321423900001</v>
      </c>
      <c r="E171" s="6">
        <v>4.2569149216968896</v>
      </c>
      <c r="F171" s="6">
        <v>41.732711982801298</v>
      </c>
      <c r="G171" s="6">
        <v>3.2636117138605001</v>
      </c>
      <c r="H171" s="6">
        <v>67259.678578000006</v>
      </c>
      <c r="I171" s="6">
        <v>3.5857685571672802</v>
      </c>
      <c r="J171" s="6">
        <v>58.267288017198702</v>
      </c>
      <c r="K171" s="6">
        <v>2.3374928251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12955.1336643</v>
      </c>
      <c r="E172" s="6">
        <v>3.6855660726667998</v>
      </c>
      <c r="F172" s="6">
        <v>43.240504656844401</v>
      </c>
      <c r="G172" s="6">
        <v>2.6334156433458098</v>
      </c>
      <c r="H172" s="6">
        <v>17005.510336300002</v>
      </c>
      <c r="I172" s="6">
        <v>3.2153321974064801</v>
      </c>
      <c r="J172" s="6">
        <v>56.759495343155599</v>
      </c>
      <c r="K172" s="6">
        <v>2.0061880519033299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26732.112991499998</v>
      </c>
      <c r="E173" s="6">
        <v>4.9146915158976299</v>
      </c>
      <c r="F173" s="6">
        <v>35.6768302691979</v>
      </c>
      <c r="G173" s="6">
        <v>3.3222365961177598</v>
      </c>
      <c r="H173" s="6">
        <v>48196.384831299998</v>
      </c>
      <c r="I173" s="6">
        <v>3.5100334108048901</v>
      </c>
      <c r="J173" s="6">
        <v>64.323169730802107</v>
      </c>
      <c r="K173" s="6">
        <v>1.8426777108444099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21210.294018699999</v>
      </c>
      <c r="E174" s="6">
        <v>4.7477464100782099</v>
      </c>
      <c r="F174" s="6">
        <v>35.624280311748898</v>
      </c>
      <c r="G174" s="6">
        <v>3.4293188154816598</v>
      </c>
      <c r="H174" s="6">
        <v>38328.576193100002</v>
      </c>
      <c r="I174" s="6">
        <v>3.1709592929964399</v>
      </c>
      <c r="J174" s="6">
        <v>64.375719688251095</v>
      </c>
      <c r="K174" s="6">
        <v>1.8977188193419099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5283.6120338999999</v>
      </c>
      <c r="E175" s="6">
        <v>4.3504086816607099</v>
      </c>
      <c r="F175" s="6">
        <v>36.640860139167501</v>
      </c>
      <c r="G175" s="6">
        <v>3.4741059900318398</v>
      </c>
      <c r="H175" s="6">
        <v>9136.3879711000009</v>
      </c>
      <c r="I175" s="6">
        <v>3.8714913916054399</v>
      </c>
      <c r="J175" s="6">
        <v>63.359139860832499</v>
      </c>
      <c r="K175" s="6">
        <v>2.0090902744102999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14700.2148172</v>
      </c>
      <c r="E176" s="6">
        <v>4.06802057469198</v>
      </c>
      <c r="F176" s="6">
        <v>39.748919283072198</v>
      </c>
      <c r="G176" s="6">
        <v>3.4550565752451101</v>
      </c>
      <c r="H176" s="6">
        <v>22282.463158300001</v>
      </c>
      <c r="I176" s="6">
        <v>3.7661083406273499</v>
      </c>
      <c r="J176" s="6">
        <v>60.251080716927802</v>
      </c>
      <c r="K176" s="6">
        <v>2.27937429990829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35076.793125199998</v>
      </c>
      <c r="E177" s="6">
        <v>4.8129784801276196</v>
      </c>
      <c r="F177" s="6">
        <v>36.446450738977603</v>
      </c>
      <c r="G177" s="6">
        <v>3.19657205391364</v>
      </c>
      <c r="H177" s="6">
        <v>61165.206888499997</v>
      </c>
      <c r="I177" s="6">
        <v>3.6683025888220002</v>
      </c>
      <c r="J177" s="6">
        <v>63.553549261022397</v>
      </c>
      <c r="K177" s="6">
        <v>1.83315813595336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18582.788796600002</v>
      </c>
      <c r="E178" s="6">
        <v>4.4174583599761501</v>
      </c>
      <c r="F178" s="6">
        <v>32.3499622175026</v>
      </c>
      <c r="G178" s="6">
        <v>3.4475254590460498</v>
      </c>
      <c r="H178" s="6">
        <v>38860.211203400002</v>
      </c>
      <c r="I178" s="6">
        <v>2.8917491684769301</v>
      </c>
      <c r="J178" s="6">
        <v>67.650037782497407</v>
      </c>
      <c r="K178" s="6">
        <v>1.64859210725929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40209.532107599996</v>
      </c>
      <c r="E179" s="6">
        <v>4.0252244125935297</v>
      </c>
      <c r="F179" s="6">
        <v>39.4133817954501</v>
      </c>
      <c r="G179" s="6">
        <v>3.08985262755035</v>
      </c>
      <c r="H179" s="6">
        <v>61810.467892100001</v>
      </c>
      <c r="I179" s="6">
        <v>3.26868910714526</v>
      </c>
      <c r="J179" s="6">
        <v>60.5866182045499</v>
      </c>
      <c r="K179" s="6">
        <v>2.01004025163054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31499.229014699999</v>
      </c>
      <c r="E180" s="6">
        <v>3.5445948372609899</v>
      </c>
      <c r="F180" s="6">
        <v>41.513540354444103</v>
      </c>
      <c r="G180" s="6">
        <v>2.56807701641298</v>
      </c>
      <c r="H180" s="6">
        <v>44377.770985199997</v>
      </c>
      <c r="I180" s="6">
        <v>3.0020770429928598</v>
      </c>
      <c r="J180" s="6">
        <v>58.486459645555897</v>
      </c>
      <c r="K180" s="6">
        <v>1.8228145369076201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11724.5087212</v>
      </c>
      <c r="E181" s="6">
        <v>3.7158063269005299</v>
      </c>
      <c r="F181" s="6">
        <v>36.284185062372302</v>
      </c>
      <c r="G181" s="6">
        <v>3.0455072053266599</v>
      </c>
      <c r="H181" s="6">
        <v>20588.491284299998</v>
      </c>
      <c r="I181" s="6">
        <v>3.5535585654791002</v>
      </c>
      <c r="J181" s="6">
        <v>63.715814937627698</v>
      </c>
      <c r="K181" s="6">
        <v>1.7343221169663201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22111.486336000002</v>
      </c>
      <c r="E182" s="6">
        <v>6.1927043074339299</v>
      </c>
      <c r="F182" s="6">
        <v>33.070828041696998</v>
      </c>
      <c r="G182" s="6">
        <v>4.4819773108656698</v>
      </c>
      <c r="H182" s="6">
        <v>44749.513661099998</v>
      </c>
      <c r="I182" s="6">
        <v>2.7974247251160098</v>
      </c>
      <c r="J182" s="6">
        <v>66.929171958303002</v>
      </c>
      <c r="K182" s="6">
        <v>2.2146202709151899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19550.6789947</v>
      </c>
      <c r="E183" s="6">
        <v>3.9774308797345901</v>
      </c>
      <c r="F183" s="6">
        <v>35.080438169562001</v>
      </c>
      <c r="G183" s="6">
        <v>3.7338070399705998</v>
      </c>
      <c r="H183" s="6">
        <v>36180.321000800002</v>
      </c>
      <c r="I183" s="6">
        <v>4.4001498137906498</v>
      </c>
      <c r="J183" s="6">
        <v>64.919561830437999</v>
      </c>
      <c r="K183" s="6">
        <v>2.0176289443369502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48606.694376899999</v>
      </c>
      <c r="E184" s="6">
        <v>4.2595137089562796</v>
      </c>
      <c r="F184" s="6">
        <v>40.626442310276602</v>
      </c>
      <c r="G184" s="6">
        <v>3.02146511118884</v>
      </c>
      <c r="H184" s="6">
        <v>71036.305632000003</v>
      </c>
      <c r="I184" s="6">
        <v>3.6822698031039001</v>
      </c>
      <c r="J184" s="6">
        <v>59.373557689723398</v>
      </c>
      <c r="K184" s="6">
        <v>2.0674418513659898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42133.038377999997</v>
      </c>
      <c r="E185" s="6">
        <v>4.6539330819796598</v>
      </c>
      <c r="F185" s="6">
        <v>33.1279987604374</v>
      </c>
      <c r="G185" s="6">
        <v>3.6184282724553101</v>
      </c>
      <c r="H185" s="6">
        <v>85049.526082600001</v>
      </c>
      <c r="I185" s="6">
        <v>3.2485853572944001</v>
      </c>
      <c r="J185" s="6">
        <v>66.872001239562593</v>
      </c>
      <c r="K185" s="6">
        <v>1.7925482279975999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29201.0109433</v>
      </c>
      <c r="E186" s="6">
        <v>4.7195137507539</v>
      </c>
      <c r="F186" s="6">
        <v>38.344180872098498</v>
      </c>
      <c r="G186" s="6">
        <v>2.89139187412637</v>
      </c>
      <c r="H186" s="6">
        <v>46953.9890571</v>
      </c>
      <c r="I186" s="6">
        <v>3.0721021966492499</v>
      </c>
      <c r="J186" s="6">
        <v>61.655819127901502</v>
      </c>
      <c r="K186" s="6">
        <v>1.7981766289347001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84979.766278399999</v>
      </c>
      <c r="E187" s="6">
        <v>4.4302041361493103</v>
      </c>
      <c r="F187" s="6">
        <v>36.3809721935556</v>
      </c>
      <c r="G187" s="6">
        <v>3.5728584285843401</v>
      </c>
      <c r="H187" s="6">
        <v>148603.23372029999</v>
      </c>
      <c r="I187" s="6">
        <v>3.4926925615934601</v>
      </c>
      <c r="J187" s="6">
        <v>63.6190278064444</v>
      </c>
      <c r="K187" s="6">
        <v>2.0431633054391098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28968.915029799999</v>
      </c>
      <c r="E188" s="6">
        <v>4.3687900390367203</v>
      </c>
      <c r="F188" s="6">
        <v>39.725347327710402</v>
      </c>
      <c r="G188" s="6">
        <v>3.11912949414726</v>
      </c>
      <c r="H188" s="6">
        <v>43954.084965200003</v>
      </c>
      <c r="I188" s="6">
        <v>2.6652853737382101</v>
      </c>
      <c r="J188" s="6">
        <v>60.274652672289598</v>
      </c>
      <c r="K188" s="6">
        <v>2.0557315060576098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48841.938612099999</v>
      </c>
      <c r="E189" s="6">
        <v>4.2417636876918001</v>
      </c>
      <c r="F189" s="6">
        <v>34.677055131524199</v>
      </c>
      <c r="G189" s="6">
        <v>3.8507614787255502</v>
      </c>
      <c r="H189" s="6">
        <v>92006.061389199996</v>
      </c>
      <c r="I189" s="6">
        <v>3.8523474696109501</v>
      </c>
      <c r="J189" s="6">
        <v>65.322944868475801</v>
      </c>
      <c r="K189" s="6">
        <v>2.0441985333787001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36187.442701699998</v>
      </c>
      <c r="E190" s="6">
        <v>5.3712119122416899</v>
      </c>
      <c r="F190" s="6">
        <v>31.9048541311072</v>
      </c>
      <c r="G190" s="6">
        <v>4.3829658566839198</v>
      </c>
      <c r="H190" s="6">
        <v>77235.557300100001</v>
      </c>
      <c r="I190" s="6">
        <v>3.46154107684518</v>
      </c>
      <c r="J190" s="6">
        <v>68.0951458688928</v>
      </c>
      <c r="K190" s="6">
        <v>2.0535661468199402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41277.880460200002</v>
      </c>
      <c r="E191" s="6">
        <v>4.1360256703534297</v>
      </c>
      <c r="F191" s="6">
        <v>36.275339373437198</v>
      </c>
      <c r="G191" s="6">
        <v>3.1212183709252002</v>
      </c>
      <c r="H191" s="6">
        <v>72512.593104400003</v>
      </c>
      <c r="I191" s="6">
        <v>2.8239855168897701</v>
      </c>
      <c r="J191" s="6">
        <v>63.724660626562802</v>
      </c>
      <c r="K191" s="6">
        <v>1.7767572953809101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9471.8441053999995</v>
      </c>
      <c r="E192" s="6">
        <v>5.38730728582079</v>
      </c>
      <c r="F192" s="6">
        <v>34.433052585155401</v>
      </c>
      <c r="G192" s="6">
        <v>3.8139831004596898</v>
      </c>
      <c r="H192" s="6">
        <v>18036.155895399999</v>
      </c>
      <c r="I192" s="6">
        <v>3.8520283687579502</v>
      </c>
      <c r="J192" s="6">
        <v>65.566947414844606</v>
      </c>
      <c r="K192" s="6">
        <v>2.00294639044442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13499.4787614</v>
      </c>
      <c r="E193" s="6">
        <v>5.5388964942376502</v>
      </c>
      <c r="F193" s="6">
        <v>26.207491286472699</v>
      </c>
      <c r="G193" s="6">
        <v>4.4636449132477001</v>
      </c>
      <c r="H193" s="6">
        <v>38010.521237599998</v>
      </c>
      <c r="I193" s="6">
        <v>3.3507498476522701</v>
      </c>
      <c r="J193" s="6">
        <v>73.792508713527297</v>
      </c>
      <c r="K193" s="6">
        <v>1.5852684399710999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7030.7657810999999</v>
      </c>
      <c r="E194" s="6">
        <v>5.7959737344819802</v>
      </c>
      <c r="F194" s="6">
        <v>29.407586507149301</v>
      </c>
      <c r="G194" s="6">
        <v>5.13386307420667</v>
      </c>
      <c r="H194" s="6">
        <v>16877.2342154</v>
      </c>
      <c r="I194" s="6">
        <v>2.7374237021341199</v>
      </c>
      <c r="J194" s="6">
        <v>70.592413492850696</v>
      </c>
      <c r="K194" s="6">
        <v>2.1386791441247799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32092.7468892</v>
      </c>
      <c r="E195" s="6">
        <v>5.5185936417814103</v>
      </c>
      <c r="F195" s="6">
        <v>30.452493158848601</v>
      </c>
      <c r="G195" s="6">
        <v>4.3632374538937597</v>
      </c>
      <c r="H195" s="6">
        <v>73293.523856500004</v>
      </c>
      <c r="I195" s="6">
        <v>2.6889388987951599</v>
      </c>
      <c r="J195" s="6">
        <v>69.547506841151304</v>
      </c>
      <c r="K195" s="6">
        <v>1.91051361508349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14880.2207335</v>
      </c>
      <c r="E196" s="6">
        <v>3.9420491576119301</v>
      </c>
      <c r="F196" s="6">
        <v>34.253074750919602</v>
      </c>
      <c r="G196" s="6">
        <v>3.1999504944055199</v>
      </c>
      <c r="H196" s="6">
        <v>28561.779267099999</v>
      </c>
      <c r="I196" s="6">
        <v>2.9138903230094502</v>
      </c>
      <c r="J196" s="6">
        <v>65.746925249080405</v>
      </c>
      <c r="K196" s="6">
        <v>1.6671219691090799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19567.700289600001</v>
      </c>
      <c r="E197" s="6">
        <v>4.7572386853816697</v>
      </c>
      <c r="F197" s="6">
        <v>39.2224744717428</v>
      </c>
      <c r="G197" s="6">
        <v>2.90438142664454</v>
      </c>
      <c r="H197" s="6">
        <v>30321.299711399999</v>
      </c>
      <c r="I197" s="6">
        <v>3.36540942549051</v>
      </c>
      <c r="J197" s="6">
        <v>60.7775255282572</v>
      </c>
      <c r="K197" s="6">
        <v>1.8743281397628899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37933.998477699999</v>
      </c>
      <c r="E198" s="6">
        <v>3.7529817670633498</v>
      </c>
      <c r="F198" s="6">
        <v>35.1022962392057</v>
      </c>
      <c r="G198" s="6">
        <v>3.18995459116331</v>
      </c>
      <c r="H198" s="6">
        <v>70133.001524799998</v>
      </c>
      <c r="I198" s="6">
        <v>3.3879143574827801</v>
      </c>
      <c r="J198" s="6">
        <v>64.8977037607943</v>
      </c>
      <c r="K198" s="6">
        <v>1.7254035899537401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9087.4334273000004</v>
      </c>
      <c r="E199" s="6">
        <v>4.2653803708882201</v>
      </c>
      <c r="F199" s="6">
        <v>36.361369343171901</v>
      </c>
      <c r="G199" s="6">
        <v>3.1657527418800702</v>
      </c>
      <c r="H199" s="6">
        <v>15904.5665756</v>
      </c>
      <c r="I199" s="6">
        <v>2.5184724851745499</v>
      </c>
      <c r="J199" s="6">
        <v>63.638630656828099</v>
      </c>
      <c r="K199" s="6">
        <v>1.8088243494332601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59941.836916200002</v>
      </c>
      <c r="E200" s="6">
        <v>4.8060350233107201</v>
      </c>
      <c r="F200" s="6">
        <v>38.779233571062797</v>
      </c>
      <c r="G200" s="6">
        <v>3.2462555316047599</v>
      </c>
      <c r="H200" s="6">
        <v>94630.163085699998</v>
      </c>
      <c r="I200" s="6">
        <v>3.3627814888551799</v>
      </c>
      <c r="J200" s="6">
        <v>61.220766428937203</v>
      </c>
      <c r="K200" s="6">
        <v>2.05628431061184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82157.868675399994</v>
      </c>
      <c r="E201" s="6">
        <v>3.94625309168479</v>
      </c>
      <c r="F201" s="6">
        <v>43.9306954325614</v>
      </c>
      <c r="G201" s="6">
        <v>3.1523682710108001</v>
      </c>
      <c r="H201" s="6">
        <v>104859.13132070001</v>
      </c>
      <c r="I201" s="6">
        <v>3.4487499387169902</v>
      </c>
      <c r="J201" s="6">
        <v>56.0693045674386</v>
      </c>
      <c r="K201" s="6">
        <v>2.4699027653977499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39898.546863299998</v>
      </c>
      <c r="E202" s="6">
        <v>4.2938455675695701</v>
      </c>
      <c r="F202" s="6">
        <v>36.516732284363599</v>
      </c>
      <c r="G202" s="6">
        <v>3.0989904111814801</v>
      </c>
      <c r="H202" s="6">
        <v>69362.453142400002</v>
      </c>
      <c r="I202" s="6">
        <v>2.9187651316177301</v>
      </c>
      <c r="J202" s="6">
        <v>63.483267715636401</v>
      </c>
      <c r="K202" s="6">
        <v>1.7825957495419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29385.898446399999</v>
      </c>
      <c r="E203" s="6">
        <v>4.9178926998570001</v>
      </c>
      <c r="F203" s="6">
        <v>34.682629644738697</v>
      </c>
      <c r="G203" s="6">
        <v>3.9960610500830098</v>
      </c>
      <c r="H203" s="6">
        <v>55342.101556499998</v>
      </c>
      <c r="I203" s="6">
        <v>2.8340115407105801</v>
      </c>
      <c r="J203" s="6">
        <v>65.317370355261303</v>
      </c>
      <c r="K203" s="6">
        <v>2.12185372258531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4296.4015976999999</v>
      </c>
      <c r="E204" s="6">
        <v>4.8267681433427301</v>
      </c>
      <c r="F204" s="6">
        <v>32.243636474565598</v>
      </c>
      <c r="G204" s="6">
        <v>3.5806761872038302</v>
      </c>
      <c r="H204" s="6">
        <v>9028.4031310999999</v>
      </c>
      <c r="I204" s="6">
        <v>3.3064839878440102</v>
      </c>
      <c r="J204" s="6">
        <v>67.756363525434395</v>
      </c>
      <c r="K204" s="6">
        <v>1.7039583487976699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3559.4843695</v>
      </c>
      <c r="E205" s="6">
        <v>7.8676926985001598</v>
      </c>
      <c r="F205" s="6">
        <v>33.2506713610532</v>
      </c>
      <c r="G205" s="6">
        <v>4.8267150356215502</v>
      </c>
      <c r="H205" s="6">
        <v>7145.5156313999996</v>
      </c>
      <c r="I205" s="6">
        <v>3.8394182151237302</v>
      </c>
      <c r="J205" s="6">
        <v>66.749328638946807</v>
      </c>
      <c r="K205" s="6">
        <v>2.4043914549465999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5782.4002406</v>
      </c>
      <c r="E206" s="6">
        <v>5.7062175536567104</v>
      </c>
      <c r="F206" s="6">
        <v>36.5964500627028</v>
      </c>
      <c r="G206" s="6">
        <v>4.2417360653605698</v>
      </c>
      <c r="H206" s="6">
        <v>10018.040049900001</v>
      </c>
      <c r="I206" s="6">
        <v>3.4262361883218202</v>
      </c>
      <c r="J206" s="6">
        <v>63.4035499372972</v>
      </c>
      <c r="K206" s="6">
        <v>2.44832477438014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5726.1053731000002</v>
      </c>
      <c r="E207" s="6">
        <v>4.0625533409066303</v>
      </c>
      <c r="F207" s="6">
        <v>34.488377835101403</v>
      </c>
      <c r="G207" s="6">
        <v>3.9497494693694501</v>
      </c>
      <c r="H207" s="6">
        <v>10876.8946302</v>
      </c>
      <c r="I207" s="6">
        <v>3.84922058134672</v>
      </c>
      <c r="J207" s="6">
        <v>65.511622164898597</v>
      </c>
      <c r="K207" s="6">
        <v>2.0793326062164299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13686.2611732</v>
      </c>
      <c r="E208" s="6">
        <v>4.7746771100398</v>
      </c>
      <c r="F208" s="6">
        <v>39.224639384229199</v>
      </c>
      <c r="G208" s="6">
        <v>3.2054734192911698</v>
      </c>
      <c r="H208" s="6">
        <v>21205.7388249</v>
      </c>
      <c r="I208" s="6">
        <v>4.1990795622503203</v>
      </c>
      <c r="J208" s="6">
        <v>60.775360615770801</v>
      </c>
      <c r="K208" s="6">
        <v>2.06882423491209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11594.467775499999</v>
      </c>
      <c r="E209" s="6">
        <v>5.0487319347178596</v>
      </c>
      <c r="F209" s="6">
        <v>31.097646060379201</v>
      </c>
      <c r="G209" s="6">
        <v>4.1428924241438203</v>
      </c>
      <c r="H209" s="6">
        <v>25689.601099</v>
      </c>
      <c r="I209" s="6">
        <v>2.9787969018876899</v>
      </c>
      <c r="J209" s="6">
        <v>68.902353939620795</v>
      </c>
      <c r="K209" s="6">
        <v>1.8698084304223901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10943.9396763</v>
      </c>
      <c r="E210" s="6">
        <v>5.5702576935672399</v>
      </c>
      <c r="F210" s="6">
        <v>31.381824515396001</v>
      </c>
      <c r="G210" s="6">
        <v>4.5198528488578704</v>
      </c>
      <c r="H210" s="6">
        <v>23929.557468300001</v>
      </c>
      <c r="I210" s="6">
        <v>3.1258012198568998</v>
      </c>
      <c r="J210" s="6">
        <v>68.618175484603995</v>
      </c>
      <c r="K210" s="6">
        <v>2.06710872063474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8497.5761753999996</v>
      </c>
      <c r="E211" s="6">
        <v>5.4112901911725899</v>
      </c>
      <c r="F211" s="6">
        <v>32.058530747951401</v>
      </c>
      <c r="G211" s="6">
        <v>3.9781099052066802</v>
      </c>
      <c r="H211" s="6">
        <v>18008.866812299999</v>
      </c>
      <c r="I211" s="6">
        <v>2.7643997550354702</v>
      </c>
      <c r="J211" s="6">
        <v>67.941469252048606</v>
      </c>
      <c r="K211" s="6">
        <v>1.8770915630581899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9841.8892706000006</v>
      </c>
      <c r="E212" s="6">
        <v>5.6943845304340801</v>
      </c>
      <c r="F212" s="6">
        <v>30.1602392456183</v>
      </c>
      <c r="G212" s="6">
        <v>4.3662811737883098</v>
      </c>
      <c r="H212" s="6">
        <v>22790.110729299999</v>
      </c>
      <c r="I212" s="6">
        <v>3.5893450894860499</v>
      </c>
      <c r="J212" s="6">
        <v>69.8397607543817</v>
      </c>
      <c r="K212" s="6">
        <v>1.8855746840002201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8760.9322314000001</v>
      </c>
      <c r="E213" s="6">
        <v>5.0183431950606101</v>
      </c>
      <c r="F213" s="6">
        <v>33.368623995042498</v>
      </c>
      <c r="G213" s="6">
        <v>3.7424142280863402</v>
      </c>
      <c r="H213" s="6">
        <v>17494.0677731</v>
      </c>
      <c r="I213" s="6">
        <v>3.0136861884855799</v>
      </c>
      <c r="J213" s="6">
        <v>66.631376004957502</v>
      </c>
      <c r="K213" s="6">
        <v>1.8741803141123701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7454.2195332000001</v>
      </c>
      <c r="E214" s="6">
        <v>3.9949454479344002</v>
      </c>
      <c r="F214" s="6">
        <v>33.898224346259099</v>
      </c>
      <c r="G214" s="6">
        <v>2.9078286975186902</v>
      </c>
      <c r="H214" s="6">
        <v>14535.7804652</v>
      </c>
      <c r="I214" s="6">
        <v>2.4777378916742099</v>
      </c>
      <c r="J214" s="6">
        <v>66.101775653740901</v>
      </c>
      <c r="K214" s="6">
        <v>1.4911888307708501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15965.565068600001</v>
      </c>
      <c r="E215" s="6">
        <v>4.4407641702404002</v>
      </c>
      <c r="F215" s="6">
        <v>39.682760592931103</v>
      </c>
      <c r="G215" s="6">
        <v>3.2731447656218799</v>
      </c>
      <c r="H215" s="6">
        <v>24267.434929499999</v>
      </c>
      <c r="I215" s="6">
        <v>3.1174679891900201</v>
      </c>
      <c r="J215" s="6">
        <v>60.317239407068897</v>
      </c>
      <c r="K215" s="6">
        <v>2.15340458875438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15233.8154743</v>
      </c>
      <c r="E216" s="6">
        <v>4.0840387604447601</v>
      </c>
      <c r="F216" s="6">
        <v>35.807200716341399</v>
      </c>
      <c r="G216" s="6">
        <v>3.3826464482915499</v>
      </c>
      <c r="H216" s="6">
        <v>27310.184529999999</v>
      </c>
      <c r="I216" s="6">
        <v>2.98925082794903</v>
      </c>
      <c r="J216" s="6">
        <v>64.192799283658601</v>
      </c>
      <c r="K216" s="6">
        <v>1.8868642850605299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15504.727883400001</v>
      </c>
      <c r="E217" s="6">
        <v>3.77185465298964</v>
      </c>
      <c r="F217" s="6">
        <v>40.055548754583697</v>
      </c>
      <c r="G217" s="6">
        <v>2.9035635702336999</v>
      </c>
      <c r="H217" s="6">
        <v>23203.337204899999</v>
      </c>
      <c r="I217" s="6">
        <v>2.4458279300027801</v>
      </c>
      <c r="J217" s="6">
        <v>59.944451245416303</v>
      </c>
      <c r="K217" s="6">
        <v>1.9401934579961999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3440.6898778</v>
      </c>
      <c r="E218" s="6">
        <v>4.7409117138973604</v>
      </c>
      <c r="F218" s="6">
        <v>33.574257189625001</v>
      </c>
      <c r="G218" s="6">
        <v>4.0165608863663698</v>
      </c>
      <c r="H218" s="6">
        <v>6807.3101251999997</v>
      </c>
      <c r="I218" s="6">
        <v>3.8003541347440399</v>
      </c>
      <c r="J218" s="6">
        <v>66.425742810374999</v>
      </c>
      <c r="K218" s="6">
        <v>2.03013233290618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52093.6788801</v>
      </c>
      <c r="E219" s="6">
        <v>5.23979158330377</v>
      </c>
      <c r="F219" s="6">
        <v>34.2581834269373</v>
      </c>
      <c r="G219" s="6">
        <v>3.87243449247452</v>
      </c>
      <c r="H219" s="6">
        <v>99968.321112399994</v>
      </c>
      <c r="I219" s="6">
        <v>3.67358958182349</v>
      </c>
      <c r="J219" s="6">
        <v>65.741816573062707</v>
      </c>
      <c r="K219" s="6">
        <v>2.01793284803068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32677.2199301</v>
      </c>
      <c r="E220" s="6">
        <v>4.9621234198155104</v>
      </c>
      <c r="F220" s="6">
        <v>37.674197282235703</v>
      </c>
      <c r="G220" s="6">
        <v>3.7516293166613202</v>
      </c>
      <c r="H220" s="6">
        <v>54059.120290500003</v>
      </c>
      <c r="I220" s="6">
        <v>3.1371966323507201</v>
      </c>
      <c r="J220" s="6">
        <v>62.325802717764297</v>
      </c>
      <c r="K220" s="6">
        <v>2.26775455497555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10826.255634200001</v>
      </c>
      <c r="E221" s="6">
        <v>4.5682934703843898</v>
      </c>
      <c r="F221" s="6">
        <v>34.340720786639203</v>
      </c>
      <c r="G221" s="6">
        <v>3.6832489423046502</v>
      </c>
      <c r="H221" s="6">
        <v>20699.744362900001</v>
      </c>
      <c r="I221" s="6">
        <v>3.3337389716194501</v>
      </c>
      <c r="J221" s="6">
        <v>65.659279213360804</v>
      </c>
      <c r="K221" s="6">
        <v>1.92639067974463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19639.845523399999</v>
      </c>
      <c r="E222" s="6">
        <v>4.7135596716100601</v>
      </c>
      <c r="F222" s="6">
        <v>39.258645846367202</v>
      </c>
      <c r="G222" s="6">
        <v>3.7802770587400598</v>
      </c>
      <c r="H222" s="6">
        <v>30386.957745</v>
      </c>
      <c r="I222" s="6">
        <v>3.1716482668172299</v>
      </c>
      <c r="J222" s="6">
        <v>60.741354153632798</v>
      </c>
      <c r="K222" s="6">
        <v>2.44328695529002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23027.530433700002</v>
      </c>
      <c r="E223" s="6">
        <v>4.9732607917580403</v>
      </c>
      <c r="F223" s="6">
        <v>36.829906008480599</v>
      </c>
      <c r="G223" s="6">
        <v>3.6375278619756699</v>
      </c>
      <c r="H223" s="6">
        <v>39496.4695689</v>
      </c>
      <c r="I223" s="6">
        <v>3.14655496077541</v>
      </c>
      <c r="J223" s="6">
        <v>63.170093991519401</v>
      </c>
      <c r="K223" s="6">
        <v>2.1207790078289102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16084.767033599999</v>
      </c>
      <c r="E224" s="6">
        <v>4.1552523741645597</v>
      </c>
      <c r="F224" s="6">
        <v>40.549960689112801</v>
      </c>
      <c r="G224" s="6">
        <v>3.1396594003469702</v>
      </c>
      <c r="H224" s="6">
        <v>23581.774586299998</v>
      </c>
      <c r="I224" s="6">
        <v>3.9971803223112801</v>
      </c>
      <c r="J224" s="6">
        <v>59.450039310887199</v>
      </c>
      <c r="K224" s="6">
        <v>2.14151355889781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7364.1233352999998</v>
      </c>
      <c r="E225" s="6">
        <v>5.49502511915043</v>
      </c>
      <c r="F225" s="6">
        <v>45.0102275912243</v>
      </c>
      <c r="G225" s="6">
        <v>3.9794885686125498</v>
      </c>
      <c r="H225" s="6">
        <v>8996.8766627000005</v>
      </c>
      <c r="I225" s="6">
        <v>4.6000395575263697</v>
      </c>
      <c r="J225" s="6">
        <v>54.9897724087757</v>
      </c>
      <c r="K225" s="6">
        <v>3.2572909165439898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21536.959635899999</v>
      </c>
      <c r="E226" s="6">
        <v>5.10789777210171</v>
      </c>
      <c r="F226" s="6">
        <v>35.481453989420402</v>
      </c>
      <c r="G226" s="6">
        <v>4.0635384582739302</v>
      </c>
      <c r="H226" s="6">
        <v>39162.242945600003</v>
      </c>
      <c r="I226" s="6">
        <v>3.7763682514609802</v>
      </c>
      <c r="J226" s="6">
        <v>64.518546010579598</v>
      </c>
      <c r="K226" s="6">
        <v>2.2347101997283798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19531.5862433</v>
      </c>
      <c r="E227" s="6">
        <v>4.9782043373320102</v>
      </c>
      <c r="F227" s="6">
        <v>32.825092001129697</v>
      </c>
      <c r="G227" s="6">
        <v>3.57500140840494</v>
      </c>
      <c r="H227" s="6">
        <v>39970.413759100004</v>
      </c>
      <c r="I227" s="6">
        <v>3.4153950578217098</v>
      </c>
      <c r="J227" s="6">
        <v>67.174907998870296</v>
      </c>
      <c r="K227" s="6">
        <v>1.7469283342678199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15879.042722</v>
      </c>
      <c r="E228" s="6">
        <v>5.01036881930467</v>
      </c>
      <c r="F228" s="6">
        <v>36.810725642015598</v>
      </c>
      <c r="G228" s="6">
        <v>4.0951336155785798</v>
      </c>
      <c r="H228" s="6">
        <v>27257.957282899999</v>
      </c>
      <c r="I228" s="6">
        <v>3.4690847525395401</v>
      </c>
      <c r="J228" s="6">
        <v>63.189274357984402</v>
      </c>
      <c r="K228" s="6">
        <v>2.3856080248120599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5621.3404019</v>
      </c>
      <c r="E229" s="6">
        <v>5.8721980772589601</v>
      </c>
      <c r="F229" s="6">
        <v>34.537113015997697</v>
      </c>
      <c r="G229" s="6">
        <v>4.0811792057891996</v>
      </c>
      <c r="H229" s="6">
        <v>10654.890907000001</v>
      </c>
      <c r="I229" s="6">
        <v>2.8871931496352201</v>
      </c>
      <c r="J229" s="6">
        <v>65.462886984002296</v>
      </c>
      <c r="K229" s="6">
        <v>2.1531611873965599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7519.3180641999998</v>
      </c>
      <c r="E230" s="6">
        <v>6.5703660808550204</v>
      </c>
      <c r="F230" s="6">
        <v>30.2789148514582</v>
      </c>
      <c r="G230" s="6">
        <v>4.8738713638753302</v>
      </c>
      <c r="H230" s="6">
        <v>17314.194302700002</v>
      </c>
      <c r="I230" s="6">
        <v>3.1724524031483998</v>
      </c>
      <c r="J230" s="6">
        <v>69.721085148541803</v>
      </c>
      <c r="K230" s="6">
        <v>2.1166557535547499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19034.610203299999</v>
      </c>
      <c r="E231" s="6">
        <v>3.9034440003845501</v>
      </c>
      <c r="F231" s="6">
        <v>43.583391039426402</v>
      </c>
      <c r="G231" s="6">
        <v>2.7774479121026099</v>
      </c>
      <c r="H231" s="6">
        <v>24639.3897984</v>
      </c>
      <c r="I231" s="6">
        <v>3.5073621351575599</v>
      </c>
      <c r="J231" s="6">
        <v>56.416608960573598</v>
      </c>
      <c r="K231" s="6">
        <v>2.14565534290446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19765.218336900001</v>
      </c>
      <c r="E232" s="6">
        <v>7.21980048954034</v>
      </c>
      <c r="F232" s="6">
        <v>28.663522153731002</v>
      </c>
      <c r="G232" s="6">
        <v>4.9761849500396496</v>
      </c>
      <c r="H232" s="6">
        <v>49190.781665100003</v>
      </c>
      <c r="I232" s="6">
        <v>3.6109539610721</v>
      </c>
      <c r="J232" s="6">
        <v>71.336477846269005</v>
      </c>
      <c r="K232" s="6">
        <v>1.99946775987321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24295.4061946</v>
      </c>
      <c r="E233" s="6">
        <v>4.68604409363396</v>
      </c>
      <c r="F233" s="6">
        <v>35.877554414238297</v>
      </c>
      <c r="G233" s="6">
        <v>3.47880802111042</v>
      </c>
      <c r="H233" s="6">
        <v>43422.158704300004</v>
      </c>
      <c r="I233" s="6">
        <v>3.7628860260321799</v>
      </c>
      <c r="J233" s="6">
        <v>64.122445585761696</v>
      </c>
      <c r="K233" s="6">
        <v>1.94644984192231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793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1263</v>
      </c>
      <c r="E243" s="5" t="s">
        <v>1264</v>
      </c>
      <c r="F243" s="5" t="s">
        <v>1265</v>
      </c>
      <c r="G243" s="5" t="s">
        <v>1266</v>
      </c>
      <c r="H243" s="5" t="s">
        <v>410</v>
      </c>
      <c r="I243" s="5" t="s">
        <v>411</v>
      </c>
      <c r="J243" s="5" t="s">
        <v>412</v>
      </c>
      <c r="K243" s="5" t="s">
        <v>413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124.74920229999999</v>
      </c>
      <c r="E244" s="6"/>
      <c r="F244" s="6">
        <v>33.2664533256929</v>
      </c>
      <c r="G244" s="6"/>
      <c r="H244" s="6">
        <v>250.2508047</v>
      </c>
      <c r="I244" s="6"/>
      <c r="J244" s="6">
        <v>66.733546674307107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297.23618750000003</v>
      </c>
      <c r="E245" s="6"/>
      <c r="F245" s="6">
        <v>36.008230452674901</v>
      </c>
      <c r="G245" s="6"/>
      <c r="H245" s="6">
        <v>528.23116749999997</v>
      </c>
      <c r="I245" s="6"/>
      <c r="J245" s="6">
        <v>63.991769547325099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281.58855779999999</v>
      </c>
      <c r="E246" s="6"/>
      <c r="F246" s="6">
        <v>41.410081798002501</v>
      </c>
      <c r="G246" s="6"/>
      <c r="H246" s="6">
        <v>398.41144600000001</v>
      </c>
      <c r="I246" s="6"/>
      <c r="J246" s="6">
        <v>58.589918201997499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2884.6475209999999</v>
      </c>
      <c r="E247" s="6"/>
      <c r="F247" s="6">
        <v>42.540149241470502</v>
      </c>
      <c r="G247" s="6"/>
      <c r="H247" s="6">
        <v>3896.3524812000001</v>
      </c>
      <c r="I247" s="6"/>
      <c r="J247" s="6">
        <v>57.459850758529498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1067.7262956</v>
      </c>
      <c r="E248" s="6"/>
      <c r="F248" s="6">
        <v>36.035312029018698</v>
      </c>
      <c r="G248" s="6"/>
      <c r="H248" s="6">
        <v>1895.2737049</v>
      </c>
      <c r="I248" s="6"/>
      <c r="J248" s="6">
        <v>63.964687970981302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2912.9691733999998</v>
      </c>
      <c r="E249" s="6"/>
      <c r="F249" s="6">
        <v>42.178938197471602</v>
      </c>
      <c r="G249" s="6"/>
      <c r="H249" s="6">
        <v>3993.2482371999999</v>
      </c>
      <c r="I249" s="6"/>
      <c r="J249" s="6">
        <v>57.821061802528398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1133.3091472000001</v>
      </c>
      <c r="E250" s="6"/>
      <c r="F250" s="6">
        <v>41.261498028909301</v>
      </c>
      <c r="G250" s="6"/>
      <c r="H250" s="6">
        <v>1613.3413656</v>
      </c>
      <c r="I250" s="6"/>
      <c r="J250" s="6">
        <v>58.738501971090699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794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1263</v>
      </c>
      <c r="E260" s="5" t="s">
        <v>1264</v>
      </c>
      <c r="F260" s="5" t="s">
        <v>1265</v>
      </c>
      <c r="G260" s="5" t="s">
        <v>1266</v>
      </c>
      <c r="H260" s="5" t="s">
        <v>410</v>
      </c>
      <c r="I260" s="5" t="s">
        <v>411</v>
      </c>
      <c r="J260" s="5" t="s">
        <v>412</v>
      </c>
      <c r="K260" s="5" t="s">
        <v>413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8702.2260848000005</v>
      </c>
      <c r="E261" s="6"/>
      <c r="F261" s="6">
        <v>40.899041000274202</v>
      </c>
      <c r="G261" s="6"/>
      <c r="H261" s="6">
        <v>12575.1092071</v>
      </c>
      <c r="I261" s="6"/>
      <c r="J261" s="6">
        <v>59.100958999725798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6178.1521143</v>
      </c>
      <c r="E262" s="6">
        <v>3.6207275128928602</v>
      </c>
      <c r="F262" s="6">
        <v>32.260206327691002</v>
      </c>
      <c r="G262" s="6">
        <v>3.1720204888911399</v>
      </c>
      <c r="H262" s="6">
        <v>12972.8478872</v>
      </c>
      <c r="I262" s="6">
        <v>2.4469292952971999</v>
      </c>
      <c r="J262" s="6">
        <v>67.739793672309006</v>
      </c>
      <c r="K262" s="6">
        <v>1.5106339996001801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3061.6762282999998</v>
      </c>
      <c r="E263" s="6">
        <v>5.2661043441528896</v>
      </c>
      <c r="F263" s="6">
        <v>32.402119029538802</v>
      </c>
      <c r="G263" s="6">
        <v>4.11919489310326</v>
      </c>
      <c r="H263" s="6">
        <v>6387.3237754000002</v>
      </c>
      <c r="I263" s="6">
        <v>3.0035933326648299</v>
      </c>
      <c r="J263" s="6">
        <v>67.597880970461205</v>
      </c>
      <c r="K263" s="6">
        <v>1.97447969249989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457.19750800000003</v>
      </c>
      <c r="E264" s="6">
        <v>7.0693346645044901</v>
      </c>
      <c r="F264" s="6">
        <v>32.7656123276561</v>
      </c>
      <c r="G264" s="6">
        <v>4.3326578840542096</v>
      </c>
      <c r="H264" s="6">
        <v>938.16023299999995</v>
      </c>
      <c r="I264" s="6">
        <v>4.9870292048239797</v>
      </c>
      <c r="J264" s="6">
        <v>67.2343876723439</v>
      </c>
      <c r="K264" s="6">
        <v>2.1114520930734599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5098.0326758000001</v>
      </c>
      <c r="E265" s="6">
        <v>4.5280980322493898</v>
      </c>
      <c r="F265" s="6">
        <v>37.844500603459103</v>
      </c>
      <c r="G265" s="6">
        <v>3.3487974497256601</v>
      </c>
      <c r="H265" s="6">
        <v>8372.9673229</v>
      </c>
      <c r="I265" s="6">
        <v>3.3138358004989499</v>
      </c>
      <c r="J265" s="6">
        <v>62.155499396540897</v>
      </c>
      <c r="K265" s="6">
        <v>2.0389759287181901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429.7669181</v>
      </c>
      <c r="E266" s="6">
        <v>4.5454234637177704</v>
      </c>
      <c r="F266" s="6">
        <v>29.059205997059699</v>
      </c>
      <c r="G266" s="6">
        <v>4.2843570066100396</v>
      </c>
      <c r="H266" s="6">
        <v>1049.1685977</v>
      </c>
      <c r="I266" s="6">
        <v>2.9537568082805401</v>
      </c>
      <c r="J266" s="6">
        <v>70.940794002940294</v>
      </c>
      <c r="K266" s="6">
        <v>1.7549847668023999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1314.0951818999999</v>
      </c>
      <c r="E267" s="6">
        <v>5.4677229483173599</v>
      </c>
      <c r="F267" s="6">
        <v>40.396408905564599</v>
      </c>
      <c r="G267" s="6">
        <v>3.79868270290156</v>
      </c>
      <c r="H267" s="6">
        <v>1938.9048186</v>
      </c>
      <c r="I267" s="6">
        <v>3.5698254666729201</v>
      </c>
      <c r="J267" s="6">
        <v>59.603591094435401</v>
      </c>
      <c r="K267" s="6">
        <v>2.5745619844579002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2604.6108994000001</v>
      </c>
      <c r="E268" s="6">
        <v>4.3477184806455798</v>
      </c>
      <c r="F268" s="6">
        <v>41.794141506570902</v>
      </c>
      <c r="G268" s="6">
        <v>3.34061997516848</v>
      </c>
      <c r="H268" s="6">
        <v>3627.3891023000001</v>
      </c>
      <c r="I268" s="6">
        <v>3.7213053365049</v>
      </c>
      <c r="J268" s="6">
        <v>58.205858493429098</v>
      </c>
      <c r="K268" s="6">
        <v>2.3986991614878499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254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414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1097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1179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1267</v>
      </c>
      <c r="E16" s="5" t="s">
        <v>1268</v>
      </c>
      <c r="F16" s="5" t="s">
        <v>1269</v>
      </c>
      <c r="G16" s="5" t="s">
        <v>1270</v>
      </c>
      <c r="H16" s="5" t="s">
        <v>415</v>
      </c>
      <c r="I16" s="5" t="s">
        <v>416</v>
      </c>
      <c r="J16" s="5" t="s">
        <v>417</v>
      </c>
      <c r="K16" s="5" t="s">
        <v>418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536399.12294379994</v>
      </c>
      <c r="E17" s="6">
        <v>1.2225425216224699</v>
      </c>
      <c r="F17" s="6">
        <v>13.193912500252001</v>
      </c>
      <c r="G17" s="6">
        <v>1.10457116338968</v>
      </c>
      <c r="H17" s="6">
        <v>3529105.5022653998</v>
      </c>
      <c r="I17" s="6">
        <v>0.419969582809541</v>
      </c>
      <c r="J17" s="6">
        <v>86.806087499748003</v>
      </c>
      <c r="K17" s="6">
        <v>0.16788701921518201</v>
      </c>
    </row>
    <row r="18" spans="1:11" x14ac:dyDescent="0.25">
      <c r="A18" s="6" t="s">
        <v>8</v>
      </c>
      <c r="B18" s="6" t="s">
        <v>1169</v>
      </c>
      <c r="C18" s="6" t="s">
        <v>9</v>
      </c>
      <c r="D18" s="6">
        <v>536399.12294379994</v>
      </c>
      <c r="E18" s="6">
        <v>1.2225425216224699</v>
      </c>
      <c r="F18" s="6">
        <v>13.193912500252001</v>
      </c>
      <c r="G18" s="6">
        <v>1.10457116338968</v>
      </c>
      <c r="H18" s="6">
        <v>3529105.5022653998</v>
      </c>
      <c r="I18" s="6">
        <v>0.419969582809541</v>
      </c>
      <c r="J18" s="6">
        <v>86.806087499748003</v>
      </c>
      <c r="K18" s="6">
        <v>0.16788701921518201</v>
      </c>
    </row>
    <row r="19" spans="1:11" x14ac:dyDescent="0.25">
      <c r="A19" t="s">
        <v>1250</v>
      </c>
    </row>
    <row r="20" spans="1:11" x14ac:dyDescent="0.25">
      <c r="A20" t="s">
        <v>1251</v>
      </c>
    </row>
    <row r="21" spans="1:11" x14ac:dyDescent="0.25">
      <c r="A21" t="s">
        <v>1252</v>
      </c>
    </row>
    <row r="22" spans="1:11" x14ac:dyDescent="0.25">
      <c r="A22" t="s">
        <v>1253</v>
      </c>
    </row>
    <row r="23" spans="1:11" x14ac:dyDescent="0.25">
      <c r="A23" t="s">
        <v>1254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795</v>
      </c>
    </row>
    <row r="28" spans="1:11" x14ac:dyDescent="0.25">
      <c r="A28" s="5" t="s">
        <v>10</v>
      </c>
      <c r="B28" s="5" t="s">
        <v>4</v>
      </c>
      <c r="C28" s="5" t="s">
        <v>5</v>
      </c>
      <c r="D28" s="5" t="s">
        <v>1267</v>
      </c>
      <c r="E28" s="5" t="s">
        <v>1268</v>
      </c>
      <c r="F28" s="5" t="s">
        <v>1269</v>
      </c>
      <c r="G28" s="5" t="s">
        <v>1270</v>
      </c>
      <c r="H28" s="5" t="s">
        <v>415</v>
      </c>
      <c r="I28" s="5" t="s">
        <v>416</v>
      </c>
      <c r="J28" s="5" t="s">
        <v>417</v>
      </c>
      <c r="K28" s="5" t="s">
        <v>418</v>
      </c>
    </row>
    <row r="29" spans="1:11" x14ac:dyDescent="0.25">
      <c r="A29" s="6" t="s">
        <v>8</v>
      </c>
      <c r="B29" s="6" t="s">
        <v>11</v>
      </c>
      <c r="C29" s="6" t="s">
        <v>9</v>
      </c>
      <c r="D29" s="6">
        <v>536399.12294379994</v>
      </c>
      <c r="E29" s="6">
        <v>1.2225425216224699</v>
      </c>
      <c r="F29" s="6">
        <v>13.193912500252001</v>
      </c>
      <c r="G29" s="6">
        <v>1.10457116338968</v>
      </c>
      <c r="H29" s="6">
        <v>3529105.5022653998</v>
      </c>
      <c r="I29" s="6">
        <v>0.419969582809541</v>
      </c>
      <c r="J29" s="6">
        <v>86.806087499748003</v>
      </c>
      <c r="K29" s="6">
        <v>0.16788701921518201</v>
      </c>
    </row>
    <row r="30" spans="1:11" x14ac:dyDescent="0.25">
      <c r="A30" s="6" t="s">
        <v>12</v>
      </c>
      <c r="B30" s="6" t="s">
        <v>13</v>
      </c>
      <c r="C30" s="6" t="s">
        <v>9</v>
      </c>
      <c r="D30" s="6">
        <v>7658.1719628999999</v>
      </c>
      <c r="E30" s="6">
        <v>9.34605164810967</v>
      </c>
      <c r="F30" s="6">
        <v>9.1558211137924097</v>
      </c>
      <c r="G30" s="6">
        <v>8.6732762509251202</v>
      </c>
      <c r="H30" s="6">
        <v>75984.484088600002</v>
      </c>
      <c r="I30" s="6">
        <v>2.9819223692161798</v>
      </c>
      <c r="J30" s="6">
        <v>90.844178886207601</v>
      </c>
      <c r="K30" s="6">
        <v>0.87414479163761805</v>
      </c>
    </row>
    <row r="31" spans="1:11" x14ac:dyDescent="0.25">
      <c r="A31" s="6" t="s">
        <v>14</v>
      </c>
      <c r="B31" s="6" t="s">
        <v>15</v>
      </c>
      <c r="C31" s="6" t="s">
        <v>9</v>
      </c>
      <c r="D31" s="6">
        <v>1761.1708334</v>
      </c>
      <c r="E31" s="6">
        <v>8.0952435813692301</v>
      </c>
      <c r="F31" s="6">
        <v>8.8017451089551493</v>
      </c>
      <c r="G31" s="6">
        <v>7.2864995530036802</v>
      </c>
      <c r="H31" s="6">
        <v>18248.166083299999</v>
      </c>
      <c r="I31" s="6">
        <v>2.6901618208123299</v>
      </c>
      <c r="J31" s="6">
        <v>91.198254891044897</v>
      </c>
      <c r="K31" s="6">
        <v>0.703236173528488</v>
      </c>
    </row>
    <row r="32" spans="1:11" x14ac:dyDescent="0.25">
      <c r="A32" s="6" t="s">
        <v>16</v>
      </c>
      <c r="B32" s="6" t="s">
        <v>17</v>
      </c>
      <c r="C32" s="6" t="s">
        <v>9</v>
      </c>
      <c r="D32" s="6">
        <v>5649.9343526000002</v>
      </c>
      <c r="E32" s="6">
        <v>9.5475778184979294</v>
      </c>
      <c r="F32" s="6">
        <v>9.6935456010159005</v>
      </c>
      <c r="G32" s="6">
        <v>8.4331603651386295</v>
      </c>
      <c r="H32" s="6">
        <v>52635.594855700001</v>
      </c>
      <c r="I32" s="6">
        <v>2.8809591156173902</v>
      </c>
      <c r="J32" s="6">
        <v>90.306454398984101</v>
      </c>
      <c r="K32" s="6">
        <v>0.90522017616794803</v>
      </c>
    </row>
    <row r="33" spans="1:11" x14ac:dyDescent="0.25">
      <c r="A33" s="6" t="s">
        <v>18</v>
      </c>
      <c r="B33" s="6" t="s">
        <v>19</v>
      </c>
      <c r="C33" s="6" t="s">
        <v>9</v>
      </c>
      <c r="D33" s="6">
        <v>1584.5022844</v>
      </c>
      <c r="E33" s="6">
        <v>11.2513580387755</v>
      </c>
      <c r="F33" s="6">
        <v>8.9567527772058195</v>
      </c>
      <c r="G33" s="6">
        <v>11.4150338102452</v>
      </c>
      <c r="H33" s="6">
        <v>16106.086300700001</v>
      </c>
      <c r="I33" s="6">
        <v>2.9900893974603502</v>
      </c>
      <c r="J33" s="6">
        <v>91.043247222794193</v>
      </c>
      <c r="K33" s="6">
        <v>1.12300075953589</v>
      </c>
    </row>
    <row r="34" spans="1:11" x14ac:dyDescent="0.25">
      <c r="A34" s="6" t="s">
        <v>20</v>
      </c>
      <c r="B34" s="6" t="s">
        <v>21</v>
      </c>
      <c r="C34" s="6" t="s">
        <v>9</v>
      </c>
      <c r="D34" s="6">
        <v>11577.7991917</v>
      </c>
      <c r="E34" s="6">
        <v>10.927766628394901</v>
      </c>
      <c r="F34" s="6">
        <v>13.8873575635461</v>
      </c>
      <c r="G34" s="6">
        <v>8.8982798716362996</v>
      </c>
      <c r="H34" s="6">
        <v>71791.546911199999</v>
      </c>
      <c r="I34" s="6">
        <v>3.2436373361076098</v>
      </c>
      <c r="J34" s="6">
        <v>86.112642436453896</v>
      </c>
      <c r="K34" s="6">
        <v>1.43502267241547</v>
      </c>
    </row>
    <row r="35" spans="1:11" x14ac:dyDescent="0.25">
      <c r="A35" s="6" t="s">
        <v>22</v>
      </c>
      <c r="B35" s="6" t="s">
        <v>23</v>
      </c>
      <c r="C35" s="6" t="s">
        <v>9</v>
      </c>
      <c r="D35" s="6">
        <v>61526.940342399997</v>
      </c>
      <c r="E35" s="6">
        <v>6.9028766854618198</v>
      </c>
      <c r="F35" s="6">
        <v>14.8826569551247</v>
      </c>
      <c r="G35" s="6">
        <v>6.5993824923814799</v>
      </c>
      <c r="H35" s="6">
        <v>351886.74330239999</v>
      </c>
      <c r="I35" s="6">
        <v>3.66165471417189</v>
      </c>
      <c r="J35" s="6">
        <v>85.117343044875298</v>
      </c>
      <c r="K35" s="6">
        <v>1.15389346326269</v>
      </c>
    </row>
    <row r="36" spans="1:11" x14ac:dyDescent="0.25">
      <c r="A36" s="6" t="s">
        <v>24</v>
      </c>
      <c r="B36" s="6" t="s">
        <v>25</v>
      </c>
      <c r="C36" s="6" t="s">
        <v>9</v>
      </c>
      <c r="D36" s="6">
        <v>1226.3613805</v>
      </c>
      <c r="E36" s="6">
        <v>9.8631148523437702</v>
      </c>
      <c r="F36" s="6">
        <v>8.0366027003440195</v>
      </c>
      <c r="G36" s="6">
        <v>9.8275961516844799</v>
      </c>
      <c r="H36" s="6">
        <v>14033.3376021</v>
      </c>
      <c r="I36" s="6">
        <v>2.57278825668894</v>
      </c>
      <c r="J36" s="6">
        <v>91.963397299655995</v>
      </c>
      <c r="K36" s="6">
        <v>0.85882522927209703</v>
      </c>
    </row>
    <row r="37" spans="1:11" x14ac:dyDescent="0.25">
      <c r="A37" t="s">
        <v>1250</v>
      </c>
    </row>
    <row r="38" spans="1:11" x14ac:dyDescent="0.25">
      <c r="A38" t="s">
        <v>1251</v>
      </c>
    </row>
    <row r="39" spans="1:11" x14ac:dyDescent="0.25">
      <c r="A39" t="s">
        <v>1252</v>
      </c>
    </row>
    <row r="40" spans="1:11" x14ac:dyDescent="0.25">
      <c r="A40" t="s">
        <v>1253</v>
      </c>
    </row>
    <row r="41" spans="1:11" x14ac:dyDescent="0.25">
      <c r="A41" t="s">
        <v>1254</v>
      </c>
    </row>
    <row r="44" spans="1:11" x14ac:dyDescent="0.25">
      <c r="K44" s="7" t="str">
        <f>HYPERLINK("#'Indice'!A1", "Ir al índice")</f>
        <v>Ir al índice</v>
      </c>
    </row>
    <row r="45" spans="1:11" ht="17.25" x14ac:dyDescent="0.3">
      <c r="A45" s="4" t="s">
        <v>796</v>
      </c>
    </row>
    <row r="46" spans="1:11" x14ac:dyDescent="0.25">
      <c r="A46" s="5" t="s">
        <v>10</v>
      </c>
      <c r="B46" s="5" t="s">
        <v>4</v>
      </c>
      <c r="C46" s="5" t="s">
        <v>5</v>
      </c>
      <c r="D46" s="5" t="s">
        <v>1267</v>
      </c>
      <c r="E46" s="5" t="s">
        <v>1268</v>
      </c>
      <c r="F46" s="5" t="s">
        <v>1269</v>
      </c>
      <c r="G46" s="5" t="s">
        <v>1270</v>
      </c>
      <c r="H46" s="5" t="s">
        <v>415</v>
      </c>
      <c r="I46" s="5" t="s">
        <v>416</v>
      </c>
      <c r="J46" s="5" t="s">
        <v>417</v>
      </c>
      <c r="K46" s="5" t="s">
        <v>418</v>
      </c>
    </row>
    <row r="47" spans="1:11" x14ac:dyDescent="0.25">
      <c r="A47" s="6" t="s">
        <v>8</v>
      </c>
      <c r="B47" s="6" t="s">
        <v>11</v>
      </c>
      <c r="C47" s="6" t="s">
        <v>9</v>
      </c>
      <c r="D47" s="6">
        <v>536399.12294379994</v>
      </c>
      <c r="E47" s="6">
        <v>1.2225425216224699</v>
      </c>
      <c r="F47" s="6">
        <v>13.193912500252001</v>
      </c>
      <c r="G47" s="6">
        <v>1.10457116338968</v>
      </c>
      <c r="H47" s="6">
        <v>3529105.5022653998</v>
      </c>
      <c r="I47" s="6">
        <v>0.419969582809541</v>
      </c>
      <c r="J47" s="6">
        <v>86.806087499748003</v>
      </c>
      <c r="K47" s="6">
        <v>0.16788701921518201</v>
      </c>
    </row>
    <row r="48" spans="1:11" x14ac:dyDescent="0.25">
      <c r="A48" s="6" t="s">
        <v>26</v>
      </c>
      <c r="B48" s="6" t="s">
        <v>27</v>
      </c>
      <c r="C48" s="6" t="s">
        <v>9</v>
      </c>
      <c r="D48" s="6">
        <v>509.82580539999998</v>
      </c>
      <c r="E48" s="6">
        <v>12.0181203045733</v>
      </c>
      <c r="F48" s="6">
        <v>10.838278630402399</v>
      </c>
      <c r="G48" s="6">
        <v>11.7237953941674</v>
      </c>
      <c r="H48" s="6">
        <v>4194.1112567999999</v>
      </c>
      <c r="I48" s="6">
        <v>4.9946866533359904</v>
      </c>
      <c r="J48" s="6">
        <v>89.161721369597601</v>
      </c>
      <c r="K48" s="6">
        <v>1.42511561167707</v>
      </c>
    </row>
    <row r="49" spans="1:11" x14ac:dyDescent="0.25">
      <c r="A49" s="6" t="s">
        <v>28</v>
      </c>
      <c r="B49" s="6" t="s">
        <v>29</v>
      </c>
      <c r="C49" s="6" t="s">
        <v>9</v>
      </c>
      <c r="D49" s="6">
        <v>2430.3158990000002</v>
      </c>
      <c r="E49" s="6">
        <v>13.266089962080899</v>
      </c>
      <c r="F49" s="6">
        <v>6.9785507815908803</v>
      </c>
      <c r="G49" s="6">
        <v>12.309017811166299</v>
      </c>
      <c r="H49" s="6">
        <v>32395.194082400001</v>
      </c>
      <c r="I49" s="6">
        <v>3.8136802760399902</v>
      </c>
      <c r="J49" s="6">
        <v>93.021449218409103</v>
      </c>
      <c r="K49" s="6">
        <v>0.92343332197549999</v>
      </c>
    </row>
    <row r="50" spans="1:11" x14ac:dyDescent="0.25">
      <c r="A50" s="6" t="s">
        <v>12</v>
      </c>
      <c r="B50" s="6" t="s">
        <v>13</v>
      </c>
      <c r="C50" s="6" t="s">
        <v>9</v>
      </c>
      <c r="D50" s="6">
        <v>6268.8037821999997</v>
      </c>
      <c r="E50" s="6">
        <v>11.220687257870701</v>
      </c>
      <c r="F50" s="6">
        <v>8.8705544065234694</v>
      </c>
      <c r="G50" s="6">
        <v>10.405588499378901</v>
      </c>
      <c r="H50" s="6">
        <v>64401.0043821</v>
      </c>
      <c r="I50" s="6">
        <v>3.48494876730877</v>
      </c>
      <c r="J50" s="6">
        <v>91.129445593476504</v>
      </c>
      <c r="K50" s="6">
        <v>1.01288160280702</v>
      </c>
    </row>
    <row r="51" spans="1:11" x14ac:dyDescent="0.25">
      <c r="A51" s="6" t="s">
        <v>14</v>
      </c>
      <c r="B51" s="6" t="s">
        <v>15</v>
      </c>
      <c r="C51" s="6" t="s">
        <v>9</v>
      </c>
      <c r="D51" s="6">
        <v>1193.6165550999999</v>
      </c>
      <c r="E51" s="6">
        <v>10.803780246961701</v>
      </c>
      <c r="F51" s="6">
        <v>8.7624093643040499</v>
      </c>
      <c r="G51" s="6">
        <v>9.6400937729252796</v>
      </c>
      <c r="H51" s="6">
        <v>12428.3965862</v>
      </c>
      <c r="I51" s="6">
        <v>3.6782195009476499</v>
      </c>
      <c r="J51" s="6">
        <v>91.237590635695895</v>
      </c>
      <c r="K51" s="6">
        <v>0.92582944551805502</v>
      </c>
    </row>
    <row r="52" spans="1:11" x14ac:dyDescent="0.25">
      <c r="A52" s="6" t="s">
        <v>30</v>
      </c>
      <c r="B52" s="6" t="s">
        <v>31</v>
      </c>
      <c r="C52" s="6" t="s">
        <v>9</v>
      </c>
      <c r="D52" s="6">
        <v>1076.6075486</v>
      </c>
      <c r="E52" s="6">
        <v>12.0708279184551</v>
      </c>
      <c r="F52" s="6">
        <v>8.9222274970305495</v>
      </c>
      <c r="G52" s="6">
        <v>11.503375171307599</v>
      </c>
      <c r="H52" s="6">
        <v>10989.9705448</v>
      </c>
      <c r="I52" s="6">
        <v>3.9380363787881101</v>
      </c>
      <c r="J52" s="6">
        <v>91.077772502969495</v>
      </c>
      <c r="K52" s="6">
        <v>1.12690206887474</v>
      </c>
    </row>
    <row r="53" spans="1:11" x14ac:dyDescent="0.25">
      <c r="A53" s="6" t="s">
        <v>32</v>
      </c>
      <c r="B53" s="6" t="s">
        <v>33</v>
      </c>
      <c r="C53" s="6" t="s">
        <v>9</v>
      </c>
      <c r="D53" s="6">
        <v>10590.5090869</v>
      </c>
      <c r="E53" s="6">
        <v>9.0497340115176392</v>
      </c>
      <c r="F53" s="6">
        <v>13.8381792817705</v>
      </c>
      <c r="G53" s="6">
        <v>8.5191049717575194</v>
      </c>
      <c r="H53" s="6">
        <v>65940.578357899998</v>
      </c>
      <c r="I53" s="6">
        <v>3.10046259091683</v>
      </c>
      <c r="J53" s="6">
        <v>86.161820718229507</v>
      </c>
      <c r="K53" s="6">
        <v>1.36822668017809</v>
      </c>
    </row>
    <row r="54" spans="1:11" x14ac:dyDescent="0.25">
      <c r="A54" s="6" t="s">
        <v>16</v>
      </c>
      <c r="B54" s="6" t="s">
        <v>17</v>
      </c>
      <c r="C54" s="6" t="s">
        <v>9</v>
      </c>
      <c r="D54" s="6">
        <v>5558.2685155999998</v>
      </c>
      <c r="E54" s="6">
        <v>9.70228166364533</v>
      </c>
      <c r="F54" s="6">
        <v>9.6926641870818404</v>
      </c>
      <c r="G54" s="6">
        <v>8.5699531876949901</v>
      </c>
      <c r="H54" s="6">
        <v>51786.837105699997</v>
      </c>
      <c r="I54" s="6">
        <v>2.9270945193800602</v>
      </c>
      <c r="J54" s="6">
        <v>90.307335812918197</v>
      </c>
      <c r="K54" s="6">
        <v>0.91981097216087804</v>
      </c>
    </row>
    <row r="55" spans="1:11" x14ac:dyDescent="0.25">
      <c r="A55" s="6" t="s">
        <v>34</v>
      </c>
      <c r="B55" s="6" t="s">
        <v>35</v>
      </c>
      <c r="C55" s="6" t="s">
        <v>9</v>
      </c>
      <c r="D55" s="6">
        <v>8555.4910380000001</v>
      </c>
      <c r="E55" s="6">
        <v>9.6949788391743308</v>
      </c>
      <c r="F55" s="6">
        <v>13.642184264326801</v>
      </c>
      <c r="G55" s="6">
        <v>8.3626098307788297</v>
      </c>
      <c r="H55" s="6">
        <v>54158.007564799998</v>
      </c>
      <c r="I55" s="6">
        <v>4.16628466214733</v>
      </c>
      <c r="J55" s="6">
        <v>86.357815735673199</v>
      </c>
      <c r="K55" s="6">
        <v>1.3210647266872599</v>
      </c>
    </row>
    <row r="56" spans="1:11" x14ac:dyDescent="0.25">
      <c r="A56" s="6" t="s">
        <v>36</v>
      </c>
      <c r="B56" s="6" t="s">
        <v>37</v>
      </c>
      <c r="C56" s="6" t="s">
        <v>9</v>
      </c>
      <c r="D56" s="6">
        <v>621.87867489999996</v>
      </c>
      <c r="E56" s="6">
        <v>13.8339020346542</v>
      </c>
      <c r="F56" s="6">
        <v>8.48759162830045</v>
      </c>
      <c r="G56" s="6">
        <v>13.7441198176667</v>
      </c>
      <c r="H56" s="6">
        <v>6705.0369229999997</v>
      </c>
      <c r="I56" s="6">
        <v>3.2753986591062199</v>
      </c>
      <c r="J56" s="6">
        <v>91.512408371699607</v>
      </c>
      <c r="K56" s="6">
        <v>1.2747394411145401</v>
      </c>
    </row>
    <row r="57" spans="1:11" x14ac:dyDescent="0.25">
      <c r="A57" s="6" t="s">
        <v>18</v>
      </c>
      <c r="B57" s="6" t="s">
        <v>19</v>
      </c>
      <c r="C57" s="6" t="s">
        <v>9</v>
      </c>
      <c r="D57" s="6">
        <v>907.29084330000001</v>
      </c>
      <c r="E57" s="6">
        <v>17.3001612250251</v>
      </c>
      <c r="F57" s="6">
        <v>9.7373655546692408</v>
      </c>
      <c r="G57" s="6">
        <v>18.0789415895498</v>
      </c>
      <c r="H57" s="6">
        <v>8410.3304188999991</v>
      </c>
      <c r="I57" s="6">
        <v>4.8525011506154403</v>
      </c>
      <c r="J57" s="6">
        <v>90.262634445330804</v>
      </c>
      <c r="K57" s="6">
        <v>1.9503226798192199</v>
      </c>
    </row>
    <row r="58" spans="1:11" x14ac:dyDescent="0.25">
      <c r="A58" s="6" t="s">
        <v>38</v>
      </c>
      <c r="B58" s="6" t="s">
        <v>39</v>
      </c>
      <c r="C58" s="6" t="s">
        <v>9</v>
      </c>
      <c r="D58" s="6">
        <v>6766.7519732999999</v>
      </c>
      <c r="E58" s="6">
        <v>9.3598366308616505</v>
      </c>
      <c r="F58" s="6">
        <v>10.7002497072413</v>
      </c>
      <c r="G58" s="6">
        <v>8.7847032227873392</v>
      </c>
      <c r="H58" s="6">
        <v>56472.444853300003</v>
      </c>
      <c r="I58" s="6">
        <v>2.93474398255491</v>
      </c>
      <c r="J58" s="6">
        <v>89.299750292758702</v>
      </c>
      <c r="K58" s="6">
        <v>1.0526179275940699</v>
      </c>
    </row>
    <row r="59" spans="1:11" x14ac:dyDescent="0.25">
      <c r="A59" s="6" t="s">
        <v>20</v>
      </c>
      <c r="B59" s="6" t="s">
        <v>21</v>
      </c>
      <c r="C59" s="6" t="s">
        <v>9</v>
      </c>
      <c r="D59" s="6">
        <v>11474.585832299999</v>
      </c>
      <c r="E59" s="6">
        <v>11.0252159918346</v>
      </c>
      <c r="F59" s="6">
        <v>13.9389711976449</v>
      </c>
      <c r="G59" s="6">
        <v>8.9715729565938105</v>
      </c>
      <c r="H59" s="6">
        <v>70845.591672900002</v>
      </c>
      <c r="I59" s="6">
        <v>3.2866481855531</v>
      </c>
      <c r="J59" s="6">
        <v>86.061028802355096</v>
      </c>
      <c r="K59" s="6">
        <v>1.45309089119452</v>
      </c>
    </row>
    <row r="60" spans="1:11" x14ac:dyDescent="0.25">
      <c r="A60" s="6" t="s">
        <v>40</v>
      </c>
      <c r="B60" s="6" t="s">
        <v>41</v>
      </c>
      <c r="C60" s="6" t="s">
        <v>9</v>
      </c>
      <c r="D60" s="6">
        <v>1575.1347512</v>
      </c>
      <c r="E60" s="6">
        <v>12.325894891961701</v>
      </c>
      <c r="F60" s="6">
        <v>10.919167910818199</v>
      </c>
      <c r="G60" s="6">
        <v>11.6237121598669</v>
      </c>
      <c r="H60" s="6">
        <v>12850.2753539</v>
      </c>
      <c r="I60" s="6">
        <v>3.46160995740851</v>
      </c>
      <c r="J60" s="6">
        <v>89.080832089181797</v>
      </c>
      <c r="K60" s="6">
        <v>1.4247875984537299</v>
      </c>
    </row>
    <row r="61" spans="1:11" x14ac:dyDescent="0.25">
      <c r="A61" s="6" t="s">
        <v>22</v>
      </c>
      <c r="B61" s="6" t="s">
        <v>23</v>
      </c>
      <c r="C61" s="6" t="s">
        <v>9</v>
      </c>
      <c r="D61" s="6">
        <v>61348.039647199999</v>
      </c>
      <c r="E61" s="6">
        <v>6.9227005144005798</v>
      </c>
      <c r="F61" s="6">
        <v>14.9093073996432</v>
      </c>
      <c r="G61" s="6">
        <v>6.61933100895404</v>
      </c>
      <c r="H61" s="6">
        <v>350126.73917900003</v>
      </c>
      <c r="I61" s="6">
        <v>3.6800341034983699</v>
      </c>
      <c r="J61" s="6">
        <v>85.090692600356803</v>
      </c>
      <c r="K61" s="6">
        <v>1.1598171054500499</v>
      </c>
    </row>
    <row r="62" spans="1:11" x14ac:dyDescent="0.25">
      <c r="A62" s="6" t="s">
        <v>24</v>
      </c>
      <c r="B62" s="6" t="s">
        <v>25</v>
      </c>
      <c r="C62" s="6" t="s">
        <v>9</v>
      </c>
      <c r="D62" s="6">
        <v>854.13935649999996</v>
      </c>
      <c r="E62" s="6">
        <v>12.7562153697786</v>
      </c>
      <c r="F62" s="6">
        <v>7.3428181099829102</v>
      </c>
      <c r="G62" s="6">
        <v>12.9302490732839</v>
      </c>
      <c r="H62" s="6">
        <v>10778.1705238</v>
      </c>
      <c r="I62" s="6">
        <v>3.17826210408876</v>
      </c>
      <c r="J62" s="6">
        <v>92.6571818900171</v>
      </c>
      <c r="K62" s="6">
        <v>1.0246854601578199</v>
      </c>
    </row>
    <row r="63" spans="1:11" x14ac:dyDescent="0.25">
      <c r="A63" s="6" t="s">
        <v>42</v>
      </c>
      <c r="B63" s="6" t="s">
        <v>43</v>
      </c>
      <c r="C63" s="6" t="s">
        <v>9</v>
      </c>
      <c r="D63" s="6">
        <v>308.01011890000001</v>
      </c>
      <c r="E63" s="6">
        <v>13.414424217443701</v>
      </c>
      <c r="F63" s="6">
        <v>6.5125672997557897</v>
      </c>
      <c r="G63" s="6">
        <v>13.135861798696499</v>
      </c>
      <c r="H63" s="6">
        <v>4421.4629863</v>
      </c>
      <c r="I63" s="6">
        <v>3.77325761946198</v>
      </c>
      <c r="J63" s="6">
        <v>93.487432700244199</v>
      </c>
      <c r="K63" s="6">
        <v>0.91507683475063095</v>
      </c>
    </row>
    <row r="64" spans="1:11" x14ac:dyDescent="0.25">
      <c r="A64" s="6" t="s">
        <v>44</v>
      </c>
      <c r="B64" s="6" t="s">
        <v>45</v>
      </c>
      <c r="C64" s="6" t="s">
        <v>9</v>
      </c>
      <c r="D64" s="6">
        <v>369.28585379999998</v>
      </c>
      <c r="E64" s="6">
        <v>11.2814626287048</v>
      </c>
      <c r="F64" s="6">
        <v>7.76905938652075</v>
      </c>
      <c r="G64" s="6">
        <v>9.7130131573270901</v>
      </c>
      <c r="H64" s="6">
        <v>4384.0032566</v>
      </c>
      <c r="I64" s="6">
        <v>3.5416628038025202</v>
      </c>
      <c r="J64" s="6">
        <v>92.230940613479206</v>
      </c>
      <c r="K64" s="6">
        <v>0.81817419988779005</v>
      </c>
    </row>
    <row r="65" spans="1:11" x14ac:dyDescent="0.25">
      <c r="A65" s="6" t="s">
        <v>46</v>
      </c>
      <c r="B65" s="6" t="s">
        <v>47</v>
      </c>
      <c r="C65" s="6" t="s">
        <v>9</v>
      </c>
      <c r="D65" s="6">
        <v>565.71851330000004</v>
      </c>
      <c r="E65" s="6">
        <v>14.359076150070999</v>
      </c>
      <c r="F65" s="6">
        <v>9.4022071682424802</v>
      </c>
      <c r="G65" s="6">
        <v>11.8452736524263</v>
      </c>
      <c r="H65" s="6">
        <v>5451.1507512999997</v>
      </c>
      <c r="I65" s="6">
        <v>3.80448841106911</v>
      </c>
      <c r="J65" s="6">
        <v>90.597792831757502</v>
      </c>
      <c r="K65" s="6">
        <v>1.2292983456170501</v>
      </c>
    </row>
    <row r="66" spans="1:11" x14ac:dyDescent="0.25">
      <c r="A66" s="6" t="s">
        <v>48</v>
      </c>
      <c r="B66" s="6" t="s">
        <v>49</v>
      </c>
      <c r="C66" s="6" t="s">
        <v>9</v>
      </c>
      <c r="D66" s="6">
        <v>1251.8749832999999</v>
      </c>
      <c r="E66" s="6">
        <v>10.0226922345079</v>
      </c>
      <c r="F66" s="6">
        <v>11.390402251695299</v>
      </c>
      <c r="G66" s="6">
        <v>8.8609965915031399</v>
      </c>
      <c r="H66" s="6">
        <v>9738.7376012000004</v>
      </c>
      <c r="I66" s="6">
        <v>4.4937219825809596</v>
      </c>
      <c r="J66" s="6">
        <v>88.609597748304694</v>
      </c>
      <c r="K66" s="6">
        <v>1.1390449578025901</v>
      </c>
    </row>
    <row r="67" spans="1:11" x14ac:dyDescent="0.25">
      <c r="A67" s="6" t="s">
        <v>50</v>
      </c>
      <c r="B67" s="6" t="s">
        <v>51</v>
      </c>
      <c r="C67" s="6" t="s">
        <v>9</v>
      </c>
      <c r="D67" s="6">
        <v>49.6839783</v>
      </c>
      <c r="E67" s="6">
        <v>16.8243711657578</v>
      </c>
      <c r="F67" s="6">
        <v>6.4720819190269099</v>
      </c>
      <c r="G67" s="6">
        <v>16.718170630696601</v>
      </c>
      <c r="H67" s="6">
        <v>717.98211309999999</v>
      </c>
      <c r="I67" s="6">
        <v>4.5026946534736298</v>
      </c>
      <c r="J67" s="6">
        <v>93.527918080973095</v>
      </c>
      <c r="K67" s="6">
        <v>1.15688846793811</v>
      </c>
    </row>
    <row r="68" spans="1:11" x14ac:dyDescent="0.25">
      <c r="A68" s="6" t="s">
        <v>52</v>
      </c>
      <c r="B68" s="6" t="s">
        <v>53</v>
      </c>
      <c r="C68" s="6" t="s">
        <v>9</v>
      </c>
      <c r="D68" s="6">
        <v>7137.6949733000001</v>
      </c>
      <c r="E68" s="6">
        <v>10.6299767453143</v>
      </c>
      <c r="F68" s="6">
        <v>10.384158471768799</v>
      </c>
      <c r="G68" s="6">
        <v>9.3122145033718198</v>
      </c>
      <c r="H68" s="6">
        <v>61598.688362000001</v>
      </c>
      <c r="I68" s="6">
        <v>3.3701476015158498</v>
      </c>
      <c r="J68" s="6">
        <v>89.6158415282313</v>
      </c>
      <c r="K68" s="6">
        <v>1.0790448371301999</v>
      </c>
    </row>
    <row r="69" spans="1:11" x14ac:dyDescent="0.25">
      <c r="A69" t="s">
        <v>1250</v>
      </c>
    </row>
    <row r="70" spans="1:11" x14ac:dyDescent="0.25">
      <c r="A70" t="s">
        <v>1251</v>
      </c>
    </row>
    <row r="71" spans="1:11" x14ac:dyDescent="0.25">
      <c r="A71" t="s">
        <v>1252</v>
      </c>
    </row>
    <row r="72" spans="1:11" x14ac:dyDescent="0.25">
      <c r="A72" t="s">
        <v>1253</v>
      </c>
    </row>
    <row r="73" spans="1:11" x14ac:dyDescent="0.25">
      <c r="A73" t="s">
        <v>1254</v>
      </c>
    </row>
    <row r="76" spans="1:11" x14ac:dyDescent="0.25">
      <c r="K76" s="7" t="str">
        <f>HYPERLINK("#'Indice'!A1", "Ir al índice")</f>
        <v>Ir al índice</v>
      </c>
    </row>
    <row r="77" spans="1:11" ht="17.25" x14ac:dyDescent="0.3">
      <c r="A77" s="4" t="s">
        <v>797</v>
      </c>
    </row>
    <row r="78" spans="1:11" x14ac:dyDescent="0.25">
      <c r="A78" s="5" t="s">
        <v>10</v>
      </c>
      <c r="B78" s="5" t="s">
        <v>54</v>
      </c>
      <c r="C78" s="5" t="s">
        <v>5</v>
      </c>
      <c r="D78" s="5" t="s">
        <v>1267</v>
      </c>
      <c r="E78" s="5" t="s">
        <v>1268</v>
      </c>
      <c r="F78" s="5" t="s">
        <v>1269</v>
      </c>
      <c r="G78" s="5" t="s">
        <v>1270</v>
      </c>
      <c r="H78" s="5" t="s">
        <v>415</v>
      </c>
      <c r="I78" s="5" t="s">
        <v>416</v>
      </c>
      <c r="J78" s="5" t="s">
        <v>417</v>
      </c>
      <c r="K78" s="5" t="s">
        <v>418</v>
      </c>
    </row>
    <row r="79" spans="1:11" x14ac:dyDescent="0.25">
      <c r="A79" s="6" t="s">
        <v>55</v>
      </c>
      <c r="B79" s="6" t="s">
        <v>56</v>
      </c>
      <c r="C79" s="6" t="s">
        <v>9</v>
      </c>
      <c r="D79" s="6">
        <v>24447.311344000002</v>
      </c>
      <c r="E79" s="6">
        <v>4.9922979794972004</v>
      </c>
      <c r="F79" s="6">
        <v>7.8510440855846904</v>
      </c>
      <c r="G79" s="6">
        <v>4.7224741531605403</v>
      </c>
      <c r="H79" s="6">
        <v>286941.99022530002</v>
      </c>
      <c r="I79" s="6">
        <v>1.33188725896765</v>
      </c>
      <c r="J79" s="6">
        <v>92.148955914415296</v>
      </c>
      <c r="K79" s="6">
        <v>0.40235239131665101</v>
      </c>
    </row>
    <row r="80" spans="1:11" x14ac:dyDescent="0.25">
      <c r="A80" s="6" t="s">
        <v>57</v>
      </c>
      <c r="B80" s="6" t="s">
        <v>58</v>
      </c>
      <c r="C80" s="6" t="s">
        <v>9</v>
      </c>
      <c r="D80" s="6">
        <v>49790.977139399998</v>
      </c>
      <c r="E80" s="6">
        <v>4.0531446736894301</v>
      </c>
      <c r="F80" s="6">
        <v>11.368701340769499</v>
      </c>
      <c r="G80" s="6">
        <v>3.7171237642506401</v>
      </c>
      <c r="H80" s="6">
        <v>388174.41263510002</v>
      </c>
      <c r="I80" s="6">
        <v>1.3816400113585401</v>
      </c>
      <c r="J80" s="6">
        <v>88.631298659230495</v>
      </c>
      <c r="K80" s="6">
        <v>0.47679398318329202</v>
      </c>
    </row>
    <row r="81" spans="1:11" x14ac:dyDescent="0.25">
      <c r="A81" s="6" t="s">
        <v>59</v>
      </c>
      <c r="B81" s="6" t="s">
        <v>60</v>
      </c>
      <c r="C81" s="6" t="s">
        <v>9</v>
      </c>
      <c r="D81" s="6">
        <v>69984.612290599995</v>
      </c>
      <c r="E81" s="6">
        <v>4.5965322941002604</v>
      </c>
      <c r="F81" s="6">
        <v>10.512290911527501</v>
      </c>
      <c r="G81" s="6">
        <v>4.1088427156600504</v>
      </c>
      <c r="H81" s="6">
        <v>595756.21318309999</v>
      </c>
      <c r="I81" s="6">
        <v>1.2306299131631599</v>
      </c>
      <c r="J81" s="6">
        <v>89.487709088472499</v>
      </c>
      <c r="K81" s="6">
        <v>0.48267354675518498</v>
      </c>
    </row>
    <row r="82" spans="1:11" x14ac:dyDescent="0.25">
      <c r="A82" s="6" t="s">
        <v>61</v>
      </c>
      <c r="B82" s="6" t="s">
        <v>62</v>
      </c>
      <c r="C82" s="6" t="s">
        <v>9</v>
      </c>
      <c r="D82" s="6">
        <v>7944.0650525999999</v>
      </c>
      <c r="E82" s="6">
        <v>6.38850659427594</v>
      </c>
      <c r="F82" s="6">
        <v>9.7387630850007891</v>
      </c>
      <c r="G82" s="6">
        <v>6.29752182622292</v>
      </c>
      <c r="H82" s="6">
        <v>73627.536836300002</v>
      </c>
      <c r="I82" s="6">
        <v>2.2046317081200599</v>
      </c>
      <c r="J82" s="6">
        <v>90.261236914999202</v>
      </c>
      <c r="K82" s="6">
        <v>0.679472996209461</v>
      </c>
    </row>
    <row r="83" spans="1:11" x14ac:dyDescent="0.25">
      <c r="A83" s="6" t="s">
        <v>63</v>
      </c>
      <c r="B83" s="6" t="s">
        <v>64</v>
      </c>
      <c r="C83" s="6" t="s">
        <v>9</v>
      </c>
      <c r="D83" s="6">
        <v>6278.6964323000002</v>
      </c>
      <c r="E83" s="6">
        <v>6.4589794577269499</v>
      </c>
      <c r="F83" s="6">
        <v>6.43485211463274</v>
      </c>
      <c r="G83" s="6">
        <v>6.2611251363934501</v>
      </c>
      <c r="H83" s="6">
        <v>91294.586068200006</v>
      </c>
      <c r="I83" s="6">
        <v>1.54021851125415</v>
      </c>
      <c r="J83" s="6">
        <v>93.565147885367296</v>
      </c>
      <c r="K83" s="6">
        <v>0.43060279638805998</v>
      </c>
    </row>
    <row r="84" spans="1:11" x14ac:dyDescent="0.25">
      <c r="A84" s="6" t="s">
        <v>65</v>
      </c>
      <c r="B84" s="6" t="s">
        <v>66</v>
      </c>
      <c r="C84" s="6" t="s">
        <v>9</v>
      </c>
      <c r="D84" s="6">
        <v>5444.2874585</v>
      </c>
      <c r="E84" s="6">
        <v>7.1862849845637298</v>
      </c>
      <c r="F84" s="6">
        <v>11.800926293020099</v>
      </c>
      <c r="G84" s="6">
        <v>6.4816008904442404</v>
      </c>
      <c r="H84" s="6">
        <v>40690.120327099998</v>
      </c>
      <c r="I84" s="6">
        <v>2.63429326977047</v>
      </c>
      <c r="J84" s="6">
        <v>88.199073706979902</v>
      </c>
      <c r="K84" s="6">
        <v>0.86723013240504199</v>
      </c>
    </row>
    <row r="85" spans="1:11" x14ac:dyDescent="0.25">
      <c r="A85" s="6" t="s">
        <v>67</v>
      </c>
      <c r="B85" s="6" t="s">
        <v>68</v>
      </c>
      <c r="C85" s="6" t="s">
        <v>9</v>
      </c>
      <c r="D85" s="6">
        <v>4104.4914947999996</v>
      </c>
      <c r="E85" s="6">
        <v>9.1413307323500508</v>
      </c>
      <c r="F85" s="6">
        <v>9.2046690859902291</v>
      </c>
      <c r="G85" s="6">
        <v>8.46842062635241</v>
      </c>
      <c r="H85" s="6">
        <v>40486.915936099998</v>
      </c>
      <c r="I85" s="6">
        <v>2.8876277199453102</v>
      </c>
      <c r="J85" s="6">
        <v>90.795330914009796</v>
      </c>
      <c r="K85" s="6">
        <v>0.85851341431170902</v>
      </c>
    </row>
    <row r="86" spans="1:11" x14ac:dyDescent="0.25">
      <c r="A86" s="6" t="s">
        <v>69</v>
      </c>
      <c r="B86" s="6" t="s">
        <v>70</v>
      </c>
      <c r="C86" s="6" t="s">
        <v>9</v>
      </c>
      <c r="D86" s="6">
        <v>11257.278803900001</v>
      </c>
      <c r="E86" s="6">
        <v>6.4443704116810503</v>
      </c>
      <c r="F86" s="6">
        <v>8.8495271597124905</v>
      </c>
      <c r="G86" s="6">
        <v>6.19722459020584</v>
      </c>
      <c r="H86" s="6">
        <v>115950.40812370001</v>
      </c>
      <c r="I86" s="6">
        <v>1.9360960857279499</v>
      </c>
      <c r="J86" s="6">
        <v>91.150472840287506</v>
      </c>
      <c r="K86" s="6">
        <v>0.60167002558460603</v>
      </c>
    </row>
    <row r="87" spans="1:11" x14ac:dyDescent="0.25">
      <c r="A87" s="6" t="s">
        <v>71</v>
      </c>
      <c r="B87" s="6" t="s">
        <v>72</v>
      </c>
      <c r="C87" s="6" t="s">
        <v>9</v>
      </c>
      <c r="D87" s="6">
        <v>1243.5265955</v>
      </c>
      <c r="E87" s="6">
        <v>12.333618086487499</v>
      </c>
      <c r="F87" s="6">
        <v>12.3381640477399</v>
      </c>
      <c r="G87" s="6">
        <v>11.173186324795999</v>
      </c>
      <c r="H87" s="6">
        <v>8835.1738552999996</v>
      </c>
      <c r="I87" s="6">
        <v>3.4121665429984498</v>
      </c>
      <c r="J87" s="6">
        <v>87.661835952260205</v>
      </c>
      <c r="K87" s="6">
        <v>1.5725954665879001</v>
      </c>
    </row>
    <row r="88" spans="1:11" x14ac:dyDescent="0.25">
      <c r="A88" s="6" t="s">
        <v>73</v>
      </c>
      <c r="B88" s="6" t="s">
        <v>74</v>
      </c>
      <c r="C88" s="6" t="s">
        <v>9</v>
      </c>
      <c r="D88" s="6">
        <v>34605.556595299997</v>
      </c>
      <c r="E88" s="6">
        <v>4.3765105045661903</v>
      </c>
      <c r="F88" s="6">
        <v>17.560276299635099</v>
      </c>
      <c r="G88" s="6">
        <v>3.91863471246258</v>
      </c>
      <c r="H88" s="6">
        <v>162461.71048420001</v>
      </c>
      <c r="I88" s="6">
        <v>1.71245942775892</v>
      </c>
      <c r="J88" s="6">
        <v>82.439723700364894</v>
      </c>
      <c r="K88" s="6">
        <v>0.83469843395265297</v>
      </c>
    </row>
    <row r="89" spans="1:11" x14ac:dyDescent="0.25">
      <c r="A89" s="6" t="s">
        <v>75</v>
      </c>
      <c r="B89" s="6" t="s">
        <v>76</v>
      </c>
      <c r="C89" s="6" t="s">
        <v>9</v>
      </c>
      <c r="D89" s="6">
        <v>50324.454189199998</v>
      </c>
      <c r="E89" s="6">
        <v>3.7446259362526</v>
      </c>
      <c r="F89" s="6">
        <v>16.306862992744801</v>
      </c>
      <c r="G89" s="6">
        <v>3.2695315392350102</v>
      </c>
      <c r="H89" s="6">
        <v>258284.59104279999</v>
      </c>
      <c r="I89" s="6">
        <v>1.5626614686501501</v>
      </c>
      <c r="J89" s="6">
        <v>83.693137007255203</v>
      </c>
      <c r="K89" s="6">
        <v>0.63703912611307001</v>
      </c>
    </row>
    <row r="90" spans="1:11" x14ac:dyDescent="0.25">
      <c r="A90" s="6" t="s">
        <v>77</v>
      </c>
      <c r="B90" s="6" t="s">
        <v>78</v>
      </c>
      <c r="C90" s="6" t="s">
        <v>9</v>
      </c>
      <c r="D90" s="6">
        <v>6411.9097592999997</v>
      </c>
      <c r="E90" s="6">
        <v>8.3170565684475299</v>
      </c>
      <c r="F90" s="6">
        <v>6.3081074059413602</v>
      </c>
      <c r="G90" s="6">
        <v>7.7670289488582798</v>
      </c>
      <c r="H90" s="6">
        <v>95233.629016100007</v>
      </c>
      <c r="I90" s="6">
        <v>2.4056821341539698</v>
      </c>
      <c r="J90" s="6">
        <v>93.691892594058601</v>
      </c>
      <c r="K90" s="6">
        <v>0.52294015499011104</v>
      </c>
    </row>
    <row r="91" spans="1:11" x14ac:dyDescent="0.25">
      <c r="A91" s="6" t="s">
        <v>79</v>
      </c>
      <c r="B91" s="6" t="s">
        <v>80</v>
      </c>
      <c r="C91" s="6" t="s">
        <v>9</v>
      </c>
      <c r="D91" s="6">
        <v>8377.2355186000004</v>
      </c>
      <c r="E91" s="6">
        <v>5.8957829215739102</v>
      </c>
      <c r="F91" s="6">
        <v>14.8133762726778</v>
      </c>
      <c r="G91" s="6">
        <v>5.2347871497624698</v>
      </c>
      <c r="H91" s="6">
        <v>48174.595504899997</v>
      </c>
      <c r="I91" s="6">
        <v>2.1188423019672502</v>
      </c>
      <c r="J91" s="6">
        <v>85.1866237273222</v>
      </c>
      <c r="K91" s="6">
        <v>0.91029399175423498</v>
      </c>
    </row>
    <row r="92" spans="1:11" x14ac:dyDescent="0.25">
      <c r="A92" s="6" t="s">
        <v>81</v>
      </c>
      <c r="B92" s="6" t="s">
        <v>82</v>
      </c>
      <c r="C92" s="6" t="s">
        <v>9</v>
      </c>
      <c r="D92" s="6">
        <v>35917.192262999997</v>
      </c>
      <c r="E92" s="6">
        <v>3.63571342773511</v>
      </c>
      <c r="F92" s="6">
        <v>17.629314506661999</v>
      </c>
      <c r="G92" s="6">
        <v>3.1598084537807201</v>
      </c>
      <c r="H92" s="6">
        <v>167818.42235450001</v>
      </c>
      <c r="I92" s="6">
        <v>1.6358691444492599</v>
      </c>
      <c r="J92" s="6">
        <v>82.370685493338001</v>
      </c>
      <c r="K92" s="6">
        <v>0.67627526320653397</v>
      </c>
    </row>
    <row r="93" spans="1:11" x14ac:dyDescent="0.25">
      <c r="A93" s="6" t="s">
        <v>83</v>
      </c>
      <c r="B93" s="6" t="s">
        <v>84</v>
      </c>
      <c r="C93" s="6" t="s">
        <v>9</v>
      </c>
      <c r="D93" s="6">
        <v>31296.498401199999</v>
      </c>
      <c r="E93" s="6">
        <v>3.95152003322977</v>
      </c>
      <c r="F93" s="6">
        <v>17.143787701579999</v>
      </c>
      <c r="G93" s="6">
        <v>3.7129450224659801</v>
      </c>
      <c r="H93" s="6">
        <v>151256.49948920001</v>
      </c>
      <c r="I93" s="6">
        <v>1.8376706843714401</v>
      </c>
      <c r="J93" s="6">
        <v>82.856212298420004</v>
      </c>
      <c r="K93" s="6">
        <v>0.76824584961155296</v>
      </c>
    </row>
    <row r="94" spans="1:11" x14ac:dyDescent="0.25">
      <c r="A94" s="6" t="s">
        <v>85</v>
      </c>
      <c r="B94" s="6" t="s">
        <v>86</v>
      </c>
      <c r="C94" s="6" t="s">
        <v>9</v>
      </c>
      <c r="D94" s="6">
        <v>13886.7966535</v>
      </c>
      <c r="E94" s="6">
        <v>9.0178590458237995</v>
      </c>
      <c r="F94" s="6">
        <v>14.6900660422848</v>
      </c>
      <c r="G94" s="6">
        <v>8.1931771225297698</v>
      </c>
      <c r="H94" s="6">
        <v>80645.090497500001</v>
      </c>
      <c r="I94" s="6">
        <v>2.7681227254090999</v>
      </c>
      <c r="J94" s="6">
        <v>85.309933957715202</v>
      </c>
      <c r="K94" s="6">
        <v>1.41083584809427</v>
      </c>
    </row>
    <row r="95" spans="1:11" x14ac:dyDescent="0.25">
      <c r="A95" s="6" t="s">
        <v>87</v>
      </c>
      <c r="B95" s="6" t="s">
        <v>88</v>
      </c>
      <c r="C95" s="6" t="s">
        <v>9</v>
      </c>
      <c r="D95" s="6">
        <v>63019.953879399996</v>
      </c>
      <c r="E95" s="6">
        <v>4.0271363308775703</v>
      </c>
      <c r="F95" s="6">
        <v>18.469457825805598</v>
      </c>
      <c r="G95" s="6">
        <v>3.5279641404168398</v>
      </c>
      <c r="H95" s="6">
        <v>278191.7615579</v>
      </c>
      <c r="I95" s="6">
        <v>1.7179839227837499</v>
      </c>
      <c r="J95" s="6">
        <v>81.530542174194395</v>
      </c>
      <c r="K95" s="6">
        <v>0.79920460682288297</v>
      </c>
    </row>
    <row r="96" spans="1:11" x14ac:dyDescent="0.25">
      <c r="A96" s="6" t="s">
        <v>89</v>
      </c>
      <c r="B96" s="6" t="s">
        <v>90</v>
      </c>
      <c r="C96" s="6" t="s">
        <v>9</v>
      </c>
      <c r="D96" s="6">
        <v>89706.6133118</v>
      </c>
      <c r="E96" s="6">
        <v>2.9230335765465201</v>
      </c>
      <c r="F96" s="6">
        <v>16.512479786378702</v>
      </c>
      <c r="G96" s="6">
        <v>2.6561499668522499</v>
      </c>
      <c r="H96" s="6">
        <v>453558.93173249997</v>
      </c>
      <c r="I96" s="6">
        <v>1.20981731950822</v>
      </c>
      <c r="J96" s="6">
        <v>83.487520213621295</v>
      </c>
      <c r="K96" s="6">
        <v>0.52534345881891698</v>
      </c>
    </row>
    <row r="97" spans="1:11" x14ac:dyDescent="0.25">
      <c r="A97" s="6" t="s">
        <v>91</v>
      </c>
      <c r="B97" s="6" t="s">
        <v>92</v>
      </c>
      <c r="C97" s="6" t="s">
        <v>9</v>
      </c>
      <c r="D97" s="6">
        <v>22357.665760899999</v>
      </c>
      <c r="E97" s="6">
        <v>5.1669818093662503</v>
      </c>
      <c r="F97" s="6">
        <v>10.4435749608823</v>
      </c>
      <c r="G97" s="6">
        <v>4.8143773144968298</v>
      </c>
      <c r="H97" s="6">
        <v>191722.91339559999</v>
      </c>
      <c r="I97" s="6">
        <v>1.35704891417027</v>
      </c>
      <c r="J97" s="6">
        <v>89.556425039117698</v>
      </c>
      <c r="K97" s="6">
        <v>0.56142605460141004</v>
      </c>
    </row>
    <row r="98" spans="1:11" x14ac:dyDescent="0.25">
      <c r="A98" s="6" t="s">
        <v>93</v>
      </c>
      <c r="B98" s="6" t="s">
        <v>94</v>
      </c>
      <c r="C98" s="6" t="s">
        <v>9</v>
      </c>
      <c r="D98" s="6">
        <v>1268.6565771999999</v>
      </c>
      <c r="E98" s="6">
        <v>6.2345965862905102</v>
      </c>
      <c r="F98" s="6">
        <v>46.189224704336397</v>
      </c>
      <c r="G98" s="6">
        <v>1.9493829069645401</v>
      </c>
      <c r="H98" s="6">
        <v>1477.9939356</v>
      </c>
      <c r="I98" s="6">
        <v>7.0479476556713196</v>
      </c>
      <c r="J98" s="6">
        <v>53.810775295663603</v>
      </c>
      <c r="K98" s="6">
        <v>1.67327983345064</v>
      </c>
    </row>
    <row r="99" spans="1:11" x14ac:dyDescent="0.25">
      <c r="A99" t="s">
        <v>1250</v>
      </c>
    </row>
    <row r="100" spans="1:11" x14ac:dyDescent="0.25">
      <c r="A100" t="s">
        <v>1251</v>
      </c>
    </row>
    <row r="101" spans="1:11" x14ac:dyDescent="0.25">
      <c r="A101" t="s">
        <v>1252</v>
      </c>
    </row>
    <row r="102" spans="1:11" x14ac:dyDescent="0.25">
      <c r="A102" t="s">
        <v>1253</v>
      </c>
    </row>
    <row r="103" spans="1:11" x14ac:dyDescent="0.25">
      <c r="A103" t="s">
        <v>1254</v>
      </c>
    </row>
    <row r="106" spans="1:11" x14ac:dyDescent="0.25">
      <c r="K106" s="7" t="str">
        <f>HYPERLINK("#'Indice'!A1", "Ir al índice")</f>
        <v>Ir al índice</v>
      </c>
    </row>
    <row r="107" spans="1:11" ht="17.25" x14ac:dyDescent="0.3">
      <c r="A107" s="4" t="s">
        <v>798</v>
      </c>
    </row>
    <row r="108" spans="1:11" x14ac:dyDescent="0.25">
      <c r="A108" s="5" t="s">
        <v>10</v>
      </c>
      <c r="B108" s="5" t="s">
        <v>54</v>
      </c>
      <c r="C108" s="5" t="s">
        <v>5</v>
      </c>
      <c r="D108" s="5" t="s">
        <v>1267</v>
      </c>
      <c r="E108" s="5" t="s">
        <v>1268</v>
      </c>
      <c r="F108" s="5" t="s">
        <v>1269</v>
      </c>
      <c r="G108" s="5" t="s">
        <v>1270</v>
      </c>
      <c r="H108" s="5" t="s">
        <v>415</v>
      </c>
      <c r="I108" s="5" t="s">
        <v>416</v>
      </c>
      <c r="J108" s="5" t="s">
        <v>417</v>
      </c>
      <c r="K108" s="5" t="s">
        <v>418</v>
      </c>
    </row>
    <row r="109" spans="1:11" x14ac:dyDescent="0.25">
      <c r="A109" s="6" t="s">
        <v>55</v>
      </c>
      <c r="B109" s="6" t="s">
        <v>56</v>
      </c>
      <c r="C109" s="6" t="s">
        <v>9</v>
      </c>
      <c r="D109" s="6">
        <v>24447.311344000002</v>
      </c>
      <c r="E109" s="6">
        <v>4.9922979794972004</v>
      </c>
      <c r="F109" s="6">
        <v>7.8510440855846904</v>
      </c>
      <c r="G109" s="6">
        <v>4.7224741531605403</v>
      </c>
      <c r="H109" s="6">
        <v>286941.99022530002</v>
      </c>
      <c r="I109" s="6">
        <v>1.33188725896765</v>
      </c>
      <c r="J109" s="6">
        <v>92.148955914415296</v>
      </c>
      <c r="K109" s="6">
        <v>0.40235239131665101</v>
      </c>
    </row>
    <row r="110" spans="1:11" x14ac:dyDescent="0.25">
      <c r="A110" s="6" t="s">
        <v>57</v>
      </c>
      <c r="B110" s="6" t="s">
        <v>58</v>
      </c>
      <c r="C110" s="6" t="s">
        <v>9</v>
      </c>
      <c r="D110" s="6">
        <v>49790.977139399998</v>
      </c>
      <c r="E110" s="6">
        <v>4.0531446736894301</v>
      </c>
      <c r="F110" s="6">
        <v>11.368701340769499</v>
      </c>
      <c r="G110" s="6">
        <v>3.7171237642506401</v>
      </c>
      <c r="H110" s="6">
        <v>388174.41263510002</v>
      </c>
      <c r="I110" s="6">
        <v>1.3816400113585401</v>
      </c>
      <c r="J110" s="6">
        <v>88.631298659230495</v>
      </c>
      <c r="K110" s="6">
        <v>0.47679398318329202</v>
      </c>
    </row>
    <row r="111" spans="1:11" x14ac:dyDescent="0.25">
      <c r="A111" s="6" t="s">
        <v>59</v>
      </c>
      <c r="B111" s="6" t="s">
        <v>60</v>
      </c>
      <c r="C111" s="6" t="s">
        <v>9</v>
      </c>
      <c r="D111" s="6">
        <v>69984.612290599995</v>
      </c>
      <c r="E111" s="6">
        <v>4.5965322941002604</v>
      </c>
      <c r="F111" s="6">
        <v>10.512290911527501</v>
      </c>
      <c r="G111" s="6">
        <v>4.1088427156600504</v>
      </c>
      <c r="H111" s="6">
        <v>595756.21318309999</v>
      </c>
      <c r="I111" s="6">
        <v>1.2306299131631599</v>
      </c>
      <c r="J111" s="6">
        <v>89.487709088472499</v>
      </c>
      <c r="K111" s="6">
        <v>0.48267354675518498</v>
      </c>
    </row>
    <row r="112" spans="1:11" x14ac:dyDescent="0.25">
      <c r="A112" s="6" t="s">
        <v>61</v>
      </c>
      <c r="B112" s="6" t="s">
        <v>62</v>
      </c>
      <c r="C112" s="6" t="s">
        <v>9</v>
      </c>
      <c r="D112" s="6">
        <v>7944.0650525999999</v>
      </c>
      <c r="E112" s="6">
        <v>6.38850659427594</v>
      </c>
      <c r="F112" s="6">
        <v>9.7387630850007891</v>
      </c>
      <c r="G112" s="6">
        <v>6.29752182622292</v>
      </c>
      <c r="H112" s="6">
        <v>73627.536836300002</v>
      </c>
      <c r="I112" s="6">
        <v>2.2046317081200599</v>
      </c>
      <c r="J112" s="6">
        <v>90.261236914999202</v>
      </c>
      <c r="K112" s="6">
        <v>0.679472996209461</v>
      </c>
    </row>
    <row r="113" spans="1:11" x14ac:dyDescent="0.25">
      <c r="A113" s="6" t="s">
        <v>63</v>
      </c>
      <c r="B113" s="6" t="s">
        <v>64</v>
      </c>
      <c r="C113" s="6" t="s">
        <v>9</v>
      </c>
      <c r="D113" s="6">
        <v>6278.6964323000002</v>
      </c>
      <c r="E113" s="6">
        <v>6.4589794577269499</v>
      </c>
      <c r="F113" s="6">
        <v>6.43485211463274</v>
      </c>
      <c r="G113" s="6">
        <v>6.2611251363934501</v>
      </c>
      <c r="H113" s="6">
        <v>91294.586068200006</v>
      </c>
      <c r="I113" s="6">
        <v>1.54021851125415</v>
      </c>
      <c r="J113" s="6">
        <v>93.565147885367296</v>
      </c>
      <c r="K113" s="6">
        <v>0.43060279638805998</v>
      </c>
    </row>
    <row r="114" spans="1:11" x14ac:dyDescent="0.25">
      <c r="A114" s="6" t="s">
        <v>65</v>
      </c>
      <c r="B114" s="6" t="s">
        <v>66</v>
      </c>
      <c r="C114" s="6" t="s">
        <v>9</v>
      </c>
      <c r="D114" s="6">
        <v>5444.2874585</v>
      </c>
      <c r="E114" s="6">
        <v>7.1862849845637298</v>
      </c>
      <c r="F114" s="6">
        <v>11.800926293020099</v>
      </c>
      <c r="G114" s="6">
        <v>6.4816008904442404</v>
      </c>
      <c r="H114" s="6">
        <v>40690.120327099998</v>
      </c>
      <c r="I114" s="6">
        <v>2.63429326977047</v>
      </c>
      <c r="J114" s="6">
        <v>88.199073706979902</v>
      </c>
      <c r="K114" s="6">
        <v>0.86723013240504199</v>
      </c>
    </row>
    <row r="115" spans="1:11" x14ac:dyDescent="0.25">
      <c r="A115" s="6" t="s">
        <v>67</v>
      </c>
      <c r="B115" s="6" t="s">
        <v>68</v>
      </c>
      <c r="C115" s="6" t="s">
        <v>9</v>
      </c>
      <c r="D115" s="6">
        <v>4104.4914947999996</v>
      </c>
      <c r="E115" s="6">
        <v>9.1413307323500508</v>
      </c>
      <c r="F115" s="6">
        <v>9.2046690859902291</v>
      </c>
      <c r="G115" s="6">
        <v>8.46842062635241</v>
      </c>
      <c r="H115" s="6">
        <v>40486.915936099998</v>
      </c>
      <c r="I115" s="6">
        <v>2.8876277199453102</v>
      </c>
      <c r="J115" s="6">
        <v>90.795330914009796</v>
      </c>
      <c r="K115" s="6">
        <v>0.85851341431170902</v>
      </c>
    </row>
    <row r="116" spans="1:11" x14ac:dyDescent="0.25">
      <c r="A116" s="6" t="s">
        <v>69</v>
      </c>
      <c r="B116" s="6" t="s">
        <v>70</v>
      </c>
      <c r="C116" s="6" t="s">
        <v>9</v>
      </c>
      <c r="D116" s="6">
        <v>11257.278803900001</v>
      </c>
      <c r="E116" s="6">
        <v>6.4443704116810503</v>
      </c>
      <c r="F116" s="6">
        <v>8.8495271597124905</v>
      </c>
      <c r="G116" s="6">
        <v>6.19722459020584</v>
      </c>
      <c r="H116" s="6">
        <v>115950.40812370001</v>
      </c>
      <c r="I116" s="6">
        <v>1.9360960857279499</v>
      </c>
      <c r="J116" s="6">
        <v>91.150472840287506</v>
      </c>
      <c r="K116" s="6">
        <v>0.60167002558460603</v>
      </c>
    </row>
    <row r="117" spans="1:11" x14ac:dyDescent="0.25">
      <c r="A117" s="6" t="s">
        <v>71</v>
      </c>
      <c r="B117" s="6" t="s">
        <v>72</v>
      </c>
      <c r="C117" s="6" t="s">
        <v>9</v>
      </c>
      <c r="D117" s="6">
        <v>1243.5265955</v>
      </c>
      <c r="E117" s="6">
        <v>12.333618086487499</v>
      </c>
      <c r="F117" s="6">
        <v>12.3381640477399</v>
      </c>
      <c r="G117" s="6">
        <v>11.173186324795999</v>
      </c>
      <c r="H117" s="6">
        <v>8835.1738552999996</v>
      </c>
      <c r="I117" s="6">
        <v>3.4121665429984498</v>
      </c>
      <c r="J117" s="6">
        <v>87.661835952260205</v>
      </c>
      <c r="K117" s="6">
        <v>1.5725954665879001</v>
      </c>
    </row>
    <row r="118" spans="1:11" x14ac:dyDescent="0.25">
      <c r="A118" s="6" t="s">
        <v>73</v>
      </c>
      <c r="B118" s="6" t="s">
        <v>74</v>
      </c>
      <c r="C118" s="6" t="s">
        <v>9</v>
      </c>
      <c r="D118" s="6">
        <v>34605.556595299997</v>
      </c>
      <c r="E118" s="6">
        <v>4.3765105045661903</v>
      </c>
      <c r="F118" s="6">
        <v>17.560276299635099</v>
      </c>
      <c r="G118" s="6">
        <v>3.91863471246258</v>
      </c>
      <c r="H118" s="6">
        <v>162461.71048420001</v>
      </c>
      <c r="I118" s="6">
        <v>1.71245942775892</v>
      </c>
      <c r="J118" s="6">
        <v>82.439723700364894</v>
      </c>
      <c r="K118" s="6">
        <v>0.83469843395265297</v>
      </c>
    </row>
    <row r="119" spans="1:11" x14ac:dyDescent="0.25">
      <c r="A119" s="6" t="s">
        <v>75</v>
      </c>
      <c r="B119" s="6" t="s">
        <v>76</v>
      </c>
      <c r="C119" s="6" t="s">
        <v>9</v>
      </c>
      <c r="D119" s="6">
        <v>50324.454189199998</v>
      </c>
      <c r="E119" s="6">
        <v>3.7446259362526</v>
      </c>
      <c r="F119" s="6">
        <v>16.306862992744801</v>
      </c>
      <c r="G119" s="6">
        <v>3.2695315392350102</v>
      </c>
      <c r="H119" s="6">
        <v>258284.59104279999</v>
      </c>
      <c r="I119" s="6">
        <v>1.5626614686501501</v>
      </c>
      <c r="J119" s="6">
        <v>83.693137007255203</v>
      </c>
      <c r="K119" s="6">
        <v>0.63703912611307001</v>
      </c>
    </row>
    <row r="120" spans="1:11" x14ac:dyDescent="0.25">
      <c r="A120" s="6" t="s">
        <v>77</v>
      </c>
      <c r="B120" s="6" t="s">
        <v>78</v>
      </c>
      <c r="C120" s="6" t="s">
        <v>9</v>
      </c>
      <c r="D120" s="6">
        <v>6411.9097592999997</v>
      </c>
      <c r="E120" s="6">
        <v>8.3170565684475299</v>
      </c>
      <c r="F120" s="6">
        <v>6.3081074059413602</v>
      </c>
      <c r="G120" s="6">
        <v>7.7670289488582798</v>
      </c>
      <c r="H120" s="6">
        <v>95233.629016100007</v>
      </c>
      <c r="I120" s="6">
        <v>2.4056821341539698</v>
      </c>
      <c r="J120" s="6">
        <v>93.691892594058601</v>
      </c>
      <c r="K120" s="6">
        <v>0.52294015499011104</v>
      </c>
    </row>
    <row r="121" spans="1:11" x14ac:dyDescent="0.25">
      <c r="A121" s="6" t="s">
        <v>79</v>
      </c>
      <c r="B121" s="6" t="s">
        <v>80</v>
      </c>
      <c r="C121" s="6" t="s">
        <v>9</v>
      </c>
      <c r="D121" s="6">
        <v>8377.2355186000004</v>
      </c>
      <c r="E121" s="6">
        <v>5.8957829215739102</v>
      </c>
      <c r="F121" s="6">
        <v>14.8133762726778</v>
      </c>
      <c r="G121" s="6">
        <v>5.2347871497624698</v>
      </c>
      <c r="H121" s="6">
        <v>48174.595504899997</v>
      </c>
      <c r="I121" s="6">
        <v>2.1188423019672502</v>
      </c>
      <c r="J121" s="6">
        <v>85.1866237273222</v>
      </c>
      <c r="K121" s="6">
        <v>0.91029399175423498</v>
      </c>
    </row>
    <row r="122" spans="1:11" x14ac:dyDescent="0.25">
      <c r="A122" s="6" t="s">
        <v>81</v>
      </c>
      <c r="B122" s="6" t="s">
        <v>82</v>
      </c>
      <c r="C122" s="6" t="s">
        <v>9</v>
      </c>
      <c r="D122" s="6">
        <v>35917.192262999997</v>
      </c>
      <c r="E122" s="6">
        <v>3.63571342773511</v>
      </c>
      <c r="F122" s="6">
        <v>17.629314506661999</v>
      </c>
      <c r="G122" s="6">
        <v>3.1598084537807201</v>
      </c>
      <c r="H122" s="6">
        <v>167818.42235450001</v>
      </c>
      <c r="I122" s="6">
        <v>1.6358691444492599</v>
      </c>
      <c r="J122" s="6">
        <v>82.370685493338001</v>
      </c>
      <c r="K122" s="6">
        <v>0.67627526320653397</v>
      </c>
    </row>
    <row r="123" spans="1:11" x14ac:dyDescent="0.25">
      <c r="A123" s="6" t="s">
        <v>83</v>
      </c>
      <c r="B123" s="6" t="s">
        <v>84</v>
      </c>
      <c r="C123" s="6" t="s">
        <v>9</v>
      </c>
      <c r="D123" s="6">
        <v>31296.498401199999</v>
      </c>
      <c r="E123" s="6">
        <v>3.95152003322977</v>
      </c>
      <c r="F123" s="6">
        <v>17.143787701579999</v>
      </c>
      <c r="G123" s="6">
        <v>3.7129450224659801</v>
      </c>
      <c r="H123" s="6">
        <v>151256.49948920001</v>
      </c>
      <c r="I123" s="6">
        <v>1.8376706843714401</v>
      </c>
      <c r="J123" s="6">
        <v>82.856212298420004</v>
      </c>
      <c r="K123" s="6">
        <v>0.76824584961155296</v>
      </c>
    </row>
    <row r="124" spans="1:11" x14ac:dyDescent="0.25">
      <c r="A124" s="6" t="s">
        <v>85</v>
      </c>
      <c r="B124" s="6" t="s">
        <v>86</v>
      </c>
      <c r="C124" s="6" t="s">
        <v>9</v>
      </c>
      <c r="D124" s="6">
        <v>13886.7966535</v>
      </c>
      <c r="E124" s="6">
        <v>9.0178590458237995</v>
      </c>
      <c r="F124" s="6">
        <v>14.6900660422848</v>
      </c>
      <c r="G124" s="6">
        <v>8.1931771225297698</v>
      </c>
      <c r="H124" s="6">
        <v>80645.090497500001</v>
      </c>
      <c r="I124" s="6">
        <v>2.7681227254090999</v>
      </c>
      <c r="J124" s="6">
        <v>85.309933957715202</v>
      </c>
      <c r="K124" s="6">
        <v>1.41083584809427</v>
      </c>
    </row>
    <row r="125" spans="1:11" x14ac:dyDescent="0.25">
      <c r="A125" s="6" t="s">
        <v>87</v>
      </c>
      <c r="B125" s="6" t="s">
        <v>88</v>
      </c>
      <c r="C125" s="6" t="s">
        <v>9</v>
      </c>
      <c r="D125" s="6">
        <v>63019.953879399996</v>
      </c>
      <c r="E125" s="6">
        <v>4.0271363308775703</v>
      </c>
      <c r="F125" s="6">
        <v>18.469457825805598</v>
      </c>
      <c r="G125" s="6">
        <v>3.5279641404168398</v>
      </c>
      <c r="H125" s="6">
        <v>278191.7615579</v>
      </c>
      <c r="I125" s="6">
        <v>1.7179839227837499</v>
      </c>
      <c r="J125" s="6">
        <v>81.530542174194395</v>
      </c>
      <c r="K125" s="6">
        <v>0.79920460682288297</v>
      </c>
    </row>
    <row r="126" spans="1:11" x14ac:dyDescent="0.25">
      <c r="A126" s="6" t="s">
        <v>89</v>
      </c>
      <c r="B126" s="6" t="s">
        <v>90</v>
      </c>
      <c r="C126" s="6" t="s">
        <v>9</v>
      </c>
      <c r="D126" s="6">
        <v>89706.6133118</v>
      </c>
      <c r="E126" s="6">
        <v>2.9230335765465201</v>
      </c>
      <c r="F126" s="6">
        <v>16.512479786378702</v>
      </c>
      <c r="G126" s="6">
        <v>2.6561499668522499</v>
      </c>
      <c r="H126" s="6">
        <v>453558.93173249997</v>
      </c>
      <c r="I126" s="6">
        <v>1.20981731950822</v>
      </c>
      <c r="J126" s="6">
        <v>83.487520213621295</v>
      </c>
      <c r="K126" s="6">
        <v>0.52534345881891698</v>
      </c>
    </row>
    <row r="127" spans="1:11" x14ac:dyDescent="0.25">
      <c r="A127" s="6" t="s">
        <v>91</v>
      </c>
      <c r="B127" s="6" t="s">
        <v>92</v>
      </c>
      <c r="C127" s="6" t="s">
        <v>9</v>
      </c>
      <c r="D127" s="6">
        <v>22357.665760899999</v>
      </c>
      <c r="E127" s="6">
        <v>5.1669818093662503</v>
      </c>
      <c r="F127" s="6">
        <v>10.4435749608823</v>
      </c>
      <c r="G127" s="6">
        <v>4.8143773144968298</v>
      </c>
      <c r="H127" s="6">
        <v>191722.91339559999</v>
      </c>
      <c r="I127" s="6">
        <v>1.35704891417027</v>
      </c>
      <c r="J127" s="6">
        <v>89.556425039117698</v>
      </c>
      <c r="K127" s="6">
        <v>0.56142605460141004</v>
      </c>
    </row>
    <row r="128" spans="1:11" x14ac:dyDescent="0.25">
      <c r="A128" t="s">
        <v>1250</v>
      </c>
    </row>
    <row r="129" spans="1:11" x14ac:dyDescent="0.25">
      <c r="A129" t="s">
        <v>1251</v>
      </c>
    </row>
    <row r="130" spans="1:11" x14ac:dyDescent="0.25">
      <c r="A130" t="s">
        <v>1252</v>
      </c>
    </row>
    <row r="131" spans="1:11" x14ac:dyDescent="0.25">
      <c r="A131" t="s">
        <v>1253</v>
      </c>
    </row>
    <row r="132" spans="1:11" x14ac:dyDescent="0.25">
      <c r="A132" t="s">
        <v>1254</v>
      </c>
    </row>
    <row r="135" spans="1:11" x14ac:dyDescent="0.25">
      <c r="K135" s="7" t="str">
        <f>HYPERLINK("#'Indice'!A1", "Ir al índice")</f>
        <v>Ir al índice</v>
      </c>
    </row>
    <row r="136" spans="1:11" ht="17.25" x14ac:dyDescent="0.3">
      <c r="A136" s="4" t="s">
        <v>799</v>
      </c>
    </row>
    <row r="137" spans="1:11" x14ac:dyDescent="0.25">
      <c r="A137" s="5" t="s">
        <v>10</v>
      </c>
      <c r="B137" s="5" t="s">
        <v>95</v>
      </c>
      <c r="C137" s="5" t="s">
        <v>5</v>
      </c>
      <c r="D137" s="5" t="s">
        <v>1267</v>
      </c>
      <c r="E137" s="5" t="s">
        <v>1268</v>
      </c>
      <c r="F137" s="5" t="s">
        <v>1269</v>
      </c>
      <c r="G137" s="5" t="s">
        <v>1270</v>
      </c>
      <c r="H137" s="5" t="s">
        <v>415</v>
      </c>
      <c r="I137" s="5" t="s">
        <v>416</v>
      </c>
      <c r="J137" s="5" t="s">
        <v>417</v>
      </c>
      <c r="K137" s="5" t="s">
        <v>418</v>
      </c>
    </row>
    <row r="138" spans="1:11" x14ac:dyDescent="0.25">
      <c r="A138" s="6" t="s">
        <v>71</v>
      </c>
      <c r="B138" s="6" t="s">
        <v>96</v>
      </c>
      <c r="C138" s="6" t="s">
        <v>9</v>
      </c>
      <c r="D138" s="6">
        <v>1977.961278</v>
      </c>
      <c r="E138" s="6">
        <v>12.747278411581901</v>
      </c>
      <c r="F138" s="6">
        <v>8.2617342325255194</v>
      </c>
      <c r="G138" s="6">
        <v>11.8025892801633</v>
      </c>
      <c r="H138" s="6">
        <v>21963.2745731</v>
      </c>
      <c r="I138" s="6">
        <v>3.1035720666531801</v>
      </c>
      <c r="J138" s="6">
        <v>91.738265767474502</v>
      </c>
      <c r="K138" s="6">
        <v>1.06291366064755</v>
      </c>
    </row>
    <row r="139" spans="1:11" x14ac:dyDescent="0.25">
      <c r="A139" s="6" t="s">
        <v>75</v>
      </c>
      <c r="B139" s="6" t="s">
        <v>97</v>
      </c>
      <c r="C139" s="6" t="s">
        <v>9</v>
      </c>
      <c r="D139" s="6">
        <v>919.83231739999997</v>
      </c>
      <c r="E139" s="6">
        <v>13.801918321719</v>
      </c>
      <c r="F139" s="6">
        <v>5.1043878120897004</v>
      </c>
      <c r="G139" s="6">
        <v>13.614418974044799</v>
      </c>
      <c r="H139" s="6">
        <v>17100.5915074</v>
      </c>
      <c r="I139" s="6">
        <v>2.8886489611875699</v>
      </c>
      <c r="J139" s="6">
        <v>94.895612187910302</v>
      </c>
      <c r="K139" s="6">
        <v>0.732312829619434</v>
      </c>
    </row>
    <row r="140" spans="1:11" x14ac:dyDescent="0.25">
      <c r="A140" s="6" t="s">
        <v>77</v>
      </c>
      <c r="B140" s="6" t="s">
        <v>98</v>
      </c>
      <c r="C140" s="6" t="s">
        <v>9</v>
      </c>
      <c r="D140" s="6">
        <v>2647.5222742000001</v>
      </c>
      <c r="E140" s="6">
        <v>10.8441156528555</v>
      </c>
      <c r="F140" s="6">
        <v>11.6169785467353</v>
      </c>
      <c r="G140" s="6">
        <v>9.7684680499732206</v>
      </c>
      <c r="H140" s="6">
        <v>20142.588455100002</v>
      </c>
      <c r="I140" s="6">
        <v>3.6484349614294498</v>
      </c>
      <c r="J140" s="6">
        <v>88.383021453264703</v>
      </c>
      <c r="K140" s="6">
        <v>1.2839579582715901</v>
      </c>
    </row>
    <row r="141" spans="1:11" x14ac:dyDescent="0.25">
      <c r="A141" s="6" t="s">
        <v>79</v>
      </c>
      <c r="B141" s="6" t="s">
        <v>99</v>
      </c>
      <c r="C141" s="6" t="s">
        <v>9</v>
      </c>
      <c r="D141" s="6">
        <v>1071.1506184</v>
      </c>
      <c r="E141" s="6">
        <v>13.9691246935602</v>
      </c>
      <c r="F141" s="6">
        <v>6.1229362564095604</v>
      </c>
      <c r="G141" s="6">
        <v>13.600775184684201</v>
      </c>
      <c r="H141" s="6">
        <v>16422.917154700001</v>
      </c>
      <c r="I141" s="6">
        <v>3.1303724462442202</v>
      </c>
      <c r="J141" s="6">
        <v>93.877063743590497</v>
      </c>
      <c r="K141" s="6">
        <v>0.88708227731786005</v>
      </c>
    </row>
    <row r="142" spans="1:11" x14ac:dyDescent="0.25">
      <c r="A142" s="6" t="s">
        <v>81</v>
      </c>
      <c r="B142" s="6" t="s">
        <v>100</v>
      </c>
      <c r="C142" s="6" t="s">
        <v>9</v>
      </c>
      <c r="D142" s="6">
        <v>778.6547726</v>
      </c>
      <c r="E142" s="6">
        <v>14.8984196422764</v>
      </c>
      <c r="F142" s="6">
        <v>5.3568143414395397</v>
      </c>
      <c r="G142" s="6">
        <v>14.9372651135994</v>
      </c>
      <c r="H142" s="6">
        <v>13757.125692600001</v>
      </c>
      <c r="I142" s="6">
        <v>2.6957464796247801</v>
      </c>
      <c r="J142" s="6">
        <v>94.643185658560498</v>
      </c>
      <c r="K142" s="6">
        <v>0.84545078893565395</v>
      </c>
    </row>
    <row r="143" spans="1:11" x14ac:dyDescent="0.25">
      <c r="A143" s="6" t="s">
        <v>89</v>
      </c>
      <c r="B143" s="6" t="s">
        <v>101</v>
      </c>
      <c r="C143" s="6" t="s">
        <v>9</v>
      </c>
      <c r="D143" s="6">
        <v>6044.9994869000002</v>
      </c>
      <c r="E143" s="6">
        <v>8.35506014678929</v>
      </c>
      <c r="F143" s="6">
        <v>15.7288644760393</v>
      </c>
      <c r="G143" s="6">
        <v>7.42881650934204</v>
      </c>
      <c r="H143" s="6">
        <v>32387.5237007</v>
      </c>
      <c r="I143" s="6">
        <v>3.6921478243078201</v>
      </c>
      <c r="J143" s="6">
        <v>84.271135523960695</v>
      </c>
      <c r="K143" s="6">
        <v>1.3865583674208599</v>
      </c>
    </row>
    <row r="144" spans="1:11" x14ac:dyDescent="0.25">
      <c r="A144" s="6" t="s">
        <v>91</v>
      </c>
      <c r="B144" s="6" t="s">
        <v>102</v>
      </c>
      <c r="C144" s="6" t="s">
        <v>9</v>
      </c>
      <c r="D144" s="6">
        <v>1580.9465511999999</v>
      </c>
      <c r="E144" s="6">
        <v>12.4818647906647</v>
      </c>
      <c r="F144" s="6">
        <v>6.5146833845144796</v>
      </c>
      <c r="G144" s="6">
        <v>12.3593093890156</v>
      </c>
      <c r="H144" s="6">
        <v>22686.4883783</v>
      </c>
      <c r="I144" s="6">
        <v>3.3053760913687298</v>
      </c>
      <c r="J144" s="6">
        <v>93.485316615485502</v>
      </c>
      <c r="K144" s="6">
        <v>0.86127950822339405</v>
      </c>
    </row>
    <row r="145" spans="1:11" x14ac:dyDescent="0.25">
      <c r="A145" s="6" t="s">
        <v>93</v>
      </c>
      <c r="B145" s="6" t="s">
        <v>103</v>
      </c>
      <c r="C145" s="6" t="s">
        <v>9</v>
      </c>
      <c r="D145" s="6">
        <v>1272.4197758</v>
      </c>
      <c r="E145" s="6">
        <v>15.600461980888699</v>
      </c>
      <c r="F145" s="6">
        <v>4.6591401621701198</v>
      </c>
      <c r="G145" s="6">
        <v>15.2862844784743</v>
      </c>
      <c r="H145" s="6">
        <v>26037.764754200001</v>
      </c>
      <c r="I145" s="6">
        <v>3.07507799976019</v>
      </c>
      <c r="J145" s="6">
        <v>95.340859837829896</v>
      </c>
      <c r="K145" s="6">
        <v>0.74701384133896598</v>
      </c>
    </row>
    <row r="146" spans="1:11" x14ac:dyDescent="0.25">
      <c r="A146" s="6" t="s">
        <v>104</v>
      </c>
      <c r="B146" s="6" t="s">
        <v>105</v>
      </c>
      <c r="C146" s="6" t="s">
        <v>9</v>
      </c>
      <c r="D146" s="6">
        <v>1907.3994445999999</v>
      </c>
      <c r="E146" s="6">
        <v>10.023713006933599</v>
      </c>
      <c r="F146" s="6">
        <v>8.21437162807063</v>
      </c>
      <c r="G146" s="6">
        <v>9.8929064190650404</v>
      </c>
      <c r="H146" s="6">
        <v>21312.872670699999</v>
      </c>
      <c r="I146" s="6">
        <v>2.6551929196081701</v>
      </c>
      <c r="J146" s="6">
        <v>91.785628371929405</v>
      </c>
      <c r="K146" s="6">
        <v>0.88536747254844295</v>
      </c>
    </row>
    <row r="147" spans="1:11" x14ac:dyDescent="0.25">
      <c r="A147" s="6" t="s">
        <v>106</v>
      </c>
      <c r="B147" s="6" t="s">
        <v>107</v>
      </c>
      <c r="C147" s="6" t="s">
        <v>9</v>
      </c>
      <c r="D147" s="6">
        <v>667.01589650000005</v>
      </c>
      <c r="E147" s="6">
        <v>10.420026527291601</v>
      </c>
      <c r="F147" s="6">
        <v>9.7985237080762904</v>
      </c>
      <c r="G147" s="6">
        <v>8.6356717686376001</v>
      </c>
      <c r="H147" s="6">
        <v>6140.2942286999996</v>
      </c>
      <c r="I147" s="6">
        <v>3.6329011886784399</v>
      </c>
      <c r="J147" s="6">
        <v>90.201476291923697</v>
      </c>
      <c r="K147" s="6">
        <v>0.93808702516476405</v>
      </c>
    </row>
    <row r="148" spans="1:11" x14ac:dyDescent="0.25">
      <c r="A148" s="6" t="s">
        <v>108</v>
      </c>
      <c r="B148" s="6" t="s">
        <v>109</v>
      </c>
      <c r="C148" s="6" t="s">
        <v>9</v>
      </c>
      <c r="D148" s="6">
        <v>2607.7925854999999</v>
      </c>
      <c r="E148" s="6">
        <v>11.7848490721535</v>
      </c>
      <c r="F148" s="6">
        <v>8.0790262488313207</v>
      </c>
      <c r="G148" s="6">
        <v>11.1906604496955</v>
      </c>
      <c r="H148" s="6">
        <v>29670.758135600001</v>
      </c>
      <c r="I148" s="6">
        <v>3.5091684966947301</v>
      </c>
      <c r="J148" s="6">
        <v>91.920973751168702</v>
      </c>
      <c r="K148" s="6">
        <v>0.983558330872221</v>
      </c>
    </row>
    <row r="149" spans="1:11" x14ac:dyDescent="0.25">
      <c r="A149" s="6" t="s">
        <v>110</v>
      </c>
      <c r="B149" s="6" t="s">
        <v>111</v>
      </c>
      <c r="C149" s="6" t="s">
        <v>9</v>
      </c>
      <c r="D149" s="6">
        <v>2733.3983425000001</v>
      </c>
      <c r="E149" s="6">
        <v>17.7503624862808</v>
      </c>
      <c r="F149" s="6">
        <v>3.8560442945906499</v>
      </c>
      <c r="G149" s="6">
        <v>17.101133825844201</v>
      </c>
      <c r="H149" s="6">
        <v>68152.673851600004</v>
      </c>
      <c r="I149" s="6">
        <v>2.9902475141723199</v>
      </c>
      <c r="J149" s="6">
        <v>96.143955705409397</v>
      </c>
      <c r="K149" s="6">
        <v>0.68587493656106502</v>
      </c>
    </row>
    <row r="150" spans="1:11" x14ac:dyDescent="0.25">
      <c r="A150" s="6" t="s">
        <v>112</v>
      </c>
      <c r="B150" s="6" t="s">
        <v>113</v>
      </c>
      <c r="C150" s="6" t="s">
        <v>9</v>
      </c>
      <c r="D150" s="6">
        <v>1110.3594012000001</v>
      </c>
      <c r="E150" s="6">
        <v>20.627889165066399</v>
      </c>
      <c r="F150" s="6">
        <v>4.8852067952536702</v>
      </c>
      <c r="G150" s="6">
        <v>18.935727054445199</v>
      </c>
      <c r="H150" s="6">
        <v>21618.655924800001</v>
      </c>
      <c r="I150" s="6">
        <v>4.0896426420220404</v>
      </c>
      <c r="J150" s="6">
        <v>95.114793204746306</v>
      </c>
      <c r="K150" s="6">
        <v>0.97256104295276402</v>
      </c>
    </row>
    <row r="151" spans="1:11" x14ac:dyDescent="0.25">
      <c r="A151" s="6" t="s">
        <v>114</v>
      </c>
      <c r="B151" s="6" t="s">
        <v>115</v>
      </c>
      <c r="C151" s="6" t="s">
        <v>9</v>
      </c>
      <c r="D151" s="6">
        <v>3398.7355725000002</v>
      </c>
      <c r="E151" s="6">
        <v>11.8120360311438</v>
      </c>
      <c r="F151" s="6">
        <v>6.3716523586422804</v>
      </c>
      <c r="G151" s="6">
        <v>11.544790387467801</v>
      </c>
      <c r="H151" s="6">
        <v>49942.774309</v>
      </c>
      <c r="I151" s="6">
        <v>3.2579748948567402</v>
      </c>
      <c r="J151" s="6">
        <v>93.628347641357706</v>
      </c>
      <c r="K151" s="6">
        <v>0.78565298603910605</v>
      </c>
    </row>
    <row r="152" spans="1:11" x14ac:dyDescent="0.25">
      <c r="A152" s="6" t="s">
        <v>116</v>
      </c>
      <c r="B152" s="6" t="s">
        <v>117</v>
      </c>
      <c r="C152" s="6" t="s">
        <v>9</v>
      </c>
      <c r="D152" s="6">
        <v>2333.0022634000002</v>
      </c>
      <c r="E152" s="6">
        <v>14.5263599955318</v>
      </c>
      <c r="F152" s="6">
        <v>4.0178101854288704</v>
      </c>
      <c r="G152" s="6">
        <v>14.514384631007699</v>
      </c>
      <c r="H152" s="6">
        <v>55733.510481800004</v>
      </c>
      <c r="I152" s="6">
        <v>3.0826879430146699</v>
      </c>
      <c r="J152" s="6">
        <v>95.9821898145711</v>
      </c>
      <c r="K152" s="6">
        <v>0.60757149340264305</v>
      </c>
    </row>
    <row r="153" spans="1:11" x14ac:dyDescent="0.25">
      <c r="A153" s="6" t="s">
        <v>118</v>
      </c>
      <c r="B153" s="6" t="s">
        <v>119</v>
      </c>
      <c r="C153" s="6" t="s">
        <v>9</v>
      </c>
      <c r="D153" s="6">
        <v>902.37408819999996</v>
      </c>
      <c r="E153" s="6">
        <v>15.0443432394609</v>
      </c>
      <c r="F153" s="6">
        <v>3.6076286950844101</v>
      </c>
      <c r="G153" s="6">
        <v>14.835131298297499</v>
      </c>
      <c r="H153" s="6">
        <v>24110.568330999999</v>
      </c>
      <c r="I153" s="6">
        <v>2.3341975276603102</v>
      </c>
      <c r="J153" s="6">
        <v>96.392371304915599</v>
      </c>
      <c r="K153" s="6">
        <v>0.55522698158120298</v>
      </c>
    </row>
    <row r="154" spans="1:11" x14ac:dyDescent="0.25">
      <c r="A154" s="6" t="s">
        <v>120</v>
      </c>
      <c r="B154" s="6" t="s">
        <v>121</v>
      </c>
      <c r="C154" s="6" t="s">
        <v>9</v>
      </c>
      <c r="D154" s="6">
        <v>1620.8084707</v>
      </c>
      <c r="E154" s="6">
        <v>13.120011576015999</v>
      </c>
      <c r="F154" s="6">
        <v>9.8917053639539105</v>
      </c>
      <c r="G154" s="6">
        <v>12.0431957893093</v>
      </c>
      <c r="H154" s="6">
        <v>14764.722750299999</v>
      </c>
      <c r="I154" s="6">
        <v>4.79766817468375</v>
      </c>
      <c r="J154" s="6">
        <v>90.108294636046097</v>
      </c>
      <c r="K154" s="6">
        <v>1.3220508152931201</v>
      </c>
    </row>
    <row r="155" spans="1:11" x14ac:dyDescent="0.25">
      <c r="A155" s="6" t="s">
        <v>122</v>
      </c>
      <c r="B155" s="6" t="s">
        <v>123</v>
      </c>
      <c r="C155" s="6" t="s">
        <v>9</v>
      </c>
      <c r="D155" s="6">
        <v>2129.5449956000002</v>
      </c>
      <c r="E155" s="6">
        <v>12.4718871209969</v>
      </c>
      <c r="F155" s="6">
        <v>7.0538748756284404</v>
      </c>
      <c r="G155" s="6">
        <v>11.4181828590935</v>
      </c>
      <c r="H155" s="6">
        <v>28060.173891499999</v>
      </c>
      <c r="I155" s="6">
        <v>3.3271453635519399</v>
      </c>
      <c r="J155" s="6">
        <v>92.946125124371605</v>
      </c>
      <c r="K155" s="6">
        <v>0.86654966075580397</v>
      </c>
    </row>
    <row r="156" spans="1:11" x14ac:dyDescent="0.25">
      <c r="A156" s="6" t="s">
        <v>124</v>
      </c>
      <c r="B156" s="6" t="s">
        <v>125</v>
      </c>
      <c r="C156" s="6" t="s">
        <v>9</v>
      </c>
      <c r="D156" s="6">
        <v>2608.9901696000002</v>
      </c>
      <c r="E156" s="6">
        <v>13.9453337183357</v>
      </c>
      <c r="F156" s="6">
        <v>6.0776446264719803</v>
      </c>
      <c r="G156" s="6">
        <v>12.5896574725043</v>
      </c>
      <c r="H156" s="6">
        <v>40318.6623989</v>
      </c>
      <c r="I156" s="6">
        <v>3.9554167079278502</v>
      </c>
      <c r="J156" s="6">
        <v>93.922355373528006</v>
      </c>
      <c r="K156" s="6">
        <v>0.81466721934929598</v>
      </c>
    </row>
    <row r="157" spans="1:11" x14ac:dyDescent="0.25">
      <c r="A157" s="6" t="s">
        <v>126</v>
      </c>
      <c r="B157" s="6" t="s">
        <v>127</v>
      </c>
      <c r="C157" s="6" t="s">
        <v>9</v>
      </c>
      <c r="D157" s="6">
        <v>1845.6437077999999</v>
      </c>
      <c r="E157" s="6">
        <v>10.5859771078505</v>
      </c>
      <c r="F157" s="6">
        <v>7.2700805536895201</v>
      </c>
      <c r="G157" s="6">
        <v>10.0823269498293</v>
      </c>
      <c r="H157" s="6">
        <v>23541.1961514</v>
      </c>
      <c r="I157" s="6">
        <v>2.7312500418614101</v>
      </c>
      <c r="J157" s="6">
        <v>92.729919446310504</v>
      </c>
      <c r="K157" s="6">
        <v>0.79046039866704998</v>
      </c>
    </row>
    <row r="158" spans="1:11" x14ac:dyDescent="0.25">
      <c r="A158" s="6" t="s">
        <v>128</v>
      </c>
      <c r="B158" s="6" t="s">
        <v>129</v>
      </c>
      <c r="C158" s="6" t="s">
        <v>9</v>
      </c>
      <c r="D158" s="6">
        <v>8390.6050476</v>
      </c>
      <c r="E158" s="6">
        <v>9.6856870321729591</v>
      </c>
      <c r="F158" s="6">
        <v>15.267763758087</v>
      </c>
      <c r="G158" s="6">
        <v>8.9368696658314803</v>
      </c>
      <c r="H158" s="6">
        <v>46565.740757500003</v>
      </c>
      <c r="I158" s="6">
        <v>3.2312840075551299</v>
      </c>
      <c r="J158" s="6">
        <v>84.7322362419131</v>
      </c>
      <c r="K158" s="6">
        <v>1.61032000153013</v>
      </c>
    </row>
    <row r="159" spans="1:11" x14ac:dyDescent="0.25">
      <c r="A159" s="6" t="s">
        <v>130</v>
      </c>
      <c r="B159" s="6" t="s">
        <v>131</v>
      </c>
      <c r="C159" s="6" t="s">
        <v>9</v>
      </c>
      <c r="D159" s="6">
        <v>10054.616165400001</v>
      </c>
      <c r="E159" s="6">
        <v>9.4807208369923597</v>
      </c>
      <c r="F159" s="6">
        <v>10.1031858526148</v>
      </c>
      <c r="G159" s="6">
        <v>9.0949359294229808</v>
      </c>
      <c r="H159" s="6">
        <v>89464.647481499997</v>
      </c>
      <c r="I159" s="6">
        <v>3.2273315938732701</v>
      </c>
      <c r="J159" s="6">
        <v>89.8968141473852</v>
      </c>
      <c r="K159" s="6">
        <v>1.0221477689068601</v>
      </c>
    </row>
    <row r="160" spans="1:11" x14ac:dyDescent="0.25">
      <c r="A160" s="6" t="s">
        <v>132</v>
      </c>
      <c r="B160" s="6" t="s">
        <v>133</v>
      </c>
      <c r="C160" s="6" t="s">
        <v>9</v>
      </c>
      <c r="D160" s="6">
        <v>23410.904433299998</v>
      </c>
      <c r="E160" s="6">
        <v>8.7293607450360593</v>
      </c>
      <c r="F160" s="6">
        <v>15.376490880147999</v>
      </c>
      <c r="G160" s="6">
        <v>7.6544781991347302</v>
      </c>
      <c r="H160" s="6">
        <v>128840.37718729999</v>
      </c>
      <c r="I160" s="6">
        <v>3.2450304451540699</v>
      </c>
      <c r="J160" s="6">
        <v>84.623509119852002</v>
      </c>
      <c r="K160" s="6">
        <v>1.39085480436164</v>
      </c>
    </row>
    <row r="161" spans="1:11" x14ac:dyDescent="0.25">
      <c r="A161" s="6" t="s">
        <v>134</v>
      </c>
      <c r="B161" s="6" t="s">
        <v>135</v>
      </c>
      <c r="C161" s="6" t="s">
        <v>9</v>
      </c>
      <c r="D161" s="6">
        <v>7631.0005694000001</v>
      </c>
      <c r="E161" s="6">
        <v>11.2343181828388</v>
      </c>
      <c r="F161" s="6">
        <v>13.3458674838527</v>
      </c>
      <c r="G161" s="6">
        <v>9.7260596552815901</v>
      </c>
      <c r="H161" s="6">
        <v>49547.7521691</v>
      </c>
      <c r="I161" s="6">
        <v>3.1146514644651</v>
      </c>
      <c r="J161" s="6">
        <v>86.6541325161473</v>
      </c>
      <c r="K161" s="6">
        <v>1.4979401389223601</v>
      </c>
    </row>
    <row r="162" spans="1:11" x14ac:dyDescent="0.25">
      <c r="A162" s="6" t="s">
        <v>136</v>
      </c>
      <c r="B162" s="6" t="s">
        <v>137</v>
      </c>
      <c r="C162" s="6" t="s">
        <v>9</v>
      </c>
      <c r="D162" s="6">
        <v>6421.0917380000001</v>
      </c>
      <c r="E162" s="6">
        <v>11.653735468605699</v>
      </c>
      <c r="F162" s="6">
        <v>9.63690363240271</v>
      </c>
      <c r="G162" s="6">
        <v>11.108143496370101</v>
      </c>
      <c r="H162" s="6">
        <v>60209.145347799997</v>
      </c>
      <c r="I162" s="6">
        <v>3.4690785857373698</v>
      </c>
      <c r="J162" s="6">
        <v>90.363096367597294</v>
      </c>
      <c r="K162" s="6">
        <v>1.1846440938007201</v>
      </c>
    </row>
    <row r="163" spans="1:11" x14ac:dyDescent="0.25">
      <c r="A163" s="6" t="s">
        <v>138</v>
      </c>
      <c r="B163" s="6" t="s">
        <v>139</v>
      </c>
      <c r="C163" s="6" t="s">
        <v>9</v>
      </c>
      <c r="D163" s="6">
        <v>9673.0573805999993</v>
      </c>
      <c r="E163" s="6">
        <v>6.9972890202461899</v>
      </c>
      <c r="F163" s="6">
        <v>18.669306786307299</v>
      </c>
      <c r="G163" s="6">
        <v>6.0489243001614197</v>
      </c>
      <c r="H163" s="6">
        <v>42139.564755400002</v>
      </c>
      <c r="I163" s="6">
        <v>3.6952765004159498</v>
      </c>
      <c r="J163" s="6">
        <v>81.330693213692697</v>
      </c>
      <c r="K163" s="6">
        <v>1.3885191312724501</v>
      </c>
    </row>
    <row r="164" spans="1:11" x14ac:dyDescent="0.25">
      <c r="A164" s="6" t="s">
        <v>140</v>
      </c>
      <c r="B164" s="6" t="s">
        <v>141</v>
      </c>
      <c r="C164" s="6" t="s">
        <v>9</v>
      </c>
      <c r="D164" s="6">
        <v>3320.3213903000001</v>
      </c>
      <c r="E164" s="6">
        <v>9.8595118563794699</v>
      </c>
      <c r="F164" s="6">
        <v>13.7964036095268</v>
      </c>
      <c r="G164" s="6">
        <v>8.8577681033254105</v>
      </c>
      <c r="H164" s="6">
        <v>20746.2504807</v>
      </c>
      <c r="I164" s="6">
        <v>3.0417267788102502</v>
      </c>
      <c r="J164" s="6">
        <v>86.203596390473194</v>
      </c>
      <c r="K164" s="6">
        <v>1.41763625823128</v>
      </c>
    </row>
    <row r="165" spans="1:11" x14ac:dyDescent="0.25">
      <c r="A165" s="6" t="s">
        <v>142</v>
      </c>
      <c r="B165" s="6" t="s">
        <v>143</v>
      </c>
      <c r="C165" s="6" t="s">
        <v>9</v>
      </c>
      <c r="D165" s="6">
        <v>7058.7146282000003</v>
      </c>
      <c r="E165" s="6">
        <v>7.2819555492483703</v>
      </c>
      <c r="F165" s="6">
        <v>17.1253921801495</v>
      </c>
      <c r="G165" s="6">
        <v>6.1991531653064103</v>
      </c>
      <c r="H165" s="6">
        <v>34159.112992599999</v>
      </c>
      <c r="I165" s="6">
        <v>3.48578549796138</v>
      </c>
      <c r="J165" s="6">
        <v>82.874607819850496</v>
      </c>
      <c r="K165" s="6">
        <v>1.28100671524697</v>
      </c>
    </row>
    <row r="166" spans="1:11" x14ac:dyDescent="0.25">
      <c r="A166" s="6" t="s">
        <v>144</v>
      </c>
      <c r="B166" s="6" t="s">
        <v>145</v>
      </c>
      <c r="C166" s="6" t="s">
        <v>9</v>
      </c>
      <c r="D166" s="6">
        <v>1244.3885644</v>
      </c>
      <c r="E166" s="6">
        <v>14.844274197340299</v>
      </c>
      <c r="F166" s="6">
        <v>8.8859527601847095</v>
      </c>
      <c r="G166" s="6">
        <v>13.7496738935123</v>
      </c>
      <c r="H166" s="6">
        <v>12759.6085081</v>
      </c>
      <c r="I166" s="6">
        <v>3.9087105305626602</v>
      </c>
      <c r="J166" s="6">
        <v>91.114047239815307</v>
      </c>
      <c r="K166" s="6">
        <v>1.3409452920482801</v>
      </c>
    </row>
    <row r="167" spans="1:11" x14ac:dyDescent="0.25">
      <c r="A167" s="6" t="s">
        <v>146</v>
      </c>
      <c r="B167" s="6" t="s">
        <v>147</v>
      </c>
      <c r="C167" s="6" t="s">
        <v>9</v>
      </c>
      <c r="D167" s="6">
        <v>3826.5173461999998</v>
      </c>
      <c r="E167" s="6">
        <v>8.6893442837220096</v>
      </c>
      <c r="F167" s="6">
        <v>14.897373534193401</v>
      </c>
      <c r="G167" s="6">
        <v>8.5181153306856405</v>
      </c>
      <c r="H167" s="6">
        <v>21859.3348439</v>
      </c>
      <c r="I167" s="6">
        <v>3.0064618917676702</v>
      </c>
      <c r="J167" s="6">
        <v>85.102626465806594</v>
      </c>
      <c r="K167" s="6">
        <v>1.4911119804222499</v>
      </c>
    </row>
    <row r="168" spans="1:11" x14ac:dyDescent="0.25">
      <c r="A168" s="6" t="s">
        <v>148</v>
      </c>
      <c r="B168" s="6" t="s">
        <v>149</v>
      </c>
      <c r="C168" s="6" t="s">
        <v>9</v>
      </c>
      <c r="D168" s="6">
        <v>2796.7651842999999</v>
      </c>
      <c r="E168" s="6">
        <v>9.5034363258803296</v>
      </c>
      <c r="F168" s="6">
        <v>11.9805071772132</v>
      </c>
      <c r="G168" s="6">
        <v>8.5887170228673106</v>
      </c>
      <c r="H168" s="6">
        <v>20547.531872</v>
      </c>
      <c r="I168" s="6">
        <v>3.7976396472749498</v>
      </c>
      <c r="J168" s="6">
        <v>88.019492822786802</v>
      </c>
      <c r="K168" s="6">
        <v>1.1690272533458299</v>
      </c>
    </row>
    <row r="169" spans="1:11" x14ac:dyDescent="0.25">
      <c r="A169" s="6" t="s">
        <v>150</v>
      </c>
      <c r="B169" s="6" t="s">
        <v>151</v>
      </c>
      <c r="C169" s="6" t="s">
        <v>9</v>
      </c>
      <c r="D169" s="6">
        <v>2860.1029303999999</v>
      </c>
      <c r="E169" s="6">
        <v>11.4186177879802</v>
      </c>
      <c r="F169" s="6">
        <v>9.3505886797459805</v>
      </c>
      <c r="G169" s="6">
        <v>10.580006737244601</v>
      </c>
      <c r="H169" s="6">
        <v>27727.307428</v>
      </c>
      <c r="I169" s="6">
        <v>3.8135501779483199</v>
      </c>
      <c r="J169" s="6">
        <v>90.649411320254003</v>
      </c>
      <c r="K169" s="6">
        <v>1.09133958828932</v>
      </c>
    </row>
    <row r="170" spans="1:11" x14ac:dyDescent="0.25">
      <c r="A170" s="6" t="s">
        <v>152</v>
      </c>
      <c r="B170" s="6" t="s">
        <v>153</v>
      </c>
      <c r="C170" s="6" t="s">
        <v>9</v>
      </c>
      <c r="D170" s="6">
        <v>8481.0394727999992</v>
      </c>
      <c r="E170" s="6">
        <v>8.6897870446544108</v>
      </c>
      <c r="F170" s="6">
        <v>17.282308494746999</v>
      </c>
      <c r="G170" s="6">
        <v>7.6020525565720201</v>
      </c>
      <c r="H170" s="6">
        <v>40592.4941664</v>
      </c>
      <c r="I170" s="6">
        <v>3.2471097597813601</v>
      </c>
      <c r="J170" s="6">
        <v>82.717691505253001</v>
      </c>
      <c r="K170" s="6">
        <v>1.5883061420737901</v>
      </c>
    </row>
    <row r="171" spans="1:11" x14ac:dyDescent="0.25">
      <c r="A171" s="6" t="s">
        <v>154</v>
      </c>
      <c r="B171" s="6" t="s">
        <v>155</v>
      </c>
      <c r="C171" s="6" t="s">
        <v>9</v>
      </c>
      <c r="D171" s="6">
        <v>4190.6548523000001</v>
      </c>
      <c r="E171" s="6">
        <v>13.025747783064199</v>
      </c>
      <c r="F171" s="6">
        <v>8.6013907175034703</v>
      </c>
      <c r="G171" s="6">
        <v>12.4478579186557</v>
      </c>
      <c r="H171" s="6">
        <v>44530.011257799997</v>
      </c>
      <c r="I171" s="6">
        <v>3.40644279453721</v>
      </c>
      <c r="J171" s="6">
        <v>91.398609282496494</v>
      </c>
      <c r="K171" s="6">
        <v>1.1714498764789301</v>
      </c>
    </row>
    <row r="172" spans="1:11" x14ac:dyDescent="0.25">
      <c r="A172" s="6" t="s">
        <v>156</v>
      </c>
      <c r="B172" s="6" t="s">
        <v>157</v>
      </c>
      <c r="C172" s="6" t="s">
        <v>9</v>
      </c>
      <c r="D172" s="6">
        <v>2528.3359181000001</v>
      </c>
      <c r="E172" s="6">
        <v>10.4096194801742</v>
      </c>
      <c r="F172" s="6">
        <v>8.1954154759650404</v>
      </c>
      <c r="G172" s="6">
        <v>10.5238871115824</v>
      </c>
      <c r="H172" s="6">
        <v>28322.277153499999</v>
      </c>
      <c r="I172" s="6">
        <v>4.24560328130464</v>
      </c>
      <c r="J172" s="6">
        <v>91.804584524034993</v>
      </c>
      <c r="K172" s="6">
        <v>0.93946971982637095</v>
      </c>
    </row>
    <row r="173" spans="1:11" x14ac:dyDescent="0.25">
      <c r="A173" s="6" t="s">
        <v>158</v>
      </c>
      <c r="B173" s="6" t="s">
        <v>159</v>
      </c>
      <c r="C173" s="6" t="s">
        <v>9</v>
      </c>
      <c r="D173" s="6">
        <v>10313.781226700001</v>
      </c>
      <c r="E173" s="6">
        <v>11.7431848644509</v>
      </c>
      <c r="F173" s="6">
        <v>13.9482114742106</v>
      </c>
      <c r="G173" s="6">
        <v>10.702227749401301</v>
      </c>
      <c r="H173" s="6">
        <v>63629.61464</v>
      </c>
      <c r="I173" s="6">
        <v>3.3518748093871702</v>
      </c>
      <c r="J173" s="6">
        <v>86.051788525789405</v>
      </c>
      <c r="K173" s="6">
        <v>1.7347336813234999</v>
      </c>
    </row>
    <row r="174" spans="1:11" x14ac:dyDescent="0.25">
      <c r="A174" s="6" t="s">
        <v>160</v>
      </c>
      <c r="B174" s="6" t="s">
        <v>161</v>
      </c>
      <c r="C174" s="6" t="s">
        <v>9</v>
      </c>
      <c r="D174" s="6">
        <v>3811.2150182999999</v>
      </c>
      <c r="E174" s="6">
        <v>9.9757680334360792</v>
      </c>
      <c r="F174" s="6">
        <v>9.8635126034359892</v>
      </c>
      <c r="G174" s="6">
        <v>9.4369529861746706</v>
      </c>
      <c r="H174" s="6">
        <v>34828.316064899998</v>
      </c>
      <c r="I174" s="6">
        <v>3.06113707291565</v>
      </c>
      <c r="J174" s="6">
        <v>90.136487396563993</v>
      </c>
      <c r="K174" s="6">
        <v>1.03267286540295</v>
      </c>
    </row>
    <row r="175" spans="1:11" x14ac:dyDescent="0.25">
      <c r="A175" s="6" t="s">
        <v>162</v>
      </c>
      <c r="B175" s="6" t="s">
        <v>163</v>
      </c>
      <c r="C175" s="6" t="s">
        <v>9</v>
      </c>
      <c r="D175" s="6">
        <v>4490.6068228000004</v>
      </c>
      <c r="E175" s="6">
        <v>9.7324147569929096</v>
      </c>
      <c r="F175" s="6">
        <v>10.4873594527009</v>
      </c>
      <c r="G175" s="6">
        <v>8.6956945744554801</v>
      </c>
      <c r="H175" s="6">
        <v>38328.625635600001</v>
      </c>
      <c r="I175" s="6">
        <v>3.1464342796190299</v>
      </c>
      <c r="J175" s="6">
        <v>89.5126405472991</v>
      </c>
      <c r="K175" s="6">
        <v>1.01879325797598</v>
      </c>
    </row>
    <row r="176" spans="1:11" x14ac:dyDescent="0.25">
      <c r="A176" s="6" t="s">
        <v>164</v>
      </c>
      <c r="B176" s="6" t="s">
        <v>165</v>
      </c>
      <c r="C176" s="6" t="s">
        <v>9</v>
      </c>
      <c r="D176" s="6">
        <v>6975.9923943000003</v>
      </c>
      <c r="E176" s="6">
        <v>8.7656043329224396</v>
      </c>
      <c r="F176" s="6">
        <v>14.713544862279401</v>
      </c>
      <c r="G176" s="6">
        <v>8.0767796815868405</v>
      </c>
      <c r="H176" s="6">
        <v>40436.051811199999</v>
      </c>
      <c r="I176" s="6">
        <v>3.4426000388934002</v>
      </c>
      <c r="J176" s="6">
        <v>85.286455137720594</v>
      </c>
      <c r="K176" s="6">
        <v>1.3933989869302901</v>
      </c>
    </row>
    <row r="177" spans="1:11" x14ac:dyDescent="0.25">
      <c r="A177" s="6" t="s">
        <v>166</v>
      </c>
      <c r="B177" s="6" t="s">
        <v>167</v>
      </c>
      <c r="C177" s="6" t="s">
        <v>9</v>
      </c>
      <c r="D177" s="6">
        <v>8881.7087988999992</v>
      </c>
      <c r="E177" s="6">
        <v>7.2518061381880896</v>
      </c>
      <c r="F177" s="6">
        <v>17.513029078812199</v>
      </c>
      <c r="G177" s="6">
        <v>6.9826028474448103</v>
      </c>
      <c r="H177" s="6">
        <v>41833.1547403</v>
      </c>
      <c r="I177" s="6">
        <v>2.8871523252619702</v>
      </c>
      <c r="J177" s="6">
        <v>82.486970921187805</v>
      </c>
      <c r="K177" s="6">
        <v>1.4824950576732401</v>
      </c>
    </row>
    <row r="178" spans="1:11" x14ac:dyDescent="0.25">
      <c r="A178" s="6" t="s">
        <v>168</v>
      </c>
      <c r="B178" s="6" t="s">
        <v>169</v>
      </c>
      <c r="C178" s="6" t="s">
        <v>9</v>
      </c>
      <c r="D178" s="6">
        <v>8994.7215883000008</v>
      </c>
      <c r="E178" s="6">
        <v>11.9167987195812</v>
      </c>
      <c r="F178" s="6">
        <v>13.3731260369747</v>
      </c>
      <c r="G178" s="6">
        <v>10.8432479243675</v>
      </c>
      <c r="H178" s="6">
        <v>58264.956989699996</v>
      </c>
      <c r="I178" s="6">
        <v>3.7246072280245999</v>
      </c>
      <c r="J178" s="6">
        <v>86.626873963025304</v>
      </c>
      <c r="K178" s="6">
        <v>1.67393921203511</v>
      </c>
    </row>
    <row r="179" spans="1:11" x14ac:dyDescent="0.25">
      <c r="A179" s="6" t="s">
        <v>170</v>
      </c>
      <c r="B179" s="6" t="s">
        <v>171</v>
      </c>
      <c r="C179" s="6" t="s">
        <v>9</v>
      </c>
      <c r="D179" s="6">
        <v>3292.879238</v>
      </c>
      <c r="E179" s="6">
        <v>7.5011166586121902</v>
      </c>
      <c r="F179" s="6">
        <v>19.349542261994099</v>
      </c>
      <c r="G179" s="6">
        <v>6.99628632117828</v>
      </c>
      <c r="H179" s="6">
        <v>13724.987094</v>
      </c>
      <c r="I179" s="6">
        <v>3.7271678320145099</v>
      </c>
      <c r="J179" s="6">
        <v>80.650457738005898</v>
      </c>
      <c r="K179" s="6">
        <v>1.67853898967837</v>
      </c>
    </row>
    <row r="180" spans="1:11" x14ac:dyDescent="0.25">
      <c r="A180" s="6" t="s">
        <v>172</v>
      </c>
      <c r="B180" s="6" t="s">
        <v>173</v>
      </c>
      <c r="C180" s="6" t="s">
        <v>9</v>
      </c>
      <c r="D180" s="6">
        <v>8614.9111159000004</v>
      </c>
      <c r="E180" s="6">
        <v>8.7303177544621295</v>
      </c>
      <c r="F180" s="6">
        <v>17.842576633773</v>
      </c>
      <c r="G180" s="6">
        <v>7.4255410911887001</v>
      </c>
      <c r="H180" s="6">
        <v>39667.975894900002</v>
      </c>
      <c r="I180" s="6">
        <v>3.6073916826721799</v>
      </c>
      <c r="J180" s="6">
        <v>82.157423366227107</v>
      </c>
      <c r="K180" s="6">
        <v>1.61264534035068</v>
      </c>
    </row>
    <row r="181" spans="1:11" x14ac:dyDescent="0.25">
      <c r="A181" s="6" t="s">
        <v>174</v>
      </c>
      <c r="B181" s="6" t="s">
        <v>175</v>
      </c>
      <c r="C181" s="6" t="s">
        <v>9</v>
      </c>
      <c r="D181" s="6">
        <v>7250.1877480000003</v>
      </c>
      <c r="E181" s="6">
        <v>7.6802132754850101</v>
      </c>
      <c r="F181" s="6">
        <v>18.9025011089313</v>
      </c>
      <c r="G181" s="6">
        <v>7.0295011393895903</v>
      </c>
      <c r="H181" s="6">
        <v>31105.518230900001</v>
      </c>
      <c r="I181" s="6">
        <v>3.59160850352119</v>
      </c>
      <c r="J181" s="6">
        <v>81.097498891068696</v>
      </c>
      <c r="K181" s="6">
        <v>1.6384617885814901</v>
      </c>
    </row>
    <row r="182" spans="1:11" x14ac:dyDescent="0.25">
      <c r="A182" s="6" t="s">
        <v>176</v>
      </c>
      <c r="B182" s="6" t="s">
        <v>177</v>
      </c>
      <c r="C182" s="6" t="s">
        <v>9</v>
      </c>
      <c r="D182" s="6">
        <v>2036.1070549000001</v>
      </c>
      <c r="E182" s="6">
        <v>7.8107284483779598</v>
      </c>
      <c r="F182" s="6">
        <v>22.285689501590401</v>
      </c>
      <c r="G182" s="6">
        <v>7.03495339316407</v>
      </c>
      <c r="H182" s="6">
        <v>7100.2809162000003</v>
      </c>
      <c r="I182" s="6">
        <v>4.4781417805718098</v>
      </c>
      <c r="J182" s="6">
        <v>77.714310498409603</v>
      </c>
      <c r="K182" s="6">
        <v>2.0173734537787902</v>
      </c>
    </row>
    <row r="183" spans="1:11" x14ac:dyDescent="0.25">
      <c r="A183" s="6" t="s">
        <v>178</v>
      </c>
      <c r="B183" s="6" t="s">
        <v>179</v>
      </c>
      <c r="C183" s="6" t="s">
        <v>9</v>
      </c>
      <c r="D183" s="6">
        <v>3956.2930777000001</v>
      </c>
      <c r="E183" s="6">
        <v>9.3014560166420992</v>
      </c>
      <c r="F183" s="6">
        <v>17.755187339898399</v>
      </c>
      <c r="G183" s="6">
        <v>8.3412464156589792</v>
      </c>
      <c r="H183" s="6">
        <v>18326.170080600001</v>
      </c>
      <c r="I183" s="6">
        <v>4.1025570065089099</v>
      </c>
      <c r="J183" s="6">
        <v>82.244812660101601</v>
      </c>
      <c r="K183" s="6">
        <v>1.80072624604721</v>
      </c>
    </row>
    <row r="184" spans="1:11" x14ac:dyDescent="0.25">
      <c r="A184" s="6" t="s">
        <v>180</v>
      </c>
      <c r="B184" s="6" t="s">
        <v>181</v>
      </c>
      <c r="C184" s="6" t="s">
        <v>9</v>
      </c>
      <c r="D184" s="6">
        <v>10772.8621573</v>
      </c>
      <c r="E184" s="6">
        <v>9.9612707522848094</v>
      </c>
      <c r="F184" s="6">
        <v>17.612729042081401</v>
      </c>
      <c r="G184" s="6">
        <v>8.9304473219911191</v>
      </c>
      <c r="H184" s="6">
        <v>50392.344731199999</v>
      </c>
      <c r="I184" s="6">
        <v>3.9767895966312001</v>
      </c>
      <c r="J184" s="6">
        <v>82.387270957918602</v>
      </c>
      <c r="K184" s="6">
        <v>1.9091486716091199</v>
      </c>
    </row>
    <row r="185" spans="1:11" x14ac:dyDescent="0.25">
      <c r="A185" s="6" t="s">
        <v>182</v>
      </c>
      <c r="B185" s="6" t="s">
        <v>183</v>
      </c>
      <c r="C185" s="6" t="s">
        <v>9</v>
      </c>
      <c r="D185" s="6">
        <v>7568.8445412999999</v>
      </c>
      <c r="E185" s="6">
        <v>7.8504995566471196</v>
      </c>
      <c r="F185" s="6">
        <v>19.4771060344566</v>
      </c>
      <c r="G185" s="6">
        <v>6.9783662112206502</v>
      </c>
      <c r="H185" s="6">
        <v>31291.366662100001</v>
      </c>
      <c r="I185" s="6">
        <v>3.1789690778966202</v>
      </c>
      <c r="J185" s="6">
        <v>80.522893965543403</v>
      </c>
      <c r="K185" s="6">
        <v>1.68794701667546</v>
      </c>
    </row>
    <row r="186" spans="1:11" x14ac:dyDescent="0.25">
      <c r="A186" s="6" t="s">
        <v>184</v>
      </c>
      <c r="B186" s="6" t="s">
        <v>185</v>
      </c>
      <c r="C186" s="6" t="s">
        <v>9</v>
      </c>
      <c r="D186" s="6">
        <v>10321.4150816</v>
      </c>
      <c r="E186" s="6">
        <v>7.5569482608492704</v>
      </c>
      <c r="F186" s="6">
        <v>16.698490455722901</v>
      </c>
      <c r="G186" s="6">
        <v>7.2444183781886604</v>
      </c>
      <c r="H186" s="6">
        <v>51489.052810499998</v>
      </c>
      <c r="I186" s="6">
        <v>3.7426857303224801</v>
      </c>
      <c r="J186" s="6">
        <v>83.301509544277096</v>
      </c>
      <c r="K186" s="6">
        <v>1.45220478965207</v>
      </c>
    </row>
    <row r="187" spans="1:11" x14ac:dyDescent="0.25">
      <c r="A187" s="6" t="s">
        <v>186</v>
      </c>
      <c r="B187" s="6" t="s">
        <v>187</v>
      </c>
      <c r="C187" s="6" t="s">
        <v>9</v>
      </c>
      <c r="D187" s="6">
        <v>7075.8385593000003</v>
      </c>
      <c r="E187" s="6">
        <v>7.4653893320688596</v>
      </c>
      <c r="F187" s="6">
        <v>15.9445560293233</v>
      </c>
      <c r="G187" s="6">
        <v>7.0829363207953699</v>
      </c>
      <c r="H187" s="6">
        <v>37301.932425899999</v>
      </c>
      <c r="I187" s="6">
        <v>3.3870011784835201</v>
      </c>
      <c r="J187" s="6">
        <v>84.055443970676706</v>
      </c>
      <c r="K187" s="6">
        <v>1.3435688360464599</v>
      </c>
    </row>
    <row r="188" spans="1:11" x14ac:dyDescent="0.25">
      <c r="A188" s="6" t="s">
        <v>188</v>
      </c>
      <c r="B188" s="6" t="s">
        <v>189</v>
      </c>
      <c r="C188" s="6" t="s">
        <v>9</v>
      </c>
      <c r="D188" s="6">
        <v>3573.0154268000001</v>
      </c>
      <c r="E188" s="6">
        <v>8.90825248844396</v>
      </c>
      <c r="F188" s="6">
        <v>17.3544305770702</v>
      </c>
      <c r="G188" s="6">
        <v>8.0332101051111895</v>
      </c>
      <c r="H188" s="6">
        <v>17015.475857500001</v>
      </c>
      <c r="I188" s="6">
        <v>3.87453298595358</v>
      </c>
      <c r="J188" s="6">
        <v>82.645569422929796</v>
      </c>
      <c r="K188" s="6">
        <v>1.68686341026639</v>
      </c>
    </row>
    <row r="189" spans="1:11" x14ac:dyDescent="0.25">
      <c r="A189" s="6" t="s">
        <v>190</v>
      </c>
      <c r="B189" s="6" t="s">
        <v>191</v>
      </c>
      <c r="C189" s="6" t="s">
        <v>9</v>
      </c>
      <c r="D189" s="6">
        <v>6490.8075951000001</v>
      </c>
      <c r="E189" s="6">
        <v>9.3430654257108099</v>
      </c>
      <c r="F189" s="6">
        <v>14.504755614232201</v>
      </c>
      <c r="G189" s="6">
        <v>8.7847834143631207</v>
      </c>
      <c r="H189" s="6">
        <v>38258.706065999999</v>
      </c>
      <c r="I189" s="6">
        <v>3.1076528114860298</v>
      </c>
      <c r="J189" s="6">
        <v>85.495244385767805</v>
      </c>
      <c r="K189" s="6">
        <v>1.4903885878652301</v>
      </c>
    </row>
    <row r="190" spans="1:11" x14ac:dyDescent="0.25">
      <c r="A190" s="6" t="s">
        <v>192</v>
      </c>
      <c r="B190" s="6" t="s">
        <v>193</v>
      </c>
      <c r="C190" s="6" t="s">
        <v>9</v>
      </c>
      <c r="D190" s="6">
        <v>6469.0497855000003</v>
      </c>
      <c r="E190" s="6">
        <v>7.8689901445387003</v>
      </c>
      <c r="F190" s="6">
        <v>17.880023190941198</v>
      </c>
      <c r="G190" s="6">
        <v>5.9987557920361203</v>
      </c>
      <c r="H190" s="6">
        <v>29711.271215299999</v>
      </c>
      <c r="I190" s="6">
        <v>4.43122473149044</v>
      </c>
      <c r="J190" s="6">
        <v>82.119976809058798</v>
      </c>
      <c r="K190" s="6">
        <v>1.3061120673205899</v>
      </c>
    </row>
    <row r="191" spans="1:11" x14ac:dyDescent="0.25">
      <c r="A191" s="6" t="s">
        <v>194</v>
      </c>
      <c r="B191" s="6" t="s">
        <v>195</v>
      </c>
      <c r="C191" s="6" t="s">
        <v>9</v>
      </c>
      <c r="D191" s="6">
        <v>11450.8474138</v>
      </c>
      <c r="E191" s="6">
        <v>9.3450282332772296</v>
      </c>
      <c r="F191" s="6">
        <v>16.119711339044802</v>
      </c>
      <c r="G191" s="6">
        <v>7.7614098905042797</v>
      </c>
      <c r="H191" s="6">
        <v>59585.458218200001</v>
      </c>
      <c r="I191" s="6">
        <v>3.6309116190987099</v>
      </c>
      <c r="J191" s="6">
        <v>83.880288660955202</v>
      </c>
      <c r="K191" s="6">
        <v>1.49155050627733</v>
      </c>
    </row>
    <row r="192" spans="1:11" x14ac:dyDescent="0.25">
      <c r="A192" s="6" t="s">
        <v>196</v>
      </c>
      <c r="B192" s="6" t="s">
        <v>197</v>
      </c>
      <c r="C192" s="6" t="s">
        <v>9</v>
      </c>
      <c r="D192" s="6">
        <v>10976.289716499999</v>
      </c>
      <c r="E192" s="6">
        <v>9.1387634914201001</v>
      </c>
      <c r="F192" s="6">
        <v>12.905762350562499</v>
      </c>
      <c r="G192" s="6">
        <v>8.3532477831349805</v>
      </c>
      <c r="H192" s="6">
        <v>74073.236366099998</v>
      </c>
      <c r="I192" s="6">
        <v>3.4078150279061798</v>
      </c>
      <c r="J192" s="6">
        <v>87.094237649437503</v>
      </c>
      <c r="K192" s="6">
        <v>1.23779751283234</v>
      </c>
    </row>
    <row r="193" spans="1:11" x14ac:dyDescent="0.25">
      <c r="A193" s="6" t="s">
        <v>198</v>
      </c>
      <c r="B193" s="6" t="s">
        <v>199</v>
      </c>
      <c r="C193" s="6" t="s">
        <v>9</v>
      </c>
      <c r="D193" s="6">
        <v>10288.5735504</v>
      </c>
      <c r="E193" s="6">
        <v>7.6489823670901602</v>
      </c>
      <c r="F193" s="6">
        <v>21.9120329433315</v>
      </c>
      <c r="G193" s="6">
        <v>6.7489167803684698</v>
      </c>
      <c r="H193" s="6">
        <v>36665.415506700003</v>
      </c>
      <c r="I193" s="6">
        <v>3.4693199140270901</v>
      </c>
      <c r="J193" s="6">
        <v>78.087967056668504</v>
      </c>
      <c r="K193" s="6">
        <v>1.8937935305181901</v>
      </c>
    </row>
    <row r="194" spans="1:11" x14ac:dyDescent="0.25">
      <c r="A194" s="6" t="s">
        <v>200</v>
      </c>
      <c r="B194" s="6" t="s">
        <v>201</v>
      </c>
      <c r="C194" s="6" t="s">
        <v>9</v>
      </c>
      <c r="D194" s="6">
        <v>20939.206477</v>
      </c>
      <c r="E194" s="6">
        <v>10.3016761925044</v>
      </c>
      <c r="F194" s="6">
        <v>14.090680231368101</v>
      </c>
      <c r="G194" s="6">
        <v>8.5046895324624607</v>
      </c>
      <c r="H194" s="6">
        <v>127664.02724330001</v>
      </c>
      <c r="I194" s="6">
        <v>3.2561626378391701</v>
      </c>
      <c r="J194" s="6">
        <v>85.909319768631903</v>
      </c>
      <c r="K194" s="6">
        <v>1.39492270444851</v>
      </c>
    </row>
    <row r="195" spans="1:11" x14ac:dyDescent="0.25">
      <c r="A195" s="6" t="s">
        <v>202</v>
      </c>
      <c r="B195" s="6" t="s">
        <v>203</v>
      </c>
      <c r="C195" s="6" t="s">
        <v>9</v>
      </c>
      <c r="D195" s="6">
        <v>4869.7845378000002</v>
      </c>
      <c r="E195" s="6">
        <v>9.3807148357121797</v>
      </c>
      <c r="F195" s="6">
        <v>11.0792535930519</v>
      </c>
      <c r="G195" s="6">
        <v>8.9029879025934004</v>
      </c>
      <c r="H195" s="6">
        <v>39084.300427399998</v>
      </c>
      <c r="I195" s="6">
        <v>2.85150101433352</v>
      </c>
      <c r="J195" s="6">
        <v>88.920746406948098</v>
      </c>
      <c r="K195" s="6">
        <v>1.10928511842764</v>
      </c>
    </row>
    <row r="196" spans="1:11" x14ac:dyDescent="0.25">
      <c r="A196" s="6" t="s">
        <v>204</v>
      </c>
      <c r="B196" s="6" t="s">
        <v>205</v>
      </c>
      <c r="C196" s="6" t="s">
        <v>9</v>
      </c>
      <c r="D196" s="6">
        <v>8668.9796910999994</v>
      </c>
      <c r="E196" s="6">
        <v>10.108899361312201</v>
      </c>
      <c r="F196" s="6">
        <v>9.4221832346771794</v>
      </c>
      <c r="G196" s="6">
        <v>9.0542138651753294</v>
      </c>
      <c r="H196" s="6">
        <v>83337.081698099995</v>
      </c>
      <c r="I196" s="6">
        <v>3.89474051200642</v>
      </c>
      <c r="J196" s="6">
        <v>90.577816765322794</v>
      </c>
      <c r="K196" s="6">
        <v>0.94184718875115703</v>
      </c>
    </row>
    <row r="197" spans="1:11" x14ac:dyDescent="0.25">
      <c r="A197" s="6" t="s">
        <v>206</v>
      </c>
      <c r="B197" s="6" t="s">
        <v>207</v>
      </c>
      <c r="C197" s="6" t="s">
        <v>9</v>
      </c>
      <c r="D197" s="6">
        <v>9999.1225801000001</v>
      </c>
      <c r="E197" s="6">
        <v>10.005014375790299</v>
      </c>
      <c r="F197" s="6">
        <v>12.946268441163999</v>
      </c>
      <c r="G197" s="6">
        <v>9.0551524272864601</v>
      </c>
      <c r="H197" s="6">
        <v>67236.434720000005</v>
      </c>
      <c r="I197" s="6">
        <v>3.5896018031719299</v>
      </c>
      <c r="J197" s="6">
        <v>87.053731558836006</v>
      </c>
      <c r="K197" s="6">
        <v>1.3466445607799999</v>
      </c>
    </row>
    <row r="198" spans="1:11" x14ac:dyDescent="0.25">
      <c r="A198" s="6" t="s">
        <v>208</v>
      </c>
      <c r="B198" s="6" t="s">
        <v>209</v>
      </c>
      <c r="C198" s="6" t="s">
        <v>9</v>
      </c>
      <c r="D198" s="6">
        <v>8790.8888552000008</v>
      </c>
      <c r="E198" s="6">
        <v>10.352310266517099</v>
      </c>
      <c r="F198" s="6">
        <v>12.111812149920601</v>
      </c>
      <c r="G198" s="6">
        <v>9.8111752294899404</v>
      </c>
      <c r="H198" s="6">
        <v>63790.230686499999</v>
      </c>
      <c r="I198" s="6">
        <v>3.0615620381520601</v>
      </c>
      <c r="J198" s="6">
        <v>87.888187850079404</v>
      </c>
      <c r="K198" s="6">
        <v>1.3520714700846901</v>
      </c>
    </row>
    <row r="199" spans="1:11" x14ac:dyDescent="0.25">
      <c r="A199" s="6" t="s">
        <v>210</v>
      </c>
      <c r="B199" s="6" t="s">
        <v>211</v>
      </c>
      <c r="C199" s="6" t="s">
        <v>9</v>
      </c>
      <c r="D199" s="6">
        <v>2527.4141709</v>
      </c>
      <c r="E199" s="6">
        <v>11.999438317737001</v>
      </c>
      <c r="F199" s="6">
        <v>14.0130423886201</v>
      </c>
      <c r="G199" s="6">
        <v>10.197569437255099</v>
      </c>
      <c r="H199" s="6">
        <v>15508.7417245</v>
      </c>
      <c r="I199" s="6">
        <v>3.6742354799780399</v>
      </c>
      <c r="J199" s="6">
        <v>85.986957611379907</v>
      </c>
      <c r="K199" s="6">
        <v>1.66186799434152</v>
      </c>
    </row>
    <row r="200" spans="1:11" x14ac:dyDescent="0.25">
      <c r="A200" s="6" t="s">
        <v>212</v>
      </c>
      <c r="B200" s="6" t="s">
        <v>213</v>
      </c>
      <c r="C200" s="6" t="s">
        <v>9</v>
      </c>
      <c r="D200" s="6">
        <v>5264.8206386000002</v>
      </c>
      <c r="E200" s="6">
        <v>10.080130181718999</v>
      </c>
      <c r="F200" s="6">
        <v>13.8509561752393</v>
      </c>
      <c r="G200" s="6">
        <v>8.2788117623387194</v>
      </c>
      <c r="H200" s="6">
        <v>32745.700599</v>
      </c>
      <c r="I200" s="6">
        <v>3.0801596002432601</v>
      </c>
      <c r="J200" s="6">
        <v>86.149043824760696</v>
      </c>
      <c r="K200" s="6">
        <v>1.3310589858253501</v>
      </c>
    </row>
    <row r="201" spans="1:11" x14ac:dyDescent="0.25">
      <c r="A201" s="6" t="s">
        <v>214</v>
      </c>
      <c r="B201" s="6" t="s">
        <v>215</v>
      </c>
      <c r="C201" s="6" t="s">
        <v>9</v>
      </c>
      <c r="D201" s="6">
        <v>2220.2723058000001</v>
      </c>
      <c r="E201" s="6">
        <v>9.0232157123716892</v>
      </c>
      <c r="F201" s="6">
        <v>13.1554274679323</v>
      </c>
      <c r="G201" s="6">
        <v>8.1776511185390106</v>
      </c>
      <c r="H201" s="6">
        <v>14656.961909600001</v>
      </c>
      <c r="I201" s="6">
        <v>2.82133745046188</v>
      </c>
      <c r="J201" s="6">
        <v>86.844572532067701</v>
      </c>
      <c r="K201" s="6">
        <v>1.2387705185407101</v>
      </c>
    </row>
    <row r="202" spans="1:11" x14ac:dyDescent="0.25">
      <c r="A202" s="6" t="s">
        <v>216</v>
      </c>
      <c r="B202" s="6" t="s">
        <v>217</v>
      </c>
      <c r="C202" s="6" t="s">
        <v>9</v>
      </c>
      <c r="D202" s="6">
        <v>16206.1257004</v>
      </c>
      <c r="E202" s="6">
        <v>7.9086048049488697</v>
      </c>
      <c r="F202" s="6">
        <v>22.1112655630116</v>
      </c>
      <c r="G202" s="6">
        <v>6.96524935956786</v>
      </c>
      <c r="H202" s="6">
        <v>57087.398156099996</v>
      </c>
      <c r="I202" s="6">
        <v>3.0347147633263898</v>
      </c>
      <c r="J202" s="6">
        <v>77.8887344369884</v>
      </c>
      <c r="K202" s="6">
        <v>1.9773139134337201</v>
      </c>
    </row>
    <row r="203" spans="1:11" x14ac:dyDescent="0.25">
      <c r="A203" s="6" t="s">
        <v>218</v>
      </c>
      <c r="B203" s="6" t="s">
        <v>219</v>
      </c>
      <c r="C203" s="6" t="s">
        <v>9</v>
      </c>
      <c r="D203" s="6">
        <v>4715.3505954000002</v>
      </c>
      <c r="E203" s="6">
        <v>8.8010643086371001</v>
      </c>
      <c r="F203" s="6">
        <v>16.509302698909799</v>
      </c>
      <c r="G203" s="6">
        <v>8.1433291520256397</v>
      </c>
      <c r="H203" s="6">
        <v>23846.4286717</v>
      </c>
      <c r="I203" s="6">
        <v>3.24943435392214</v>
      </c>
      <c r="J203" s="6">
        <v>83.490697301090194</v>
      </c>
      <c r="K203" s="6">
        <v>1.6102474921585299</v>
      </c>
    </row>
    <row r="204" spans="1:11" x14ac:dyDescent="0.25">
      <c r="A204" s="6" t="s">
        <v>220</v>
      </c>
      <c r="B204" s="6" t="s">
        <v>221</v>
      </c>
      <c r="C204" s="6" t="s">
        <v>9</v>
      </c>
      <c r="D204" s="6">
        <v>14270.9384857</v>
      </c>
      <c r="E204" s="6">
        <v>8.9207861964114592</v>
      </c>
      <c r="F204" s="6">
        <v>14.275460792879</v>
      </c>
      <c r="G204" s="6">
        <v>8.2070500750933597</v>
      </c>
      <c r="H204" s="6">
        <v>85697.382626699997</v>
      </c>
      <c r="I204" s="6">
        <v>3.9464785673579299</v>
      </c>
      <c r="J204" s="6">
        <v>85.724539207120998</v>
      </c>
      <c r="K204" s="6">
        <v>1.3666964285351</v>
      </c>
    </row>
    <row r="205" spans="1:11" x14ac:dyDescent="0.25">
      <c r="A205" s="6" t="s">
        <v>222</v>
      </c>
      <c r="B205" s="6" t="s">
        <v>223</v>
      </c>
      <c r="C205" s="6" t="s">
        <v>9</v>
      </c>
      <c r="D205" s="6">
        <v>2464.5666808000001</v>
      </c>
      <c r="E205" s="6">
        <v>15.352060913291901</v>
      </c>
      <c r="F205" s="6">
        <v>4.5563526307935698</v>
      </c>
      <c r="G205" s="6">
        <v>15.2802204884657</v>
      </c>
      <c r="H205" s="6">
        <v>51626.213390600002</v>
      </c>
      <c r="I205" s="6">
        <v>3.2793215253255701</v>
      </c>
      <c r="J205" s="6">
        <v>95.443647369206403</v>
      </c>
      <c r="K205" s="6">
        <v>0.72945737868133098</v>
      </c>
    </row>
    <row r="206" spans="1:11" x14ac:dyDescent="0.25">
      <c r="A206" s="6" t="s">
        <v>224</v>
      </c>
      <c r="B206" s="6" t="s">
        <v>225</v>
      </c>
      <c r="C206" s="6" t="s">
        <v>9</v>
      </c>
      <c r="D206" s="6">
        <v>1515.8438424000001</v>
      </c>
      <c r="E206" s="6">
        <v>14.159359968568999</v>
      </c>
      <c r="F206" s="6">
        <v>7.3230075493919404</v>
      </c>
      <c r="G206" s="6">
        <v>13.220517704378199</v>
      </c>
      <c r="H206" s="6">
        <v>19183.900520499999</v>
      </c>
      <c r="I206" s="6">
        <v>3.3244715110274798</v>
      </c>
      <c r="J206" s="6">
        <v>92.676992450608097</v>
      </c>
      <c r="K206" s="6">
        <v>1.04463846307516</v>
      </c>
    </row>
    <row r="207" spans="1:11" x14ac:dyDescent="0.25">
      <c r="A207" s="6" t="s">
        <v>226</v>
      </c>
      <c r="B207" s="6" t="s">
        <v>227</v>
      </c>
      <c r="C207" s="6" t="s">
        <v>9</v>
      </c>
      <c r="D207" s="6">
        <v>2361.5944178</v>
      </c>
      <c r="E207" s="6">
        <v>11.5631486546561</v>
      </c>
      <c r="F207" s="6">
        <v>7.7577179328580597</v>
      </c>
      <c r="G207" s="6">
        <v>11.495162971724</v>
      </c>
      <c r="H207" s="6">
        <v>28080.2757074</v>
      </c>
      <c r="I207" s="6">
        <v>3.3979871097130898</v>
      </c>
      <c r="J207" s="6">
        <v>92.2422820671419</v>
      </c>
      <c r="K207" s="6">
        <v>0.96676090322612396</v>
      </c>
    </row>
    <row r="208" spans="1:11" x14ac:dyDescent="0.25">
      <c r="A208" s="6" t="s">
        <v>228</v>
      </c>
      <c r="B208" s="6" t="s">
        <v>229</v>
      </c>
      <c r="C208" s="6" t="s">
        <v>9</v>
      </c>
      <c r="D208" s="6">
        <v>3917.3928992000001</v>
      </c>
      <c r="E208" s="6">
        <v>9.8766881434599405</v>
      </c>
      <c r="F208" s="6">
        <v>9.9183368588583996</v>
      </c>
      <c r="G208" s="6">
        <v>10.2834855514301</v>
      </c>
      <c r="H208" s="6">
        <v>35579.0766697</v>
      </c>
      <c r="I208" s="6">
        <v>3.62986104875726</v>
      </c>
      <c r="J208" s="6">
        <v>90.081663141141604</v>
      </c>
      <c r="K208" s="6">
        <v>1.1322512287820401</v>
      </c>
    </row>
    <row r="209" spans="1:11" x14ac:dyDescent="0.25">
      <c r="A209" s="6" t="s">
        <v>230</v>
      </c>
      <c r="B209" s="6" t="s">
        <v>231</v>
      </c>
      <c r="C209" s="6" t="s">
        <v>9</v>
      </c>
      <c r="D209" s="6">
        <v>1531.0974458999999</v>
      </c>
      <c r="E209" s="6">
        <v>14.4465577056125</v>
      </c>
      <c r="F209" s="6">
        <v>6.4927151275099604</v>
      </c>
      <c r="G209" s="6">
        <v>14.321297808006801</v>
      </c>
      <c r="H209" s="6">
        <v>22050.677140399999</v>
      </c>
      <c r="I209" s="6">
        <v>4.22202377190977</v>
      </c>
      <c r="J209" s="6">
        <v>93.507284872490004</v>
      </c>
      <c r="K209" s="6">
        <v>0.994404949843402</v>
      </c>
    </row>
    <row r="210" spans="1:11" x14ac:dyDescent="0.25">
      <c r="A210" s="6" t="s">
        <v>232</v>
      </c>
      <c r="B210" s="6" t="s">
        <v>233</v>
      </c>
      <c r="C210" s="6" t="s">
        <v>9</v>
      </c>
      <c r="D210" s="6">
        <v>727.07301519999999</v>
      </c>
      <c r="E210" s="6">
        <v>16.565218895197901</v>
      </c>
      <c r="F210" s="6">
        <v>8.0813936042311205</v>
      </c>
      <c r="G210" s="6">
        <v>15.818392114051999</v>
      </c>
      <c r="H210" s="6">
        <v>8269.8036475000008</v>
      </c>
      <c r="I210" s="6">
        <v>4.7779280306508802</v>
      </c>
      <c r="J210" s="6">
        <v>91.918606395768904</v>
      </c>
      <c r="K210" s="6">
        <v>1.3907374999715401</v>
      </c>
    </row>
    <row r="211" spans="1:11" x14ac:dyDescent="0.25">
      <c r="A211" s="6" t="s">
        <v>234</v>
      </c>
      <c r="B211" s="6" t="s">
        <v>235</v>
      </c>
      <c r="C211" s="6" t="s">
        <v>9</v>
      </c>
      <c r="D211" s="6">
        <v>4495.4403965000001</v>
      </c>
      <c r="E211" s="6">
        <v>10.6500222998914</v>
      </c>
      <c r="F211" s="6">
        <v>14.826014845299801</v>
      </c>
      <c r="G211" s="6">
        <v>9.8493716960573394</v>
      </c>
      <c r="H211" s="6">
        <v>25825.859314900001</v>
      </c>
      <c r="I211" s="6">
        <v>3.65785136905791</v>
      </c>
      <c r="J211" s="6">
        <v>85.173985154700205</v>
      </c>
      <c r="K211" s="6">
        <v>1.7144546039191999</v>
      </c>
    </row>
    <row r="212" spans="1:11" x14ac:dyDescent="0.25">
      <c r="A212" s="6" t="s">
        <v>236</v>
      </c>
      <c r="B212" s="6" t="s">
        <v>237</v>
      </c>
      <c r="C212" s="6" t="s">
        <v>9</v>
      </c>
      <c r="D212" s="6">
        <v>3143.3770789</v>
      </c>
      <c r="E212" s="6">
        <v>11.691374974115901</v>
      </c>
      <c r="F212" s="6">
        <v>8.0194245524586094</v>
      </c>
      <c r="G212" s="6">
        <v>11.522964294823501</v>
      </c>
      <c r="H212" s="6">
        <v>36053.663286499999</v>
      </c>
      <c r="I212" s="6">
        <v>4.0226591087512302</v>
      </c>
      <c r="J212" s="6">
        <v>91.980575447541398</v>
      </c>
      <c r="K212" s="6">
        <v>1.0046419293790301</v>
      </c>
    </row>
    <row r="213" spans="1:11" x14ac:dyDescent="0.25">
      <c r="A213" s="6" t="s">
        <v>238</v>
      </c>
      <c r="B213" s="6" t="s">
        <v>239</v>
      </c>
      <c r="C213" s="6" t="s">
        <v>9</v>
      </c>
      <c r="D213" s="6">
        <v>8099.8690371000002</v>
      </c>
      <c r="E213" s="6">
        <v>8.6154032138560002</v>
      </c>
      <c r="F213" s="6">
        <v>20.264661471651401</v>
      </c>
      <c r="G213" s="6">
        <v>7.5448917726012201</v>
      </c>
      <c r="H213" s="6">
        <v>31870.544721999999</v>
      </c>
      <c r="I213" s="6">
        <v>3.7295764020434801</v>
      </c>
      <c r="J213" s="6">
        <v>79.735338528348606</v>
      </c>
      <c r="K213" s="6">
        <v>1.9175271646668</v>
      </c>
    </row>
    <row r="214" spans="1:11" x14ac:dyDescent="0.25">
      <c r="A214" s="6" t="s">
        <v>240</v>
      </c>
      <c r="B214" s="6" t="s">
        <v>241</v>
      </c>
      <c r="C214" s="6" t="s">
        <v>9</v>
      </c>
      <c r="D214" s="6">
        <v>3763.2686683000002</v>
      </c>
      <c r="E214" s="6">
        <v>9.5704576824951904</v>
      </c>
      <c r="F214" s="6">
        <v>13.8061287177262</v>
      </c>
      <c r="G214" s="6">
        <v>9.5803148924455304</v>
      </c>
      <c r="H214" s="6">
        <v>23494.6886146</v>
      </c>
      <c r="I214" s="6">
        <v>4.0431676736341098</v>
      </c>
      <c r="J214" s="6">
        <v>86.193871282273804</v>
      </c>
      <c r="K214" s="6">
        <v>1.53452975941056</v>
      </c>
    </row>
    <row r="215" spans="1:11" x14ac:dyDescent="0.25">
      <c r="A215" s="6" t="s">
        <v>242</v>
      </c>
      <c r="B215" s="6" t="s">
        <v>243</v>
      </c>
      <c r="C215" s="6" t="s">
        <v>9</v>
      </c>
      <c r="D215" s="6">
        <v>1013.7763246</v>
      </c>
      <c r="E215" s="6">
        <v>13.1598746352369</v>
      </c>
      <c r="F215" s="6">
        <v>9.5146570100870207</v>
      </c>
      <c r="G215" s="6">
        <v>12.658467262835099</v>
      </c>
      <c r="H215" s="6">
        <v>9641.1145823999996</v>
      </c>
      <c r="I215" s="6">
        <v>3.10207733192457</v>
      </c>
      <c r="J215" s="6">
        <v>90.485342989912994</v>
      </c>
      <c r="K215" s="6">
        <v>1.3310550670368499</v>
      </c>
    </row>
    <row r="216" spans="1:11" x14ac:dyDescent="0.25">
      <c r="A216" s="6" t="s">
        <v>244</v>
      </c>
      <c r="B216" s="6" t="s">
        <v>245</v>
      </c>
      <c r="C216" s="6" t="s">
        <v>9</v>
      </c>
      <c r="D216" s="6">
        <v>1450.9203411000001</v>
      </c>
      <c r="E216" s="6">
        <v>13.745943595549701</v>
      </c>
      <c r="F216" s="6">
        <v>8.3753577696500994</v>
      </c>
      <c r="G216" s="6">
        <v>13.4937234113846</v>
      </c>
      <c r="H216" s="6">
        <v>15872.7615959</v>
      </c>
      <c r="I216" s="6">
        <v>3.4485611028354102</v>
      </c>
      <c r="J216" s="6">
        <v>91.624642230349906</v>
      </c>
      <c r="K216" s="6">
        <v>1.2334537790709501</v>
      </c>
    </row>
    <row r="217" spans="1:11" x14ac:dyDescent="0.25">
      <c r="A217" s="6" t="s">
        <v>246</v>
      </c>
      <c r="B217" s="6" t="s">
        <v>247</v>
      </c>
      <c r="C217" s="6" t="s">
        <v>9</v>
      </c>
      <c r="D217" s="6">
        <v>4648.8861279000002</v>
      </c>
      <c r="E217" s="6">
        <v>8.4328170847730295</v>
      </c>
      <c r="F217" s="6">
        <v>18.867699914394301</v>
      </c>
      <c r="G217" s="6">
        <v>6.7856300123278599</v>
      </c>
      <c r="H217" s="6">
        <v>19990.503670499998</v>
      </c>
      <c r="I217" s="6">
        <v>3.4384539984933302</v>
      </c>
      <c r="J217" s="6">
        <v>81.132300085605706</v>
      </c>
      <c r="K217" s="6">
        <v>1.57803033647045</v>
      </c>
    </row>
    <row r="218" spans="1:11" x14ac:dyDescent="0.25">
      <c r="A218" s="6" t="s">
        <v>248</v>
      </c>
      <c r="B218" s="6" t="s">
        <v>249</v>
      </c>
      <c r="C218" s="6" t="s">
        <v>9</v>
      </c>
      <c r="D218" s="6">
        <v>3319.8480112000002</v>
      </c>
      <c r="E218" s="6">
        <v>13.5029352339967</v>
      </c>
      <c r="F218" s="6">
        <v>6.7489230681515604</v>
      </c>
      <c r="G218" s="6">
        <v>12.583448295528299</v>
      </c>
      <c r="H218" s="6">
        <v>45870.9336539</v>
      </c>
      <c r="I218" s="6">
        <v>3.6160890531465202</v>
      </c>
      <c r="J218" s="6">
        <v>93.251076931848402</v>
      </c>
      <c r="K218" s="6">
        <v>0.91071038826339201</v>
      </c>
    </row>
    <row r="219" spans="1:11" x14ac:dyDescent="0.25">
      <c r="A219" s="6" t="s">
        <v>250</v>
      </c>
      <c r="B219" s="6" t="s">
        <v>251</v>
      </c>
      <c r="C219" s="6" t="s">
        <v>9</v>
      </c>
      <c r="D219" s="6">
        <v>1580.509767</v>
      </c>
      <c r="E219" s="6">
        <v>16.487873652421499</v>
      </c>
      <c r="F219" s="6">
        <v>3.6398691685576798</v>
      </c>
      <c r="G219" s="6">
        <v>15.563516599523201</v>
      </c>
      <c r="H219" s="6">
        <v>41841.6489373</v>
      </c>
      <c r="I219" s="6">
        <v>3.7310398507838798</v>
      </c>
      <c r="J219" s="6">
        <v>96.360130831442305</v>
      </c>
      <c r="K219" s="6">
        <v>0.58789007171475705</v>
      </c>
    </row>
    <row r="220" spans="1:11" x14ac:dyDescent="0.25">
      <c r="A220" s="6" t="s">
        <v>252</v>
      </c>
      <c r="B220" s="6" t="s">
        <v>253</v>
      </c>
      <c r="C220" s="6" t="s">
        <v>9</v>
      </c>
      <c r="D220" s="6">
        <v>15492.3916398</v>
      </c>
      <c r="E220" s="6">
        <v>6.2702075862914004</v>
      </c>
      <c r="F220" s="6">
        <v>22.090016544239401</v>
      </c>
      <c r="G220" s="6">
        <v>5.4328603312101604</v>
      </c>
      <c r="H220" s="6">
        <v>54640.609884999998</v>
      </c>
      <c r="I220" s="6">
        <v>3.7850579435637202</v>
      </c>
      <c r="J220" s="6">
        <v>77.909983455760596</v>
      </c>
      <c r="K220" s="6">
        <v>1.5403927619509801</v>
      </c>
    </row>
    <row r="221" spans="1:11" x14ac:dyDescent="0.25">
      <c r="A221" s="6" t="s">
        <v>254</v>
      </c>
      <c r="B221" s="6" t="s">
        <v>255</v>
      </c>
      <c r="C221" s="6" t="s">
        <v>9</v>
      </c>
      <c r="D221" s="6">
        <v>2963.0645838999999</v>
      </c>
      <c r="E221" s="6">
        <v>10.5840591771831</v>
      </c>
      <c r="F221" s="6">
        <v>18.630275586671999</v>
      </c>
      <c r="G221" s="6">
        <v>9.9613375181606099</v>
      </c>
      <c r="H221" s="6">
        <v>12941.501991700001</v>
      </c>
      <c r="I221" s="6">
        <v>3.1729080664162499</v>
      </c>
      <c r="J221" s="6">
        <v>81.369724413328001</v>
      </c>
      <c r="K221" s="6">
        <v>2.2807311258976002</v>
      </c>
    </row>
    <row r="222" spans="1:11" x14ac:dyDescent="0.25">
      <c r="A222" s="6" t="s">
        <v>256</v>
      </c>
      <c r="B222" s="6" t="s">
        <v>257</v>
      </c>
      <c r="C222" s="6" t="s">
        <v>9</v>
      </c>
      <c r="D222" s="6">
        <v>18270.313078800002</v>
      </c>
      <c r="E222" s="6">
        <v>7.3937936989779702</v>
      </c>
      <c r="F222" s="6">
        <v>19.307071321702999</v>
      </c>
      <c r="G222" s="6">
        <v>6.6717170980370204</v>
      </c>
      <c r="H222" s="6">
        <v>76359.8500069</v>
      </c>
      <c r="I222" s="6">
        <v>3.7592733789298598</v>
      </c>
      <c r="J222" s="6">
        <v>80.692928678296994</v>
      </c>
      <c r="K222" s="6">
        <v>1.5963148191530601</v>
      </c>
    </row>
    <row r="223" spans="1:11" x14ac:dyDescent="0.25">
      <c r="A223" s="6" t="s">
        <v>258</v>
      </c>
      <c r="B223" s="6" t="s">
        <v>259</v>
      </c>
      <c r="C223" s="6" t="s">
        <v>9</v>
      </c>
      <c r="D223" s="6">
        <v>20352.480078000001</v>
      </c>
      <c r="E223" s="6">
        <v>8.52823733998218</v>
      </c>
      <c r="F223" s="6">
        <v>19.409354074996301</v>
      </c>
      <c r="G223" s="6">
        <v>7.0625952655950597</v>
      </c>
      <c r="H223" s="6">
        <v>84506.651242699998</v>
      </c>
      <c r="I223" s="6">
        <v>3.4854407469372899</v>
      </c>
      <c r="J223" s="6">
        <v>80.590645925003699</v>
      </c>
      <c r="K223" s="6">
        <v>1.7009469352794599</v>
      </c>
    </row>
    <row r="224" spans="1:11" x14ac:dyDescent="0.25">
      <c r="A224" s="6" t="s">
        <v>260</v>
      </c>
      <c r="B224" s="6" t="s">
        <v>261</v>
      </c>
      <c r="C224" s="6" t="s">
        <v>9</v>
      </c>
      <c r="D224" s="6">
        <v>12499.1335664</v>
      </c>
      <c r="E224" s="6">
        <v>7.8621791598988597</v>
      </c>
      <c r="F224" s="6">
        <v>18.020028127810701</v>
      </c>
      <c r="G224" s="6">
        <v>7.4572917484612997</v>
      </c>
      <c r="H224" s="6">
        <v>56863.319576000002</v>
      </c>
      <c r="I224" s="6">
        <v>3.4227656303727998</v>
      </c>
      <c r="J224" s="6">
        <v>81.979971872189296</v>
      </c>
      <c r="K224" s="6">
        <v>1.6391882553225201</v>
      </c>
    </row>
    <row r="225" spans="1:11" x14ac:dyDescent="0.25">
      <c r="A225" s="6" t="s">
        <v>262</v>
      </c>
      <c r="B225" s="6" t="s">
        <v>263</v>
      </c>
      <c r="C225" s="6" t="s">
        <v>9</v>
      </c>
      <c r="D225" s="6">
        <v>8605.1479182000003</v>
      </c>
      <c r="E225" s="6">
        <v>8.8249341708262108</v>
      </c>
      <c r="F225" s="6">
        <v>15.549008216492799</v>
      </c>
      <c r="G225" s="6">
        <v>7.8449266673020004</v>
      </c>
      <c r="H225" s="6">
        <v>46736.953638300001</v>
      </c>
      <c r="I225" s="6">
        <v>2.9306665766508502</v>
      </c>
      <c r="J225" s="6">
        <v>84.450991783507206</v>
      </c>
      <c r="K225" s="6">
        <v>1.44439782922105</v>
      </c>
    </row>
    <row r="226" spans="1:11" x14ac:dyDescent="0.25">
      <c r="A226" s="6" t="s">
        <v>264</v>
      </c>
      <c r="B226" s="6" t="s">
        <v>265</v>
      </c>
      <c r="C226" s="6" t="s">
        <v>9</v>
      </c>
      <c r="D226" s="6">
        <v>1511.5519810999999</v>
      </c>
      <c r="E226" s="6">
        <v>8.2442648036313404</v>
      </c>
      <c r="F226" s="6">
        <v>16.734409227093899</v>
      </c>
      <c r="G226" s="6">
        <v>6.8053244050594301</v>
      </c>
      <c r="H226" s="6">
        <v>7521.0464248999997</v>
      </c>
      <c r="I226" s="6">
        <v>3.2634884480580499</v>
      </c>
      <c r="J226" s="6">
        <v>83.265590772906094</v>
      </c>
      <c r="K226" s="6">
        <v>1.36770882738336</v>
      </c>
    </row>
    <row r="227" spans="1:11" x14ac:dyDescent="0.25">
      <c r="A227" s="6" t="s">
        <v>266</v>
      </c>
      <c r="B227" s="6" t="s">
        <v>267</v>
      </c>
      <c r="C227" s="6" t="s">
        <v>9</v>
      </c>
      <c r="D227" s="6">
        <v>7970.3510047</v>
      </c>
      <c r="E227" s="6">
        <v>10.215552844893701</v>
      </c>
      <c r="F227" s="6">
        <v>11.0281756469155</v>
      </c>
      <c r="G227" s="6">
        <v>9.4743028435072496</v>
      </c>
      <c r="H227" s="6">
        <v>64302.264701499997</v>
      </c>
      <c r="I227" s="6">
        <v>3.0648400022896198</v>
      </c>
      <c r="J227" s="6">
        <v>88.9718243530845</v>
      </c>
      <c r="K227" s="6">
        <v>1.17435240482002</v>
      </c>
    </row>
    <row r="228" spans="1:11" x14ac:dyDescent="0.25">
      <c r="A228" s="6" t="s">
        <v>268</v>
      </c>
      <c r="B228" s="6" t="s">
        <v>269</v>
      </c>
      <c r="C228" s="6" t="s">
        <v>9</v>
      </c>
      <c r="D228" s="6">
        <v>868.72244969999997</v>
      </c>
      <c r="E228" s="6">
        <v>11.364137905428301</v>
      </c>
      <c r="F228" s="6">
        <v>12.157589382108601</v>
      </c>
      <c r="G228" s="6">
        <v>9.3547432511481396</v>
      </c>
      <c r="H228" s="6">
        <v>6276.7931816999999</v>
      </c>
      <c r="I228" s="6">
        <v>3.5630902868743002</v>
      </c>
      <c r="J228" s="6">
        <v>87.842410617891304</v>
      </c>
      <c r="K228" s="6">
        <v>1.29471773853332</v>
      </c>
    </row>
    <row r="229" spans="1:11" x14ac:dyDescent="0.25">
      <c r="A229" s="6" t="s">
        <v>270</v>
      </c>
      <c r="B229" s="6" t="s">
        <v>271</v>
      </c>
      <c r="C229" s="6" t="s">
        <v>9</v>
      </c>
      <c r="D229" s="6">
        <v>1243.5265955</v>
      </c>
      <c r="E229" s="6">
        <v>12.333618086487499</v>
      </c>
      <c r="F229" s="6">
        <v>12.3381640477399</v>
      </c>
      <c r="G229" s="6">
        <v>11.173186324795999</v>
      </c>
      <c r="H229" s="6">
        <v>8835.1738552999996</v>
      </c>
      <c r="I229" s="6">
        <v>3.4121665429984498</v>
      </c>
      <c r="J229" s="6">
        <v>87.661835952260205</v>
      </c>
      <c r="K229" s="6">
        <v>1.5725954665879001</v>
      </c>
    </row>
    <row r="230" spans="1:11" x14ac:dyDescent="0.25">
      <c r="A230" s="6" t="s">
        <v>272</v>
      </c>
      <c r="B230" s="6" t="s">
        <v>273</v>
      </c>
      <c r="C230" s="6" t="s">
        <v>9</v>
      </c>
      <c r="D230" s="6">
        <v>1368.6839305000001</v>
      </c>
      <c r="E230" s="6">
        <v>10.417475505854901</v>
      </c>
      <c r="F230" s="6">
        <v>12.583407093967899</v>
      </c>
      <c r="G230" s="6">
        <v>9.7606784156114497</v>
      </c>
      <c r="H230" s="6">
        <v>9508.2106996999992</v>
      </c>
      <c r="I230" s="6">
        <v>4.1250049680031102</v>
      </c>
      <c r="J230" s="6">
        <v>87.416592906032093</v>
      </c>
      <c r="K230" s="6">
        <v>1.4050260475030401</v>
      </c>
    </row>
    <row r="231" spans="1:11" x14ac:dyDescent="0.25">
      <c r="A231" s="6" t="s">
        <v>274</v>
      </c>
      <c r="B231" s="6" t="s">
        <v>275</v>
      </c>
      <c r="C231" s="6" t="s">
        <v>9</v>
      </c>
      <c r="D231" s="6">
        <v>4688.9087972999996</v>
      </c>
      <c r="E231" s="6">
        <v>8.8984014497263004</v>
      </c>
      <c r="F231" s="6">
        <v>22.1115087572155</v>
      </c>
      <c r="G231" s="6">
        <v>7.3290408235767002</v>
      </c>
      <c r="H231" s="6">
        <v>16516.830027600001</v>
      </c>
      <c r="I231" s="6">
        <v>4.4426506146917397</v>
      </c>
      <c r="J231" s="6">
        <v>77.888491242784596</v>
      </c>
      <c r="K231" s="6">
        <v>2.0806174027349398</v>
      </c>
    </row>
    <row r="232" spans="1:11" x14ac:dyDescent="0.25">
      <c r="A232" s="6" t="s">
        <v>276</v>
      </c>
      <c r="B232" s="6" t="s">
        <v>277</v>
      </c>
      <c r="C232" s="6" t="s">
        <v>9</v>
      </c>
      <c r="D232" s="6">
        <v>2405.8636827</v>
      </c>
      <c r="E232" s="6">
        <v>10.403327017469801</v>
      </c>
      <c r="F232" s="6">
        <v>9.3651266651768008</v>
      </c>
      <c r="G232" s="6">
        <v>9.3530757036268497</v>
      </c>
      <c r="H232" s="6">
        <v>23283.737416299999</v>
      </c>
      <c r="I232" s="6">
        <v>2.92918220602105</v>
      </c>
      <c r="J232" s="6">
        <v>90.634873334823197</v>
      </c>
      <c r="K232" s="6">
        <v>0.966435274310674</v>
      </c>
    </row>
    <row r="233" spans="1:11" x14ac:dyDescent="0.25">
      <c r="A233" t="s">
        <v>1250</v>
      </c>
    </row>
    <row r="234" spans="1:11" x14ac:dyDescent="0.25">
      <c r="A234" t="s">
        <v>1251</v>
      </c>
    </row>
    <row r="235" spans="1:11" x14ac:dyDescent="0.25">
      <c r="A235" t="s">
        <v>1252</v>
      </c>
    </row>
    <row r="236" spans="1:11" x14ac:dyDescent="0.25">
      <c r="A236" t="s">
        <v>1253</v>
      </c>
    </row>
    <row r="237" spans="1:11" x14ac:dyDescent="0.25">
      <c r="A237" t="s">
        <v>1254</v>
      </c>
    </row>
    <row r="240" spans="1:11" x14ac:dyDescent="0.25">
      <c r="K240" s="7" t="str">
        <f>HYPERLINK("#'Indice'!A1", "Ir al índice")</f>
        <v>Ir al índice</v>
      </c>
    </row>
    <row r="241" spans="1:11" ht="17.25" x14ac:dyDescent="0.3">
      <c r="A241" s="4" t="s">
        <v>800</v>
      </c>
    </row>
    <row r="242" spans="1:11" x14ac:dyDescent="0.25">
      <c r="A242" s="5" t="s">
        <v>10</v>
      </c>
      <c r="B242" s="5" t="s">
        <v>54</v>
      </c>
      <c r="C242" s="5" t="s">
        <v>5</v>
      </c>
      <c r="D242" s="5" t="s">
        <v>1267</v>
      </c>
      <c r="E242" s="5" t="s">
        <v>1268</v>
      </c>
      <c r="F242" s="5" t="s">
        <v>1269</v>
      </c>
      <c r="G242" s="5" t="s">
        <v>1270</v>
      </c>
      <c r="H242" s="5" t="s">
        <v>415</v>
      </c>
      <c r="I242" s="5" t="s">
        <v>416</v>
      </c>
      <c r="J242" s="5" t="s">
        <v>417</v>
      </c>
      <c r="K242" s="5" t="s">
        <v>418</v>
      </c>
    </row>
    <row r="243" spans="1:11" x14ac:dyDescent="0.25">
      <c r="A243" s="6" t="s">
        <v>55</v>
      </c>
      <c r="B243" s="6" t="s">
        <v>56</v>
      </c>
      <c r="C243" s="6" t="s">
        <v>9</v>
      </c>
      <c r="D243" s="6">
        <v>1389.3681807</v>
      </c>
      <c r="E243" s="6">
        <v>9.5223547679744502</v>
      </c>
      <c r="F243" s="6">
        <v>10.7098163239149</v>
      </c>
      <c r="G243" s="6">
        <v>9.2051694935454407</v>
      </c>
      <c r="H243" s="6">
        <v>11583.4797065</v>
      </c>
      <c r="I243" s="6">
        <v>2.6855522266007101</v>
      </c>
      <c r="J243" s="6">
        <v>89.290183676085107</v>
      </c>
      <c r="K243" s="6">
        <v>1.1041042861330901</v>
      </c>
    </row>
    <row r="244" spans="1:11" x14ac:dyDescent="0.25">
      <c r="A244" s="6" t="s">
        <v>57</v>
      </c>
      <c r="B244" s="6" t="s">
        <v>58</v>
      </c>
      <c r="C244" s="6" t="s">
        <v>9</v>
      </c>
      <c r="D244" s="6">
        <v>567.55427829999996</v>
      </c>
      <c r="E244" s="6">
        <v>10.713058687741499</v>
      </c>
      <c r="F244" s="6">
        <v>8.8856350211314794</v>
      </c>
      <c r="G244" s="6">
        <v>10.0177979198382</v>
      </c>
      <c r="H244" s="6">
        <v>5819.7694971000001</v>
      </c>
      <c r="I244" s="6">
        <v>3.0741169771892798</v>
      </c>
      <c r="J244" s="6">
        <v>91.114364978868494</v>
      </c>
      <c r="K244" s="6">
        <v>0.97695348095524503</v>
      </c>
    </row>
    <row r="245" spans="1:11" x14ac:dyDescent="0.25">
      <c r="A245" s="6" t="s">
        <v>59</v>
      </c>
      <c r="B245" s="6" t="s">
        <v>60</v>
      </c>
      <c r="C245" s="6" t="s">
        <v>9</v>
      </c>
      <c r="D245" s="6">
        <v>91.665836999999996</v>
      </c>
      <c r="E245" s="6">
        <v>14.0154725395737</v>
      </c>
      <c r="F245" s="6">
        <v>9.7472924187725596</v>
      </c>
      <c r="G245" s="6">
        <v>12.1576610056812</v>
      </c>
      <c r="H245" s="6">
        <v>848.75774999999999</v>
      </c>
      <c r="I245" s="6">
        <v>4.85633606744838</v>
      </c>
      <c r="J245" s="6">
        <v>90.252707581227398</v>
      </c>
      <c r="K245" s="6">
        <v>1.3130273886135699</v>
      </c>
    </row>
    <row r="246" spans="1:11" x14ac:dyDescent="0.25">
      <c r="A246" s="6" t="s">
        <v>63</v>
      </c>
      <c r="B246" s="6" t="s">
        <v>64</v>
      </c>
      <c r="C246" s="6" t="s">
        <v>9</v>
      </c>
      <c r="D246" s="6">
        <v>677.2114411</v>
      </c>
      <c r="E246" s="6">
        <v>12.4824354676902</v>
      </c>
      <c r="F246" s="6">
        <v>8.0880697963293393</v>
      </c>
      <c r="G246" s="6">
        <v>11.5629980477431</v>
      </c>
      <c r="H246" s="6">
        <v>7695.7558817999998</v>
      </c>
      <c r="I246" s="6">
        <v>3.3223069775418601</v>
      </c>
      <c r="J246" s="6">
        <v>91.911930203670707</v>
      </c>
      <c r="K246" s="6">
        <v>1.01752117551799</v>
      </c>
    </row>
    <row r="247" spans="1:11" x14ac:dyDescent="0.25">
      <c r="A247" s="6" t="s">
        <v>75</v>
      </c>
      <c r="B247" s="6" t="s">
        <v>76</v>
      </c>
      <c r="C247" s="6" t="s">
        <v>9</v>
      </c>
      <c r="D247" s="6">
        <v>103.2133594</v>
      </c>
      <c r="E247" s="6">
        <v>15.179054721553999</v>
      </c>
      <c r="F247" s="6">
        <v>9.8376333056732292</v>
      </c>
      <c r="G247" s="6">
        <v>14.7978997637255</v>
      </c>
      <c r="H247" s="6">
        <v>945.95523830000002</v>
      </c>
      <c r="I247" s="6">
        <v>3.3221816764157701</v>
      </c>
      <c r="J247" s="6">
        <v>90.162366694326806</v>
      </c>
      <c r="K247" s="6">
        <v>1.6146017114122699</v>
      </c>
    </row>
    <row r="248" spans="1:11" x14ac:dyDescent="0.25">
      <c r="A248" s="6" t="s">
        <v>91</v>
      </c>
      <c r="B248" s="6" t="s">
        <v>92</v>
      </c>
      <c r="C248" s="6" t="s">
        <v>9</v>
      </c>
      <c r="D248" s="6">
        <v>178.9006952</v>
      </c>
      <c r="E248" s="6">
        <v>22.322970425211999</v>
      </c>
      <c r="F248" s="6">
        <v>9.2268941457980596</v>
      </c>
      <c r="G248" s="6">
        <v>19.9220192300346</v>
      </c>
      <c r="H248" s="6">
        <v>1760.0041234</v>
      </c>
      <c r="I248" s="6">
        <v>2.79818022762425</v>
      </c>
      <c r="J248" s="6">
        <v>90.773105854201901</v>
      </c>
      <c r="K248" s="6">
        <v>2.0250311022884699</v>
      </c>
    </row>
    <row r="249" spans="1:11" x14ac:dyDescent="0.25">
      <c r="A249" s="6" t="s">
        <v>93</v>
      </c>
      <c r="B249" s="6" t="s">
        <v>94</v>
      </c>
      <c r="C249" s="6" t="s">
        <v>9</v>
      </c>
      <c r="D249" s="6">
        <v>372.22202399999998</v>
      </c>
      <c r="E249" s="6">
        <v>14.1123422919517</v>
      </c>
      <c r="F249" s="6">
        <v>10.261430839167099</v>
      </c>
      <c r="G249" s="6">
        <v>12.4084103017705</v>
      </c>
      <c r="H249" s="6">
        <v>3255.1670783</v>
      </c>
      <c r="I249" s="6">
        <v>3.5039254685524299</v>
      </c>
      <c r="J249" s="6">
        <v>89.738569160832895</v>
      </c>
      <c r="K249" s="6">
        <v>1.4188775832543601</v>
      </c>
    </row>
    <row r="250" spans="1:11" x14ac:dyDescent="0.25">
      <c r="A250" t="s">
        <v>1250</v>
      </c>
    </row>
    <row r="251" spans="1:11" x14ac:dyDescent="0.25">
      <c r="A251" t="s">
        <v>1251</v>
      </c>
    </row>
    <row r="252" spans="1:11" x14ac:dyDescent="0.25">
      <c r="A252" t="s">
        <v>1252</v>
      </c>
    </row>
    <row r="253" spans="1:11" x14ac:dyDescent="0.25">
      <c r="A253" t="s">
        <v>1253</v>
      </c>
    </row>
    <row r="254" spans="1:11" x14ac:dyDescent="0.25">
      <c r="A254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273"/>
  <sheetViews>
    <sheetView workbookViewId="0">
      <selection activeCell="D1" sqref="D1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419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1098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1180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2109568.2381532001</v>
      </c>
      <c r="E17" s="6">
        <v>0.59061656121689099</v>
      </c>
      <c r="F17" s="6">
        <v>59.585474456507001</v>
      </c>
      <c r="G17" s="6">
        <v>0.427235373713167</v>
      </c>
      <c r="H17" s="6">
        <v>1430838.6435491999</v>
      </c>
      <c r="I17" s="6">
        <v>0.76524088313476901</v>
      </c>
      <c r="J17" s="6">
        <v>40.414525543492999</v>
      </c>
      <c r="K17" s="6">
        <v>0.62989784254440995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3505.0965563999998</v>
      </c>
      <c r="E18" s="6"/>
      <c r="F18" s="6">
        <v>31.0728944445762</v>
      </c>
      <c r="G18" s="6"/>
      <c r="H18" s="6">
        <v>7775.1417961999996</v>
      </c>
      <c r="I18" s="6"/>
      <c r="J18" s="6">
        <v>68.927105555423793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2106063.1415968002</v>
      </c>
      <c r="E19" s="6">
        <v>0.59146131523249001</v>
      </c>
      <c r="F19" s="6">
        <v>59.676609950096697</v>
      </c>
      <c r="G19" s="6">
        <v>0.42787761667398899</v>
      </c>
      <c r="H19" s="6">
        <v>1423063.5017530001</v>
      </c>
      <c r="I19" s="6">
        <v>0.76906144427011403</v>
      </c>
      <c r="J19" s="6">
        <v>40.323390049903303</v>
      </c>
      <c r="K19" s="6">
        <v>0.63323757266018499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801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2109568.2381532001</v>
      </c>
      <c r="E30" s="6">
        <v>0.59061656121689099</v>
      </c>
      <c r="F30" s="6">
        <v>59.585474456507001</v>
      </c>
      <c r="G30" s="6">
        <v>0.427235373713167</v>
      </c>
      <c r="H30" s="6">
        <v>1430838.6435491999</v>
      </c>
      <c r="I30" s="6">
        <v>0.76524088313476901</v>
      </c>
      <c r="J30" s="6">
        <v>40.414525543492999</v>
      </c>
      <c r="K30" s="6">
        <v>0.62989784254440995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42586.723407400001</v>
      </c>
      <c r="E31" s="6">
        <v>4.0037393631632101</v>
      </c>
      <c r="F31" s="6">
        <v>56.046604669635798</v>
      </c>
      <c r="G31" s="6">
        <v>3.05761214081453</v>
      </c>
      <c r="H31" s="6">
        <v>33397.760681200001</v>
      </c>
      <c r="I31" s="6">
        <v>5.18770815756156</v>
      </c>
      <c r="J31" s="6">
        <v>43.953395330364103</v>
      </c>
      <c r="K31" s="6">
        <v>3.89887465123598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9916.4246160999992</v>
      </c>
      <c r="E32" s="6">
        <v>4.1041560349605399</v>
      </c>
      <c r="F32" s="6">
        <v>54.316727432033197</v>
      </c>
      <c r="G32" s="6">
        <v>3.3960319969934298</v>
      </c>
      <c r="H32" s="6">
        <v>8340.2434214000004</v>
      </c>
      <c r="I32" s="6">
        <v>5.0799141795784202</v>
      </c>
      <c r="J32" s="6">
        <v>45.683272567966803</v>
      </c>
      <c r="K32" s="6">
        <v>4.0378312227241802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32548.559438600001</v>
      </c>
      <c r="E33" s="6">
        <v>4.8242937526813998</v>
      </c>
      <c r="F33" s="6">
        <v>61.838874138592303</v>
      </c>
      <c r="G33" s="6">
        <v>3.6216988816070299</v>
      </c>
      <c r="H33" s="6">
        <v>20085.903740099999</v>
      </c>
      <c r="I33" s="6">
        <v>6.3035696565959602</v>
      </c>
      <c r="J33" s="6">
        <v>38.161125861407697</v>
      </c>
      <c r="K33" s="6">
        <v>5.8688462735862403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7828.3760548</v>
      </c>
      <c r="E34" s="6">
        <v>5.3886534517175901</v>
      </c>
      <c r="F34" s="6">
        <v>48.654242664140803</v>
      </c>
      <c r="G34" s="6">
        <v>3.8269844018637902</v>
      </c>
      <c r="H34" s="6">
        <v>8261.4356988</v>
      </c>
      <c r="I34" s="6">
        <v>4.1114624877316697</v>
      </c>
      <c r="J34" s="6">
        <v>51.345757335859197</v>
      </c>
      <c r="K34" s="6">
        <v>3.62637611014696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46049.675544999998</v>
      </c>
      <c r="E35" s="6">
        <v>4.8024510584396198</v>
      </c>
      <c r="F35" s="6">
        <v>64.053743976516799</v>
      </c>
      <c r="G35" s="6">
        <v>3.40332989088277</v>
      </c>
      <c r="H35" s="6">
        <v>25842.571006400001</v>
      </c>
      <c r="I35" s="6">
        <v>6.7902406549488497</v>
      </c>
      <c r="J35" s="6">
        <v>35.946256023483201</v>
      </c>
      <c r="K35" s="6">
        <v>6.0644986603283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169945.22872720001</v>
      </c>
      <c r="E36" s="6">
        <v>4.7208069246667597</v>
      </c>
      <c r="F36" s="6">
        <v>48.295433676270797</v>
      </c>
      <c r="G36" s="6">
        <v>4.5352760138189998</v>
      </c>
      <c r="H36" s="6">
        <v>181941.51457520001</v>
      </c>
      <c r="I36" s="6">
        <v>6.5017760451161299</v>
      </c>
      <c r="J36" s="6">
        <v>51.704566323729203</v>
      </c>
      <c r="K36" s="6">
        <v>4.2362432857009598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9232.2782045999993</v>
      </c>
      <c r="E37" s="6">
        <v>3.7397918149020399</v>
      </c>
      <c r="F37" s="6">
        <v>65.760277081867301</v>
      </c>
      <c r="G37" s="6">
        <v>2.5750929069028299</v>
      </c>
      <c r="H37" s="6">
        <v>4807.0151413000003</v>
      </c>
      <c r="I37" s="6">
        <v>5.4458959655479102</v>
      </c>
      <c r="J37" s="6">
        <v>34.239722918132699</v>
      </c>
      <c r="K37" s="6">
        <v>4.9456832192938904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802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2106063.1415968002</v>
      </c>
      <c r="E48" s="6">
        <v>0.59146131523249001</v>
      </c>
      <c r="F48" s="6">
        <v>59.676609950096697</v>
      </c>
      <c r="G48" s="6">
        <v>0.42787761667398899</v>
      </c>
      <c r="H48" s="6">
        <v>1423063.5017530001</v>
      </c>
      <c r="I48" s="6">
        <v>0.76906144427011403</v>
      </c>
      <c r="J48" s="6">
        <v>40.323390049903303</v>
      </c>
      <c r="K48" s="6">
        <v>0.63323757266018499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2528.9796405000002</v>
      </c>
      <c r="E49" s="6">
        <v>7.6000055948477803</v>
      </c>
      <c r="F49" s="6">
        <v>60.1537436299201</v>
      </c>
      <c r="G49" s="6">
        <v>4.7006363137983902</v>
      </c>
      <c r="H49" s="6">
        <v>1675.2136281000001</v>
      </c>
      <c r="I49" s="6">
        <v>7.6709951040201103</v>
      </c>
      <c r="J49" s="6">
        <v>39.8462563700799</v>
      </c>
      <c r="K49" s="6">
        <v>7.0962970546473301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19492.998158400002</v>
      </c>
      <c r="E50" s="6">
        <v>5.1767172615933799</v>
      </c>
      <c r="F50" s="6">
        <v>60.126798293687997</v>
      </c>
      <c r="G50" s="6">
        <v>3.61317345142368</v>
      </c>
      <c r="H50" s="6">
        <v>12926.819147</v>
      </c>
      <c r="I50" s="6">
        <v>6.7310153199070104</v>
      </c>
      <c r="J50" s="6">
        <v>39.873201706312003</v>
      </c>
      <c r="K50" s="6">
        <v>5.44848524866436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37104.981197100002</v>
      </c>
      <c r="E51" s="6">
        <v>4.5229700365907304</v>
      </c>
      <c r="F51" s="6">
        <v>57.615531858712998</v>
      </c>
      <c r="G51" s="6">
        <v>3.4635857584159102</v>
      </c>
      <c r="H51" s="6">
        <v>27296.023184999998</v>
      </c>
      <c r="I51" s="6">
        <v>6.2705919762612403</v>
      </c>
      <c r="J51" s="6">
        <v>42.384468141287002</v>
      </c>
      <c r="K51" s="6">
        <v>4.7082420603741699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6698.3077107999998</v>
      </c>
      <c r="E52" s="6">
        <v>5.6805704522041598</v>
      </c>
      <c r="F52" s="6">
        <v>53.895188042498901</v>
      </c>
      <c r="G52" s="6">
        <v>4.6815442529990401</v>
      </c>
      <c r="H52" s="6">
        <v>5730.0888753999998</v>
      </c>
      <c r="I52" s="6">
        <v>6.8696925663456403</v>
      </c>
      <c r="J52" s="6">
        <v>46.104811957501099</v>
      </c>
      <c r="K52" s="6">
        <v>5.4725894571968299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8134.8865501</v>
      </c>
      <c r="E53" s="6">
        <v>4.7059603533435403</v>
      </c>
      <c r="F53" s="6">
        <v>73.945971179921301</v>
      </c>
      <c r="G53" s="6">
        <v>2.1482416893023699</v>
      </c>
      <c r="H53" s="6">
        <v>2866.2355127999999</v>
      </c>
      <c r="I53" s="6">
        <v>6.84528444235045</v>
      </c>
      <c r="J53" s="6">
        <v>26.054028820078699</v>
      </c>
      <c r="K53" s="6">
        <v>6.0970922824126701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48075.750415800001</v>
      </c>
      <c r="E54" s="6">
        <v>4.5869439642155196</v>
      </c>
      <c r="F54" s="6">
        <v>72.907686909968206</v>
      </c>
      <c r="G54" s="6">
        <v>2.4610132024640099</v>
      </c>
      <c r="H54" s="6">
        <v>17864.827942100001</v>
      </c>
      <c r="I54" s="6">
        <v>6.2467205658485998</v>
      </c>
      <c r="J54" s="6">
        <v>27.092313090031801</v>
      </c>
      <c r="K54" s="6">
        <v>6.6227929468511002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32164.920935599999</v>
      </c>
      <c r="E55" s="6">
        <v>4.8810431790999997</v>
      </c>
      <c r="F55" s="6">
        <v>62.110224785401499</v>
      </c>
      <c r="G55" s="6">
        <v>3.6633710566770898</v>
      </c>
      <c r="H55" s="6">
        <v>19621.916170100001</v>
      </c>
      <c r="I55" s="6">
        <v>6.4512856120533799</v>
      </c>
      <c r="J55" s="6">
        <v>37.889775214598501</v>
      </c>
      <c r="K55" s="6">
        <v>6.0051240344884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25170.709148499998</v>
      </c>
      <c r="E56" s="6">
        <v>6.3431031798689297</v>
      </c>
      <c r="F56" s="6">
        <v>46.476431243123699</v>
      </c>
      <c r="G56" s="6">
        <v>4.7570910135056499</v>
      </c>
      <c r="H56" s="6">
        <v>28987.2984163</v>
      </c>
      <c r="I56" s="6">
        <v>5.84862931381587</v>
      </c>
      <c r="J56" s="6">
        <v>53.523568756876301</v>
      </c>
      <c r="K56" s="6">
        <v>4.13075246179418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4768.7649318000003</v>
      </c>
      <c r="E57" s="6">
        <v>5.2734927571374</v>
      </c>
      <c r="F57" s="6">
        <v>71.122127835596402</v>
      </c>
      <c r="G57" s="6">
        <v>3.4512484069229998</v>
      </c>
      <c r="H57" s="6">
        <v>1936.2719912</v>
      </c>
      <c r="I57" s="6">
        <v>8.3811266979864296</v>
      </c>
      <c r="J57" s="6">
        <v>28.877872164403598</v>
      </c>
      <c r="K57" s="6">
        <v>8.4999382569517508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4725.0869243999996</v>
      </c>
      <c r="E58" s="6">
        <v>7.5385946938631996</v>
      </c>
      <c r="F58" s="6">
        <v>56.290868163911398</v>
      </c>
      <c r="G58" s="6">
        <v>4.72976138815224</v>
      </c>
      <c r="H58" s="6">
        <v>3668.9689474000002</v>
      </c>
      <c r="I58" s="6">
        <v>6.8233990415033503</v>
      </c>
      <c r="J58" s="6">
        <v>43.709131836088602</v>
      </c>
      <c r="K58" s="6">
        <v>6.09122999161041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39565.076632600001</v>
      </c>
      <c r="E59" s="6">
        <v>4.5935789385766101</v>
      </c>
      <c r="F59" s="6">
        <v>69.994300246875795</v>
      </c>
      <c r="G59" s="6">
        <v>2.7129710137855301</v>
      </c>
      <c r="H59" s="6">
        <v>16961.0640575</v>
      </c>
      <c r="I59" s="6">
        <v>6.0507389207673503</v>
      </c>
      <c r="J59" s="6">
        <v>30.005699753124201</v>
      </c>
      <c r="K59" s="6">
        <v>6.3285478846465999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45727.834889400001</v>
      </c>
      <c r="E60" s="6">
        <v>4.8355955704562703</v>
      </c>
      <c r="F60" s="6">
        <v>64.455248159132793</v>
      </c>
      <c r="G60" s="6">
        <v>3.4261294019377901</v>
      </c>
      <c r="H60" s="6">
        <v>25217.256775599999</v>
      </c>
      <c r="I60" s="6">
        <v>6.9578019963490503</v>
      </c>
      <c r="J60" s="6">
        <v>35.5447518408672</v>
      </c>
      <c r="K60" s="6">
        <v>6.2127883693170904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7758.6313239000001</v>
      </c>
      <c r="E61" s="6">
        <v>4.1516255938889204</v>
      </c>
      <c r="F61" s="6">
        <v>60.377160101439301</v>
      </c>
      <c r="G61" s="6">
        <v>3.7369075490429902</v>
      </c>
      <c r="H61" s="6">
        <v>5091.6440300000004</v>
      </c>
      <c r="I61" s="6">
        <v>7.5948535285098</v>
      </c>
      <c r="J61" s="6">
        <v>39.622839898560699</v>
      </c>
      <c r="K61" s="6">
        <v>5.6942880911734397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169136.78313170001</v>
      </c>
      <c r="E62" s="6">
        <v>4.7432727830280603</v>
      </c>
      <c r="F62" s="6">
        <v>48.307302529450602</v>
      </c>
      <c r="G62" s="6">
        <v>4.5571966293310302</v>
      </c>
      <c r="H62" s="6">
        <v>180989.95604729999</v>
      </c>
      <c r="I62" s="6">
        <v>6.53590173894034</v>
      </c>
      <c r="J62" s="6">
        <v>51.692697470549398</v>
      </c>
      <c r="K62" s="6">
        <v>4.2587422795010701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7390.5765570000003</v>
      </c>
      <c r="E63" s="6">
        <v>4.4189636268502896</v>
      </c>
      <c r="F63" s="6">
        <v>68.569861097301896</v>
      </c>
      <c r="G63" s="6">
        <v>3.0082875035565002</v>
      </c>
      <c r="H63" s="6">
        <v>3387.5939668000001</v>
      </c>
      <c r="I63" s="6">
        <v>7.2356465164827597</v>
      </c>
      <c r="J63" s="6">
        <v>31.430138902698101</v>
      </c>
      <c r="K63" s="6">
        <v>6.5630590083682696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2393.0896415000002</v>
      </c>
      <c r="E64" s="6">
        <v>5.9375100559424698</v>
      </c>
      <c r="F64" s="6">
        <v>54.124384822739501</v>
      </c>
      <c r="G64" s="6">
        <v>4.0432889109180001</v>
      </c>
      <c r="H64" s="6">
        <v>2028.3733448</v>
      </c>
      <c r="I64" s="6">
        <v>5.6111921654763197</v>
      </c>
      <c r="J64" s="6">
        <v>45.875615177260499</v>
      </c>
      <c r="K64" s="6">
        <v>4.7703016977201198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2513.4112798000001</v>
      </c>
      <c r="E65" s="6">
        <v>5.4395663803290502</v>
      </c>
      <c r="F65" s="6">
        <v>57.134749563498602</v>
      </c>
      <c r="G65" s="6">
        <v>3.5434562617252201</v>
      </c>
      <c r="H65" s="6">
        <v>1885.6826149000001</v>
      </c>
      <c r="I65" s="6">
        <v>5.4037751354422197</v>
      </c>
      <c r="J65" s="6">
        <v>42.865250436501398</v>
      </c>
      <c r="K65" s="6">
        <v>4.7230445183747998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3654.3753870999999</v>
      </c>
      <c r="E66" s="6">
        <v>5.02939008543692</v>
      </c>
      <c r="F66" s="6">
        <v>67.038604394283098</v>
      </c>
      <c r="G66" s="6">
        <v>2.7123202866470701</v>
      </c>
      <c r="H66" s="6">
        <v>1796.7753642</v>
      </c>
      <c r="I66" s="6">
        <v>6.1530708165988903</v>
      </c>
      <c r="J66" s="6">
        <v>32.961395605716902</v>
      </c>
      <c r="K66" s="6">
        <v>5.5164583703362604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6991.2061413000001</v>
      </c>
      <c r="E67" s="6">
        <v>5.0819087260651798</v>
      </c>
      <c r="F67" s="6">
        <v>71.787601510472498</v>
      </c>
      <c r="G67" s="6">
        <v>3.1655595168622801</v>
      </c>
      <c r="H67" s="6">
        <v>2747.5314598999998</v>
      </c>
      <c r="I67" s="6">
        <v>9.8102812831272797</v>
      </c>
      <c r="J67" s="6">
        <v>28.212398489527502</v>
      </c>
      <c r="K67" s="6">
        <v>8.0548956246505394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292.26036060000001</v>
      </c>
      <c r="E68" s="6">
        <v>8.0940401803417998</v>
      </c>
      <c r="F68" s="6">
        <v>40.606190149709001</v>
      </c>
      <c r="G68" s="6">
        <v>6.4901407142235801</v>
      </c>
      <c r="H68" s="6">
        <v>427.48300740000002</v>
      </c>
      <c r="I68" s="6">
        <v>6.1248627543385403</v>
      </c>
      <c r="J68" s="6">
        <v>59.393809850290999</v>
      </c>
      <c r="K68" s="6">
        <v>4.4371608523584198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41505.135056400002</v>
      </c>
      <c r="E69" s="6">
        <v>4.0946870109919802</v>
      </c>
      <c r="F69" s="6">
        <v>67.379900709061801</v>
      </c>
      <c r="G69" s="6">
        <v>2.7265994343813702</v>
      </c>
      <c r="H69" s="6">
        <v>20093.553305599999</v>
      </c>
      <c r="I69" s="6">
        <v>6.87475865913835</v>
      </c>
      <c r="J69" s="6">
        <v>32.620099290938199</v>
      </c>
      <c r="K69" s="6">
        <v>5.6320490481473504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803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182568.2162046</v>
      </c>
      <c r="E80" s="6">
        <v>1.86137036316974</v>
      </c>
      <c r="F80" s="6">
        <v>63.601376646408603</v>
      </c>
      <c r="G80" s="6">
        <v>1.2447871683312</v>
      </c>
      <c r="H80" s="6">
        <v>104482.5141901</v>
      </c>
      <c r="I80" s="6">
        <v>2.50323801124792</v>
      </c>
      <c r="J80" s="6">
        <v>36.398623353591397</v>
      </c>
      <c r="K80" s="6">
        <v>2.1750871391084399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71808.937252200005</v>
      </c>
      <c r="E81" s="6">
        <v>2.81794484295897</v>
      </c>
      <c r="F81" s="6">
        <v>75.015261431427405</v>
      </c>
      <c r="G81" s="6">
        <v>1.53636149781829</v>
      </c>
      <c r="H81" s="6">
        <v>23916.8335869</v>
      </c>
      <c r="I81" s="6">
        <v>5.2423980820234597</v>
      </c>
      <c r="J81" s="6">
        <v>24.984738568572599</v>
      </c>
      <c r="K81" s="6">
        <v>4.6128383171072302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24624.1459713</v>
      </c>
      <c r="E82" s="6">
        <v>3.5634850792435802</v>
      </c>
      <c r="F82" s="6">
        <v>50.722389820780599</v>
      </c>
      <c r="G82" s="6">
        <v>2.7362459749405801</v>
      </c>
      <c r="H82" s="6">
        <v>23922.750297400002</v>
      </c>
      <c r="I82" s="6">
        <v>3.4100796957653698</v>
      </c>
      <c r="J82" s="6">
        <v>49.277610179219401</v>
      </c>
      <c r="K82" s="6">
        <v>2.8164704920086701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83343.148792299995</v>
      </c>
      <c r="E83" s="6">
        <v>2.3481384932573</v>
      </c>
      <c r="F83" s="6">
        <v>49.6902350154148</v>
      </c>
      <c r="G83" s="6">
        <v>1.83794928851182</v>
      </c>
      <c r="H83" s="6">
        <v>84382.257952999993</v>
      </c>
      <c r="I83" s="6">
        <v>2.5534564639806701</v>
      </c>
      <c r="J83" s="6">
        <v>50.3097649845852</v>
      </c>
      <c r="K83" s="6">
        <v>1.81531621387119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68656.790817500005</v>
      </c>
      <c r="E84" s="6">
        <v>2.9682812708248201</v>
      </c>
      <c r="F84" s="6">
        <v>44.317153613559697</v>
      </c>
      <c r="G84" s="6">
        <v>2.3406848980816499</v>
      </c>
      <c r="H84" s="6">
        <v>86264.690413400007</v>
      </c>
      <c r="I84" s="6">
        <v>2.5795406368332099</v>
      </c>
      <c r="J84" s="6">
        <v>55.682846386440303</v>
      </c>
      <c r="K84" s="6">
        <v>1.86291648004697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40521.153477499996</v>
      </c>
      <c r="E85" s="6">
        <v>5.5526314287598604</v>
      </c>
      <c r="F85" s="6">
        <v>50.260103495259898</v>
      </c>
      <c r="G85" s="6">
        <v>4.3529089485439201</v>
      </c>
      <c r="H85" s="6">
        <v>40101.747510599998</v>
      </c>
      <c r="I85" s="6">
        <v>4.76140458330923</v>
      </c>
      <c r="J85" s="6">
        <v>49.739896504740102</v>
      </c>
      <c r="K85" s="6">
        <v>4.3984340465688598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159565.76260849999</v>
      </c>
      <c r="E86" s="6">
        <v>2.6270781188287899</v>
      </c>
      <c r="F86" s="6">
        <v>57.336348297822703</v>
      </c>
      <c r="G86" s="6">
        <v>1.8224387180874799</v>
      </c>
      <c r="H86" s="6">
        <v>118731.979305</v>
      </c>
      <c r="I86" s="6">
        <v>2.8446040316190802</v>
      </c>
      <c r="J86" s="6">
        <v>42.663651702177297</v>
      </c>
      <c r="K86" s="6">
        <v>2.4492038754940499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272761.93304909999</v>
      </c>
      <c r="E87" s="6">
        <v>1.62426225095187</v>
      </c>
      <c r="F87" s="6">
        <v>60.1028293626673</v>
      </c>
      <c r="G87" s="6">
        <v>1.13637578439361</v>
      </c>
      <c r="H87" s="6">
        <v>181063.51234419999</v>
      </c>
      <c r="I87" s="6">
        <v>2.1390060393725498</v>
      </c>
      <c r="J87" s="6">
        <v>39.8971706373327</v>
      </c>
      <c r="K87" s="6">
        <v>1.71188579967541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134854.78125979999</v>
      </c>
      <c r="E88" s="6">
        <v>1.7320482721895201</v>
      </c>
      <c r="F88" s="6">
        <v>70.369742353959495</v>
      </c>
      <c r="G88" s="6">
        <v>1.18715993351142</v>
      </c>
      <c r="H88" s="6">
        <v>56782.670788099997</v>
      </c>
      <c r="I88" s="6">
        <v>3.2223796049696101</v>
      </c>
      <c r="J88" s="6">
        <v>29.630257646040501</v>
      </c>
      <c r="K88" s="6">
        <v>2.8194199204105201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241661.35415470001</v>
      </c>
      <c r="E89" s="6">
        <v>2.01042311513261</v>
      </c>
      <c r="F89" s="6">
        <v>62.2817056946012</v>
      </c>
      <c r="G89" s="6">
        <v>1.4565612584354699</v>
      </c>
      <c r="H89" s="6">
        <v>146352.03028870001</v>
      </c>
      <c r="I89" s="6">
        <v>2.7694733663792799</v>
      </c>
      <c r="J89" s="6">
        <v>37.7182943053988</v>
      </c>
      <c r="K89" s="6">
        <v>2.4051225352216301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396299.7695689</v>
      </c>
      <c r="E90" s="6">
        <v>1.5770222147003401</v>
      </c>
      <c r="F90" s="6">
        <v>66.354855658069496</v>
      </c>
      <c r="G90" s="6">
        <v>1.1353424658073801</v>
      </c>
      <c r="H90" s="6">
        <v>200943.2891924</v>
      </c>
      <c r="I90" s="6">
        <v>2.6702609996746798</v>
      </c>
      <c r="J90" s="6">
        <v>33.645144341930497</v>
      </c>
      <c r="K90" s="6">
        <v>2.2391191036513902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48292.667779199997</v>
      </c>
      <c r="E91" s="6">
        <v>3.01479497367299</v>
      </c>
      <c r="F91" s="6">
        <v>65.571737704406601</v>
      </c>
      <c r="G91" s="6">
        <v>2.2603802266801498</v>
      </c>
      <c r="H91" s="6">
        <v>25355.933691300001</v>
      </c>
      <c r="I91" s="6">
        <v>5.0080057709559398</v>
      </c>
      <c r="J91" s="6">
        <v>34.428262295593399</v>
      </c>
      <c r="K91" s="6">
        <v>4.30509847007494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70833.449242200004</v>
      </c>
      <c r="E92" s="6">
        <v>1.70054958335498</v>
      </c>
      <c r="F92" s="6">
        <v>77.586805309780701</v>
      </c>
      <c r="G92" s="6">
        <v>0.93435621761505705</v>
      </c>
      <c r="H92" s="6">
        <v>20462.292294499999</v>
      </c>
      <c r="I92" s="6">
        <v>3.7502683947743298</v>
      </c>
      <c r="J92" s="6">
        <v>22.413194690219299</v>
      </c>
      <c r="K92" s="6">
        <v>3.23442128389298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18250.869690200001</v>
      </c>
      <c r="E93" s="6">
        <v>4.7711923688865197</v>
      </c>
      <c r="F93" s="6">
        <v>44.8533195367445</v>
      </c>
      <c r="G93" s="6">
        <v>4.3326638230934797</v>
      </c>
      <c r="H93" s="6">
        <v>22439.2506369</v>
      </c>
      <c r="I93" s="6">
        <v>4.6642088664203403</v>
      </c>
      <c r="J93" s="6">
        <v>55.1466804632555</v>
      </c>
      <c r="K93" s="6">
        <v>3.5239538131763202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19080.196659099998</v>
      </c>
      <c r="E94" s="6">
        <v>4.1080269422312998</v>
      </c>
      <c r="F94" s="6">
        <v>47.060397938659598</v>
      </c>
      <c r="G94" s="6">
        <v>3.0404157941857002</v>
      </c>
      <c r="H94" s="6">
        <v>21463.864791399999</v>
      </c>
      <c r="I94" s="6">
        <v>4.0525074694200702</v>
      </c>
      <c r="J94" s="6">
        <v>52.939602061340402</v>
      </c>
      <c r="K94" s="6">
        <v>2.7027626125254298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66524.512982100001</v>
      </c>
      <c r="E95" s="6">
        <v>2.6829136696332401</v>
      </c>
      <c r="F95" s="6">
        <v>57.368560548490699</v>
      </c>
      <c r="G95" s="6">
        <v>1.89736341179806</v>
      </c>
      <c r="H95" s="6">
        <v>49435.365296299999</v>
      </c>
      <c r="I95" s="6">
        <v>3.2355865013057699</v>
      </c>
      <c r="J95" s="6">
        <v>42.631439451509301</v>
      </c>
      <c r="K95" s="6">
        <v>2.5532566850349299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5182.7981249000004</v>
      </c>
      <c r="E96" s="6">
        <v>5.0523178515038101</v>
      </c>
      <c r="F96" s="6">
        <v>59.066501542613402</v>
      </c>
      <c r="G96" s="6">
        <v>3.7926454489645698</v>
      </c>
      <c r="H96" s="6">
        <v>3591.7153294999998</v>
      </c>
      <c r="I96" s="6">
        <v>6.5794286822505503</v>
      </c>
      <c r="J96" s="6">
        <v>40.933498457386598</v>
      </c>
      <c r="K96" s="6">
        <v>5.4727376526358702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82716.264832899993</v>
      </c>
      <c r="E97" s="6">
        <v>2.58946607537789</v>
      </c>
      <c r="F97" s="6">
        <v>50.898997936144902</v>
      </c>
      <c r="G97" s="6">
        <v>2.0391490068914502</v>
      </c>
      <c r="H97" s="6">
        <v>79794.331027299995</v>
      </c>
      <c r="I97" s="6">
        <v>2.7964243293529201</v>
      </c>
      <c r="J97" s="6">
        <v>49.101002063855098</v>
      </c>
      <c r="K97" s="6">
        <v>2.11381920389897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121575.74148339999</v>
      </c>
      <c r="E98" s="6">
        <v>2.2779027931067</v>
      </c>
      <c r="F98" s="6">
        <v>46.422179731137398</v>
      </c>
      <c r="G98" s="6">
        <v>1.8632991747382299</v>
      </c>
      <c r="H98" s="6">
        <v>140315.7556146</v>
      </c>
      <c r="I98" s="6">
        <v>2.35708765359789</v>
      </c>
      <c r="J98" s="6">
        <v>53.577820268862602</v>
      </c>
      <c r="K98" s="6">
        <v>1.61444434933176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445.74420279999998</v>
      </c>
      <c r="E99" s="6">
        <v>16.866347463516298</v>
      </c>
      <c r="F99" s="6">
        <v>30.085261875761301</v>
      </c>
      <c r="G99" s="6">
        <v>15.6907656208597</v>
      </c>
      <c r="H99" s="6">
        <v>1035.8589976000001</v>
      </c>
      <c r="I99" s="6">
        <v>10.028880254166801</v>
      </c>
      <c r="J99" s="6">
        <v>69.914738124238696</v>
      </c>
      <c r="K99" s="6">
        <v>6.7519496661190699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804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182467.3913284</v>
      </c>
      <c r="E110" s="6">
        <v>1.8623539014513699</v>
      </c>
      <c r="F110" s="6">
        <v>63.615032227154501</v>
      </c>
      <c r="G110" s="6">
        <v>1.2453638974066601</v>
      </c>
      <c r="H110" s="6">
        <v>104363.22863709999</v>
      </c>
      <c r="I110" s="6">
        <v>2.5058016677148802</v>
      </c>
      <c r="J110" s="6">
        <v>36.384967772845499</v>
      </c>
      <c r="K110" s="6">
        <v>2.1773789924086402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71678.153329699999</v>
      </c>
      <c r="E111" s="6">
        <v>2.8226423899557802</v>
      </c>
      <c r="F111" s="6">
        <v>75.259212058388897</v>
      </c>
      <c r="G111" s="6">
        <v>1.5365347572600301</v>
      </c>
      <c r="H111" s="6">
        <v>23563.5471469</v>
      </c>
      <c r="I111" s="6">
        <v>5.30843954912838</v>
      </c>
      <c r="J111" s="6">
        <v>24.740787941611099</v>
      </c>
      <c r="K111" s="6">
        <v>4.67399807171169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24554.786597800001</v>
      </c>
      <c r="E112" s="6">
        <v>3.56981412850116</v>
      </c>
      <c r="F112" s="6">
        <v>50.980445561896602</v>
      </c>
      <c r="G112" s="6">
        <v>2.7348127249225298</v>
      </c>
      <c r="H112" s="6">
        <v>23610.3212728</v>
      </c>
      <c r="I112" s="6">
        <v>3.4176671190454502</v>
      </c>
      <c r="J112" s="6">
        <v>49.019554438103398</v>
      </c>
      <c r="K112" s="6">
        <v>2.84421131205796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83343.148792299995</v>
      </c>
      <c r="E113" s="6">
        <v>2.3481384932573</v>
      </c>
      <c r="F113" s="6">
        <v>49.6902350154148</v>
      </c>
      <c r="G113" s="6">
        <v>1.83794928851182</v>
      </c>
      <c r="H113" s="6">
        <v>84382.257952999993</v>
      </c>
      <c r="I113" s="6">
        <v>2.5534564639806701</v>
      </c>
      <c r="J113" s="6">
        <v>50.3097649845852</v>
      </c>
      <c r="K113" s="6">
        <v>1.81531621387119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67804.559405499997</v>
      </c>
      <c r="E114" s="6">
        <v>3.0033894586322898</v>
      </c>
      <c r="F114" s="6">
        <v>44.773418385185103</v>
      </c>
      <c r="G114" s="6">
        <v>2.3674254172568299</v>
      </c>
      <c r="H114" s="6">
        <v>83634.758499999996</v>
      </c>
      <c r="I114" s="6">
        <v>2.65690657717446</v>
      </c>
      <c r="J114" s="6">
        <v>55.226581614814897</v>
      </c>
      <c r="K114" s="6">
        <v>1.9193244557821201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40521.153477499996</v>
      </c>
      <c r="E115" s="6">
        <v>5.5526314287598604</v>
      </c>
      <c r="F115" s="6">
        <v>50.260103495259898</v>
      </c>
      <c r="G115" s="6">
        <v>4.3529089485439201</v>
      </c>
      <c r="H115" s="6">
        <v>40101.747510599998</v>
      </c>
      <c r="I115" s="6">
        <v>4.76140458330923</v>
      </c>
      <c r="J115" s="6">
        <v>49.739896504740102</v>
      </c>
      <c r="K115" s="6">
        <v>4.3984340465688598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159565.76260849999</v>
      </c>
      <c r="E116" s="6">
        <v>2.6270781188287899</v>
      </c>
      <c r="F116" s="6">
        <v>57.336348297822703</v>
      </c>
      <c r="G116" s="6">
        <v>1.8224387180874799</v>
      </c>
      <c r="H116" s="6">
        <v>118731.979305</v>
      </c>
      <c r="I116" s="6">
        <v>2.8446040316190802</v>
      </c>
      <c r="J116" s="6">
        <v>42.663651702177297</v>
      </c>
      <c r="K116" s="6">
        <v>2.4492038754940499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272761.93304909999</v>
      </c>
      <c r="E117" s="6">
        <v>1.62426225095187</v>
      </c>
      <c r="F117" s="6">
        <v>60.1028293626673</v>
      </c>
      <c r="G117" s="6">
        <v>1.13637578439361</v>
      </c>
      <c r="H117" s="6">
        <v>181063.51234419999</v>
      </c>
      <c r="I117" s="6">
        <v>2.1390060393725498</v>
      </c>
      <c r="J117" s="6">
        <v>39.8971706373327</v>
      </c>
      <c r="K117" s="6">
        <v>1.71188579967541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134854.78125979999</v>
      </c>
      <c r="E118" s="6">
        <v>1.7320482721895201</v>
      </c>
      <c r="F118" s="6">
        <v>70.369742353959495</v>
      </c>
      <c r="G118" s="6">
        <v>1.18715993351142</v>
      </c>
      <c r="H118" s="6">
        <v>56782.670788099997</v>
      </c>
      <c r="I118" s="6">
        <v>3.2223796049696101</v>
      </c>
      <c r="J118" s="6">
        <v>29.630257646040501</v>
      </c>
      <c r="K118" s="6">
        <v>2.8194199204105201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241661.35415470001</v>
      </c>
      <c r="E119" s="6">
        <v>2.01042311513261</v>
      </c>
      <c r="F119" s="6">
        <v>62.2817056946012</v>
      </c>
      <c r="G119" s="6">
        <v>1.4565612584354699</v>
      </c>
      <c r="H119" s="6">
        <v>146352.03028870001</v>
      </c>
      <c r="I119" s="6">
        <v>2.7694733663792799</v>
      </c>
      <c r="J119" s="6">
        <v>37.7182943053988</v>
      </c>
      <c r="K119" s="6">
        <v>2.4051225352216301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395453.33442530001</v>
      </c>
      <c r="E120" s="6">
        <v>1.57944513936798</v>
      </c>
      <c r="F120" s="6">
        <v>66.410096008367006</v>
      </c>
      <c r="G120" s="6">
        <v>1.1376915157387</v>
      </c>
      <c r="H120" s="6">
        <v>200018.37574280001</v>
      </c>
      <c r="I120" s="6">
        <v>2.68040524183714</v>
      </c>
      <c r="J120" s="6">
        <v>33.589903991633001</v>
      </c>
      <c r="K120" s="6">
        <v>2.2493128532588802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48292.667779199997</v>
      </c>
      <c r="E121" s="6">
        <v>3.01479497367299</v>
      </c>
      <c r="F121" s="6">
        <v>65.571737704406601</v>
      </c>
      <c r="G121" s="6">
        <v>2.2603802266801498</v>
      </c>
      <c r="H121" s="6">
        <v>25355.933691300001</v>
      </c>
      <c r="I121" s="6">
        <v>5.0080057709559398</v>
      </c>
      <c r="J121" s="6">
        <v>34.428262295593399</v>
      </c>
      <c r="K121" s="6">
        <v>4.30509847007494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70833.449242200004</v>
      </c>
      <c r="E122" s="6">
        <v>1.70054958335498</v>
      </c>
      <c r="F122" s="6">
        <v>77.586805309780701</v>
      </c>
      <c r="G122" s="6">
        <v>0.93435621761505705</v>
      </c>
      <c r="H122" s="6">
        <v>20462.292294499999</v>
      </c>
      <c r="I122" s="6">
        <v>3.7502683947743298</v>
      </c>
      <c r="J122" s="6">
        <v>22.413194690219299</v>
      </c>
      <c r="K122" s="6">
        <v>3.23442128389298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18250.869690200001</v>
      </c>
      <c r="E123" s="6">
        <v>4.7711923688865197</v>
      </c>
      <c r="F123" s="6">
        <v>44.8533195367445</v>
      </c>
      <c r="G123" s="6">
        <v>4.3326638230934797</v>
      </c>
      <c r="H123" s="6">
        <v>22439.2506369</v>
      </c>
      <c r="I123" s="6">
        <v>4.6642088664203403</v>
      </c>
      <c r="J123" s="6">
        <v>55.1466804632555</v>
      </c>
      <c r="K123" s="6">
        <v>3.5239538131763202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19080.196659099998</v>
      </c>
      <c r="E124" s="6">
        <v>4.1080269422312998</v>
      </c>
      <c r="F124" s="6">
        <v>47.060397938659598</v>
      </c>
      <c r="G124" s="6">
        <v>3.0404157941857002</v>
      </c>
      <c r="H124" s="6">
        <v>21463.864791399999</v>
      </c>
      <c r="I124" s="6">
        <v>4.0525074694200702</v>
      </c>
      <c r="J124" s="6">
        <v>52.939602061340402</v>
      </c>
      <c r="K124" s="6">
        <v>2.7027626125254298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66524.512982100001</v>
      </c>
      <c r="E125" s="6">
        <v>2.6829136696332401</v>
      </c>
      <c r="F125" s="6">
        <v>57.368560548490699</v>
      </c>
      <c r="G125" s="6">
        <v>1.89736341179806</v>
      </c>
      <c r="H125" s="6">
        <v>49435.365296299999</v>
      </c>
      <c r="I125" s="6">
        <v>3.2355865013057699</v>
      </c>
      <c r="J125" s="6">
        <v>42.631439451509301</v>
      </c>
      <c r="K125" s="6">
        <v>2.5532566850349299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5182.7981249000004</v>
      </c>
      <c r="E126" s="6">
        <v>5.0523178515038101</v>
      </c>
      <c r="F126" s="6">
        <v>59.066501542613402</v>
      </c>
      <c r="G126" s="6">
        <v>3.7926454489645698</v>
      </c>
      <c r="H126" s="6">
        <v>3591.7153294999998</v>
      </c>
      <c r="I126" s="6">
        <v>6.5794286822505503</v>
      </c>
      <c r="J126" s="6">
        <v>40.933498457386598</v>
      </c>
      <c r="K126" s="6">
        <v>5.4727376526358702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82716.264832899993</v>
      </c>
      <c r="E127" s="6">
        <v>2.58946607537789</v>
      </c>
      <c r="F127" s="6">
        <v>50.898997936144902</v>
      </c>
      <c r="G127" s="6">
        <v>2.0391490068914502</v>
      </c>
      <c r="H127" s="6">
        <v>79794.331027299995</v>
      </c>
      <c r="I127" s="6">
        <v>2.7964243293529201</v>
      </c>
      <c r="J127" s="6">
        <v>49.101002063855098</v>
      </c>
      <c r="K127" s="6">
        <v>2.11381920389897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120516.0238576</v>
      </c>
      <c r="E128" s="6">
        <v>2.2963943632811699</v>
      </c>
      <c r="F128" s="6">
        <v>46.633491161872399</v>
      </c>
      <c r="G128" s="6">
        <v>1.87927354830975</v>
      </c>
      <c r="H128" s="6">
        <v>137916.3191966</v>
      </c>
      <c r="I128" s="6">
        <v>2.3962452608937999</v>
      </c>
      <c r="J128" s="6">
        <v>53.366508838127601</v>
      </c>
      <c r="K128" s="6">
        <v>1.64217387110081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805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30496.588695300001</v>
      </c>
      <c r="E139" s="6">
        <v>5.4345932481158403</v>
      </c>
      <c r="F139" s="6">
        <v>47.5383406862668</v>
      </c>
      <c r="G139" s="6">
        <v>4.5743059365827099</v>
      </c>
      <c r="H139" s="6">
        <v>33654.974558800001</v>
      </c>
      <c r="I139" s="6">
        <v>5.2444764212659303</v>
      </c>
      <c r="J139" s="6">
        <v>52.4616593137332</v>
      </c>
      <c r="K139" s="6">
        <v>4.1450254692869999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12633.4432485</v>
      </c>
      <c r="E140" s="6">
        <v>7.5018521608861697</v>
      </c>
      <c r="F140" s="6">
        <v>39.007129304630801</v>
      </c>
      <c r="G140" s="6">
        <v>5.8931265023840096</v>
      </c>
      <c r="H140" s="6">
        <v>19754.0804522</v>
      </c>
      <c r="I140" s="6">
        <v>4.7721242578555598</v>
      </c>
      <c r="J140" s="6">
        <v>60.992870695369199</v>
      </c>
      <c r="K140" s="6">
        <v>3.7688658504885399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16585.476428000002</v>
      </c>
      <c r="E141" s="6">
        <v>4.63847813891595</v>
      </c>
      <c r="F141" s="6">
        <v>55.898391110202802</v>
      </c>
      <c r="G141" s="6">
        <v>3.7194659668702901</v>
      </c>
      <c r="H141" s="6">
        <v>13085.281707599999</v>
      </c>
      <c r="I141" s="6">
        <v>6.35706579621462</v>
      </c>
      <c r="J141" s="6">
        <v>44.101608889797198</v>
      </c>
      <c r="K141" s="6">
        <v>4.7143895329701699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51963.387443400003</v>
      </c>
      <c r="E142" s="6">
        <v>3.9469108383287401</v>
      </c>
      <c r="F142" s="6">
        <v>76.245559428157407</v>
      </c>
      <c r="G142" s="6">
        <v>2.0696611582951898</v>
      </c>
      <c r="H142" s="6">
        <v>16189.2864082</v>
      </c>
      <c r="I142" s="6">
        <v>6.7468057894696001</v>
      </c>
      <c r="J142" s="6">
        <v>23.754440571842601</v>
      </c>
      <c r="K142" s="6">
        <v>6.6430725810481501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16246.690343300001</v>
      </c>
      <c r="E143" s="6">
        <v>4.4727173608654702</v>
      </c>
      <c r="F143" s="6">
        <v>75.151250844704407</v>
      </c>
      <c r="G143" s="6">
        <v>2.7162211772353402</v>
      </c>
      <c r="H143" s="6">
        <v>5371.9655814999996</v>
      </c>
      <c r="I143" s="6">
        <v>9.8285976969395801</v>
      </c>
      <c r="J143" s="6">
        <v>24.8487491552956</v>
      </c>
      <c r="K143" s="6">
        <v>8.2147965583454301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36645.0328132</v>
      </c>
      <c r="E144" s="6">
        <v>3.3453868698672302</v>
      </c>
      <c r="F144" s="6">
        <v>73.374043232909301</v>
      </c>
      <c r="G144" s="6">
        <v>2.2392790793318702</v>
      </c>
      <c r="H144" s="6">
        <v>13297.741495800001</v>
      </c>
      <c r="I144" s="6">
        <v>7.8052223631424296</v>
      </c>
      <c r="J144" s="6">
        <v>26.625956767090699</v>
      </c>
      <c r="K144" s="6">
        <v>6.1708565598110097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38751.482988800002</v>
      </c>
      <c r="E145" s="6">
        <v>3.74339063137398</v>
      </c>
      <c r="F145" s="6">
        <v>69.529951825759198</v>
      </c>
      <c r="G145" s="6">
        <v>2.8516661061258701</v>
      </c>
      <c r="H145" s="6">
        <v>16982.027493000001</v>
      </c>
      <c r="I145" s="6">
        <v>7.7532138199288898</v>
      </c>
      <c r="J145" s="6">
        <v>30.470048174240802</v>
      </c>
      <c r="K145" s="6">
        <v>6.5072495405407196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20318.8461565</v>
      </c>
      <c r="E146" s="6">
        <v>2.82457080077964</v>
      </c>
      <c r="F146" s="6">
        <v>84.2736093050747</v>
      </c>
      <c r="G146" s="6">
        <v>1.3653894960956099</v>
      </c>
      <c r="H146" s="6">
        <v>3791.7221745000002</v>
      </c>
      <c r="I146" s="6">
        <v>7.4443025054967098</v>
      </c>
      <c r="J146" s="6">
        <v>15.7263906949253</v>
      </c>
      <c r="K146" s="6">
        <v>7.3167647412157999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10415.4298684</v>
      </c>
      <c r="E147" s="6">
        <v>5.0905847259189301</v>
      </c>
      <c r="F147" s="6">
        <v>70.542671505215793</v>
      </c>
      <c r="G147" s="6">
        <v>3.4547732557783801</v>
      </c>
      <c r="H147" s="6">
        <v>4349.2928818999999</v>
      </c>
      <c r="I147" s="6">
        <v>10.6353666181294</v>
      </c>
      <c r="J147" s="6">
        <v>29.4573284947842</v>
      </c>
      <c r="K147" s="6">
        <v>8.2732870684635103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22209.1740359</v>
      </c>
      <c r="E148" s="6">
        <v>4.1756957362970999</v>
      </c>
      <c r="F148" s="6">
        <v>79.082443276623195</v>
      </c>
      <c r="G148" s="6">
        <v>1.7786463478297501</v>
      </c>
      <c r="H148" s="6">
        <v>5874.3968752999999</v>
      </c>
      <c r="I148" s="6">
        <v>6.6700910746370399</v>
      </c>
      <c r="J148" s="6">
        <v>20.917556723376801</v>
      </c>
      <c r="K148" s="6">
        <v>6.7244803382902898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29566.0544949</v>
      </c>
      <c r="E149" s="6">
        <v>4.2530459903191096</v>
      </c>
      <c r="F149" s="6">
        <v>73.330940898740295</v>
      </c>
      <c r="G149" s="6">
        <v>2.73870975373561</v>
      </c>
      <c r="H149" s="6">
        <v>10752.607904</v>
      </c>
      <c r="I149" s="6">
        <v>9.2876532747361704</v>
      </c>
      <c r="J149" s="6">
        <v>26.669059101259698</v>
      </c>
      <c r="K149" s="6">
        <v>7.5305305045614999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18540.062960399999</v>
      </c>
      <c r="E150" s="6">
        <v>3.2860512377954798</v>
      </c>
      <c r="F150" s="6">
        <v>78.755823795713994</v>
      </c>
      <c r="G150" s="6">
        <v>1.96868597552401</v>
      </c>
      <c r="H150" s="6">
        <v>5001.1331909999999</v>
      </c>
      <c r="I150" s="6">
        <v>7.9193581649511797</v>
      </c>
      <c r="J150" s="6">
        <v>21.244176204285999</v>
      </c>
      <c r="K150" s="6">
        <v>7.2982583229648696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27453.532169300001</v>
      </c>
      <c r="E151" s="6">
        <v>5.1385332916904503</v>
      </c>
      <c r="F151" s="6">
        <v>58.956502619102601</v>
      </c>
      <c r="G151" s="6">
        <v>3.9203003371221801</v>
      </c>
      <c r="H151" s="6">
        <v>19112.208588199999</v>
      </c>
      <c r="I151" s="6">
        <v>6.4263815133260902</v>
      </c>
      <c r="J151" s="6">
        <v>41.043497380897399</v>
      </c>
      <c r="K151" s="6">
        <v>5.6312744245032098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64336.117231999997</v>
      </c>
      <c r="E152" s="6">
        <v>3.9625689542345799</v>
      </c>
      <c r="F152" s="6">
        <v>71.963251068889306</v>
      </c>
      <c r="G152" s="6">
        <v>2.3983503029533799</v>
      </c>
      <c r="H152" s="6">
        <v>25065.231757099999</v>
      </c>
      <c r="I152" s="6">
        <v>7.0527411814322098</v>
      </c>
      <c r="J152" s="6">
        <v>28.036748931110701</v>
      </c>
      <c r="K152" s="6">
        <v>6.1559592885273897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77020.872534800001</v>
      </c>
      <c r="E153" s="6">
        <v>4.68793244380959</v>
      </c>
      <c r="F153" s="6">
        <v>59.868216577056501</v>
      </c>
      <c r="G153" s="6">
        <v>3.25620041635141</v>
      </c>
      <c r="H153" s="6">
        <v>51629.815490399997</v>
      </c>
      <c r="I153" s="6">
        <v>5.7093177652792102</v>
      </c>
      <c r="J153" s="6">
        <v>40.131783422943499</v>
      </c>
      <c r="K153" s="6">
        <v>4.8575691164768502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31246.203418500001</v>
      </c>
      <c r="E154" s="6">
        <v>4.9407689830786197</v>
      </c>
      <c r="F154" s="6">
        <v>63.105554022860701</v>
      </c>
      <c r="G154" s="6">
        <v>3.4312644192922899</v>
      </c>
      <c r="H154" s="6">
        <v>18267.985787699999</v>
      </c>
      <c r="I154" s="6">
        <v>6.2485551895867602</v>
      </c>
      <c r="J154" s="6">
        <v>36.894445977139299</v>
      </c>
      <c r="K154" s="6">
        <v>5.8689549725868604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41393.522861500001</v>
      </c>
      <c r="E155" s="6">
        <v>4.8420200069436898</v>
      </c>
      <c r="F155" s="6">
        <v>68.884041108031198</v>
      </c>
      <c r="G155" s="6">
        <v>2.7123678935974098</v>
      </c>
      <c r="H155" s="6">
        <v>18698.077741000001</v>
      </c>
      <c r="I155" s="6">
        <v>6.2424296181771002</v>
      </c>
      <c r="J155" s="6">
        <v>31.115958891968798</v>
      </c>
      <c r="K155" s="6">
        <v>6.0045991875536098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19644.7995314</v>
      </c>
      <c r="E156" s="6">
        <v>5.6129398908826396</v>
      </c>
      <c r="F156" s="6">
        <v>46.680305805654797</v>
      </c>
      <c r="G156" s="6">
        <v>4.2052076794127702</v>
      </c>
      <c r="H156" s="6">
        <v>22438.899776800001</v>
      </c>
      <c r="I156" s="6">
        <v>5.2256592993106201</v>
      </c>
      <c r="J156" s="6">
        <v>53.319694194345203</v>
      </c>
      <c r="K156" s="6">
        <v>3.6815736364837299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12599.563579199999</v>
      </c>
      <c r="E157" s="6">
        <v>4.1558018355677202</v>
      </c>
      <c r="F157" s="6">
        <v>60.731762546303102</v>
      </c>
      <c r="G157" s="6">
        <v>3.1822491361915599</v>
      </c>
      <c r="H157" s="6">
        <v>8146.6869015000002</v>
      </c>
      <c r="I157" s="6">
        <v>6.0609326942782902</v>
      </c>
      <c r="J157" s="6">
        <v>39.268237453696798</v>
      </c>
      <c r="K157" s="6">
        <v>4.9216265214411701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18543.210577400001</v>
      </c>
      <c r="E158" s="6">
        <v>4.8286519597260504</v>
      </c>
      <c r="F158" s="6">
        <v>54.219006147844802</v>
      </c>
      <c r="G158" s="6">
        <v>4.1813231040871699</v>
      </c>
      <c r="H158" s="6">
        <v>15657.3620536</v>
      </c>
      <c r="I158" s="6">
        <v>6.65612135420215</v>
      </c>
      <c r="J158" s="6">
        <v>45.780993852155198</v>
      </c>
      <c r="K158" s="6">
        <v>4.9519934804987802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6169.7618841000003</v>
      </c>
      <c r="E159" s="6">
        <v>5.1975426450879203</v>
      </c>
      <c r="F159" s="6">
        <v>48.353849416174</v>
      </c>
      <c r="G159" s="6">
        <v>4.0088263030500402</v>
      </c>
      <c r="H159" s="6">
        <v>6589.8466239999998</v>
      </c>
      <c r="I159" s="6">
        <v>5.7812669653785598</v>
      </c>
      <c r="J159" s="6">
        <v>51.646150583826</v>
      </c>
      <c r="K159" s="6">
        <v>3.7532745655197899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12079.8028841</v>
      </c>
      <c r="E160" s="6">
        <v>5.0748670235230504</v>
      </c>
      <c r="F160" s="6">
        <v>55.420002036983398</v>
      </c>
      <c r="G160" s="6">
        <v>3.91089432910174</v>
      </c>
      <c r="H160" s="6">
        <v>9717.0257700000002</v>
      </c>
      <c r="I160" s="6">
        <v>5.6093927643199697</v>
      </c>
      <c r="J160" s="6">
        <v>44.579997963016602</v>
      </c>
      <c r="K160" s="6">
        <v>4.8618614084516896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10338.7008558</v>
      </c>
      <c r="E161" s="6">
        <v>6.0400274891478203</v>
      </c>
      <c r="F161" s="6">
        <v>50.316022966673103</v>
      </c>
      <c r="G161" s="6">
        <v>4.3948386217257802</v>
      </c>
      <c r="H161" s="6">
        <v>10208.8310162</v>
      </c>
      <c r="I161" s="6">
        <v>5.60812195300774</v>
      </c>
      <c r="J161" s="6">
        <v>49.683977033326897</v>
      </c>
      <c r="K161" s="6">
        <v>4.4507467845669204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12910.434775</v>
      </c>
      <c r="E162" s="6">
        <v>5.5398623288109796</v>
      </c>
      <c r="F162" s="6">
        <v>46.466399038932501</v>
      </c>
      <c r="G162" s="6">
        <v>4.0663245215828701</v>
      </c>
      <c r="H162" s="6">
        <v>14874.0181674</v>
      </c>
      <c r="I162" s="6">
        <v>5.2571797682647103</v>
      </c>
      <c r="J162" s="6">
        <v>53.533600961067499</v>
      </c>
      <c r="K162" s="6">
        <v>3.5295114554142999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21296.9748769</v>
      </c>
      <c r="E163" s="6">
        <v>6.0763264204512097</v>
      </c>
      <c r="F163" s="6">
        <v>52.464072974994401</v>
      </c>
      <c r="G163" s="6">
        <v>4.3984588245607901</v>
      </c>
      <c r="H163" s="6">
        <v>19296.470635900001</v>
      </c>
      <c r="I163" s="6">
        <v>5.1611143388527596</v>
      </c>
      <c r="J163" s="6">
        <v>47.535927025005599</v>
      </c>
      <c r="K163" s="6">
        <v>4.8544559702785897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25503.287750200001</v>
      </c>
      <c r="E164" s="6">
        <v>4.73668194155481</v>
      </c>
      <c r="F164" s="6">
        <v>57.272134072799702</v>
      </c>
      <c r="G164" s="6">
        <v>3.59116904355739</v>
      </c>
      <c r="H164" s="6">
        <v>19026.7235076</v>
      </c>
      <c r="I164" s="6">
        <v>6.1270885323740298</v>
      </c>
      <c r="J164" s="6">
        <v>42.727865927200298</v>
      </c>
      <c r="K164" s="6">
        <v>4.8135779889202404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15213.8969856</v>
      </c>
      <c r="E165" s="6">
        <v>5.17940920899487</v>
      </c>
      <c r="F165" s="6">
        <v>53.717068380993197</v>
      </c>
      <c r="G165" s="6">
        <v>3.3660879559116901</v>
      </c>
      <c r="H165" s="6">
        <v>13108.380167900001</v>
      </c>
      <c r="I165" s="6">
        <v>6.0186072014054899</v>
      </c>
      <c r="J165" s="6">
        <v>46.282931619006803</v>
      </c>
      <c r="K165" s="6">
        <v>3.9067615334438002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32759.475279599999</v>
      </c>
      <c r="E166" s="6">
        <v>6.7091563441306201</v>
      </c>
      <c r="F166" s="6">
        <v>51.517178568947003</v>
      </c>
      <c r="G166" s="6">
        <v>5.2382720751841498</v>
      </c>
      <c r="H166" s="6">
        <v>30829.9451615</v>
      </c>
      <c r="I166" s="6">
        <v>5.9465394446660502</v>
      </c>
      <c r="J166" s="6">
        <v>48.482821431052997</v>
      </c>
      <c r="K166" s="6">
        <v>5.5661157895638897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22084.6551225</v>
      </c>
      <c r="E167" s="6">
        <v>4.6409662585705398</v>
      </c>
      <c r="F167" s="6">
        <v>63.410057153917201</v>
      </c>
      <c r="G167" s="6">
        <v>2.91877356531141</v>
      </c>
      <c r="H167" s="6">
        <v>12743.6609424</v>
      </c>
      <c r="I167" s="6">
        <v>5.3509587523301496</v>
      </c>
      <c r="J167" s="6">
        <v>36.589942846082799</v>
      </c>
      <c r="K167" s="6">
        <v>5.0582095570436998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24878.534478400001</v>
      </c>
      <c r="E168" s="6">
        <v>4.5107834438650203</v>
      </c>
      <c r="F168" s="6">
        <v>64.908496106608595</v>
      </c>
      <c r="G168" s="6">
        <v>3.5631062091921</v>
      </c>
      <c r="H168" s="6">
        <v>13450.0911572</v>
      </c>
      <c r="I168" s="6">
        <v>7.5826094064051102</v>
      </c>
      <c r="J168" s="6">
        <v>35.091503893391398</v>
      </c>
      <c r="K168" s="6">
        <v>6.5906512929567898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21992.617287000001</v>
      </c>
      <c r="E169" s="6">
        <v>4.9727385928760199</v>
      </c>
      <c r="F169" s="6">
        <v>54.388636629722797</v>
      </c>
      <c r="G169" s="6">
        <v>3.9920211466670699</v>
      </c>
      <c r="H169" s="6">
        <v>18443.434524200002</v>
      </c>
      <c r="I169" s="6">
        <v>6.1773507454720704</v>
      </c>
      <c r="J169" s="6">
        <v>45.611363370277203</v>
      </c>
      <c r="K169" s="6">
        <v>4.7602301602265102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24641.364734800001</v>
      </c>
      <c r="E170" s="6">
        <v>4.4293231633005803</v>
      </c>
      <c r="F170" s="6">
        <v>58.838115928375203</v>
      </c>
      <c r="G170" s="6">
        <v>4.0331538409069099</v>
      </c>
      <c r="H170" s="6">
        <v>17238.570314100001</v>
      </c>
      <c r="I170" s="6">
        <v>6.9826475377467698</v>
      </c>
      <c r="J170" s="6">
        <v>41.161884071624797</v>
      </c>
      <c r="K170" s="6">
        <v>5.7651193233848703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38352.749966000003</v>
      </c>
      <c r="E171" s="6">
        <v>5.0770758995567498</v>
      </c>
      <c r="F171" s="6">
        <v>65.682260534452197</v>
      </c>
      <c r="G171" s="6">
        <v>3.0094954600953399</v>
      </c>
      <c r="H171" s="6">
        <v>20038.586833199999</v>
      </c>
      <c r="I171" s="6">
        <v>6.4879498494993104</v>
      </c>
      <c r="J171" s="6">
        <v>34.317739465547803</v>
      </c>
      <c r="K171" s="6">
        <v>5.7600083212263504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6909.6989995000004</v>
      </c>
      <c r="E172" s="6">
        <v>5.0329650475991601</v>
      </c>
      <c r="F172" s="6">
        <v>50.350758251912502</v>
      </c>
      <c r="G172" s="6">
        <v>3.8894177649032602</v>
      </c>
      <c r="H172" s="6">
        <v>6813.4289918000004</v>
      </c>
      <c r="I172" s="6">
        <v>5.7529743599437104</v>
      </c>
      <c r="J172" s="6">
        <v>49.649241748087498</v>
      </c>
      <c r="K172" s="6">
        <v>3.9443731007006102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18133.249726499998</v>
      </c>
      <c r="E173" s="6">
        <v>5.32749637019863</v>
      </c>
      <c r="F173" s="6">
        <v>45.771967771428002</v>
      </c>
      <c r="G173" s="6">
        <v>3.91875207702192</v>
      </c>
      <c r="H173" s="6">
        <v>21483.246153799999</v>
      </c>
      <c r="I173" s="6">
        <v>4.8843269773700904</v>
      </c>
      <c r="J173" s="6">
        <v>54.228032228571998</v>
      </c>
      <c r="K173" s="6">
        <v>3.3076802974819399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14422.3253778</v>
      </c>
      <c r="E174" s="6">
        <v>5.3927997373952499</v>
      </c>
      <c r="F174" s="6">
        <v>46.406284557762902</v>
      </c>
      <c r="G174" s="6">
        <v>4.3997369438415097</v>
      </c>
      <c r="H174" s="6">
        <v>16656.063067300001</v>
      </c>
      <c r="I174" s="6">
        <v>5.4916038541809504</v>
      </c>
      <c r="J174" s="6">
        <v>53.593715442237098</v>
      </c>
      <c r="K174" s="6">
        <v>3.8096900524702302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3214.3771637</v>
      </c>
      <c r="E175" s="6">
        <v>6.0232174256602198</v>
      </c>
      <c r="F175" s="6">
        <v>45.206929460142497</v>
      </c>
      <c r="G175" s="6">
        <v>4.6597664756795396</v>
      </c>
      <c r="H175" s="6">
        <v>3895.9866723</v>
      </c>
      <c r="I175" s="6">
        <v>6.2652591504780997</v>
      </c>
      <c r="J175" s="6">
        <v>54.793070539857503</v>
      </c>
      <c r="K175" s="6">
        <v>3.8445323886995499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7581.3788582999996</v>
      </c>
      <c r="E176" s="6">
        <v>6.3226044398434098</v>
      </c>
      <c r="F176" s="6">
        <v>41.369139459889702</v>
      </c>
      <c r="G176" s="6">
        <v>5.2688164632543</v>
      </c>
      <c r="H176" s="6">
        <v>10744.7912223</v>
      </c>
      <c r="I176" s="6">
        <v>5.56418704118812</v>
      </c>
      <c r="J176" s="6">
        <v>58.630860540110298</v>
      </c>
      <c r="K176" s="6">
        <v>3.7176053881695301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26543.332412899999</v>
      </c>
      <c r="E177" s="6">
        <v>5.0602301381421801</v>
      </c>
      <c r="F177" s="6">
        <v>52.635498207752001</v>
      </c>
      <c r="G177" s="6">
        <v>4.07216464049315</v>
      </c>
      <c r="H177" s="6">
        <v>23885.243959899999</v>
      </c>
      <c r="I177" s="6">
        <v>6.6460582225191702</v>
      </c>
      <c r="J177" s="6">
        <v>47.364501792247999</v>
      </c>
      <c r="K177" s="6">
        <v>4.5253387352514904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15214.775800699999</v>
      </c>
      <c r="E178" s="6">
        <v>4.6637853750205904</v>
      </c>
      <c r="F178" s="6">
        <v>48.507880644080601</v>
      </c>
      <c r="G178" s="6">
        <v>4.1756174948549099</v>
      </c>
      <c r="H178" s="6">
        <v>16150.7994392</v>
      </c>
      <c r="I178" s="6">
        <v>5.5820720459685997</v>
      </c>
      <c r="J178" s="6">
        <v>51.492119355919399</v>
      </c>
      <c r="K178" s="6">
        <v>3.9336185340460701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24455.497815399998</v>
      </c>
      <c r="E179" s="6">
        <v>5.8421500702805904</v>
      </c>
      <c r="F179" s="6">
        <v>47.455063368018401</v>
      </c>
      <c r="G179" s="6">
        <v>4.3948853271296802</v>
      </c>
      <c r="H179" s="6">
        <v>27078.513688800002</v>
      </c>
      <c r="I179" s="6">
        <v>5.3826213377516297</v>
      </c>
      <c r="J179" s="6">
        <v>52.544936631981599</v>
      </c>
      <c r="K179" s="6">
        <v>3.9691657286569701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16058.8004028</v>
      </c>
      <c r="E180" s="6">
        <v>5.5427408030708198</v>
      </c>
      <c r="F180" s="6">
        <v>43.050853825604598</v>
      </c>
      <c r="G180" s="6">
        <v>5.0115695699687599</v>
      </c>
      <c r="H180" s="6">
        <v>21243.132023099999</v>
      </c>
      <c r="I180" s="6">
        <v>5.5007922823674003</v>
      </c>
      <c r="J180" s="6">
        <v>56.949146174395402</v>
      </c>
      <c r="K180" s="6">
        <v>3.7885089327392998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7761.6781978999998</v>
      </c>
      <c r="E181" s="6">
        <v>6.2024610592325597</v>
      </c>
      <c r="F181" s="6">
        <v>45.567188552471201</v>
      </c>
      <c r="G181" s="6">
        <v>4.9448751112679199</v>
      </c>
      <c r="H181" s="6">
        <v>9271.8023491000004</v>
      </c>
      <c r="I181" s="6">
        <v>5.7556969651780703</v>
      </c>
      <c r="J181" s="6">
        <v>54.432811447528799</v>
      </c>
      <c r="K181" s="6">
        <v>4.13948959408006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24401.052979200002</v>
      </c>
      <c r="E182" s="6">
        <v>4.2775216528748503</v>
      </c>
      <c r="F182" s="6">
        <v>63.779085829786801</v>
      </c>
      <c r="G182" s="6">
        <v>3.0129141192015099</v>
      </c>
      <c r="H182" s="6">
        <v>13857.653086800001</v>
      </c>
      <c r="I182" s="6">
        <v>6.2108245410304299</v>
      </c>
      <c r="J182" s="6">
        <v>36.220914170213199</v>
      </c>
      <c r="K182" s="6">
        <v>5.3052473304043799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14932.365171900001</v>
      </c>
      <c r="E183" s="6">
        <v>6.0672721782352204</v>
      </c>
      <c r="F183" s="6">
        <v>50.223483177547699</v>
      </c>
      <c r="G183" s="6">
        <v>3.5320046777070599</v>
      </c>
      <c r="H183" s="6">
        <v>14799.4738547</v>
      </c>
      <c r="I183" s="6">
        <v>5.2496750612785803</v>
      </c>
      <c r="J183" s="6">
        <v>49.776516822452301</v>
      </c>
      <c r="K183" s="6">
        <v>3.5637201804732599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22156.680715400002</v>
      </c>
      <c r="E184" s="6">
        <v>5.36885081502066</v>
      </c>
      <c r="F184" s="6">
        <v>37.184711468128597</v>
      </c>
      <c r="G184" s="6">
        <v>4.4682927894396496</v>
      </c>
      <c r="H184" s="6">
        <v>37428.777502800003</v>
      </c>
      <c r="I184" s="6">
        <v>4.7686536468174996</v>
      </c>
      <c r="J184" s="6">
        <v>62.815288531871403</v>
      </c>
      <c r="K184" s="6">
        <v>2.6450913784489001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33647.246466500001</v>
      </c>
      <c r="E185" s="6">
        <v>5.3221790887112101</v>
      </c>
      <c r="F185" s="6">
        <v>45.424296435762102</v>
      </c>
      <c r="G185" s="6">
        <v>4.7371461362182599</v>
      </c>
      <c r="H185" s="6">
        <v>40425.989899599997</v>
      </c>
      <c r="I185" s="6">
        <v>5.65036203134333</v>
      </c>
      <c r="J185" s="6">
        <v>54.575703564237898</v>
      </c>
      <c r="K185" s="6">
        <v>3.9428081783283901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17452.721499899999</v>
      </c>
      <c r="E186" s="6">
        <v>5.3967500836745304</v>
      </c>
      <c r="F186" s="6">
        <v>47.487021719999099</v>
      </c>
      <c r="G186" s="6">
        <v>3.9773881116544101</v>
      </c>
      <c r="H186" s="6">
        <v>19299.891883200002</v>
      </c>
      <c r="I186" s="6">
        <v>4.8294546072813</v>
      </c>
      <c r="J186" s="6">
        <v>52.512978280000901</v>
      </c>
      <c r="K186" s="6">
        <v>3.5967168847273401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66664.795802799999</v>
      </c>
      <c r="E187" s="6">
        <v>5.1994893663642099</v>
      </c>
      <c r="F187" s="6">
        <v>52.2189353119429</v>
      </c>
      <c r="G187" s="6">
        <v>4.22500645030056</v>
      </c>
      <c r="H187" s="6">
        <v>60999.2314405</v>
      </c>
      <c r="I187" s="6">
        <v>5.7856307352372296</v>
      </c>
      <c r="J187" s="6">
        <v>47.7810646880571</v>
      </c>
      <c r="K187" s="6">
        <v>4.61742198423494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29959.431588399999</v>
      </c>
      <c r="E188" s="6">
        <v>3.7719247006968599</v>
      </c>
      <c r="F188" s="6">
        <v>76.653365317489403</v>
      </c>
      <c r="G188" s="6">
        <v>2.4708355116865</v>
      </c>
      <c r="H188" s="6">
        <v>9124.8688390000007</v>
      </c>
      <c r="I188" s="6">
        <v>8.6006388071619195</v>
      </c>
      <c r="J188" s="6">
        <v>23.346634682510601</v>
      </c>
      <c r="K188" s="6">
        <v>8.1124264671264505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48697.151744000003</v>
      </c>
      <c r="E189" s="6">
        <v>5.4876527598578697</v>
      </c>
      <c r="F189" s="6">
        <v>58.4339537115208</v>
      </c>
      <c r="G189" s="6">
        <v>4.4687200947832597</v>
      </c>
      <c r="H189" s="6">
        <v>34639.9299541</v>
      </c>
      <c r="I189" s="6">
        <v>7.8547844676229204</v>
      </c>
      <c r="J189" s="6">
        <v>41.5660462884792</v>
      </c>
      <c r="K189" s="6">
        <v>6.2821703405715299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34789.453087499998</v>
      </c>
      <c r="E190" s="6">
        <v>6.3696377830686597</v>
      </c>
      <c r="F190" s="6">
        <v>51.741965843932</v>
      </c>
      <c r="G190" s="6">
        <v>4.7646385398139799</v>
      </c>
      <c r="H190" s="6">
        <v>32446.981632499999</v>
      </c>
      <c r="I190" s="6">
        <v>5.7998300977521398</v>
      </c>
      <c r="J190" s="6">
        <v>48.258034156068</v>
      </c>
      <c r="K190" s="6">
        <v>5.1086159827490096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39850.435190099997</v>
      </c>
      <c r="E191" s="6">
        <v>4.3019756482552696</v>
      </c>
      <c r="F191" s="6">
        <v>62.538244479863103</v>
      </c>
      <c r="G191" s="6">
        <v>3.1691052369703199</v>
      </c>
      <c r="H191" s="6">
        <v>23871.269059099999</v>
      </c>
      <c r="I191" s="6">
        <v>6.2346393263508402</v>
      </c>
      <c r="J191" s="6">
        <v>37.461755520136897</v>
      </c>
      <c r="K191" s="6">
        <v>5.2904695826529098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10367.284709</v>
      </c>
      <c r="E192" s="6">
        <v>4.7020492831255698</v>
      </c>
      <c r="F192" s="6">
        <v>66.848006712383594</v>
      </c>
      <c r="G192" s="6">
        <v>2.4952934024165998</v>
      </c>
      <c r="H192" s="6">
        <v>5141.4570155000001</v>
      </c>
      <c r="I192" s="6">
        <v>5.8319549499830998</v>
      </c>
      <c r="J192" s="6">
        <v>33.151993287616399</v>
      </c>
      <c r="K192" s="6">
        <v>5.0315342630218298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22841.9669522</v>
      </c>
      <c r="E193" s="6">
        <v>3.2140898711287198</v>
      </c>
      <c r="F193" s="6">
        <v>69.755621453698694</v>
      </c>
      <c r="G193" s="6">
        <v>2.2969340763084598</v>
      </c>
      <c r="H193" s="6">
        <v>9903.7336467999994</v>
      </c>
      <c r="I193" s="6">
        <v>6.9120568191697203</v>
      </c>
      <c r="J193" s="6">
        <v>30.244378546301299</v>
      </c>
      <c r="K193" s="6">
        <v>5.2976477491771199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9756.4221961999992</v>
      </c>
      <c r="E194" s="6">
        <v>4.0758221876122498</v>
      </c>
      <c r="F194" s="6">
        <v>66.469679897229</v>
      </c>
      <c r="G194" s="6">
        <v>2.6060165480695101</v>
      </c>
      <c r="H194" s="6">
        <v>4921.5816865999996</v>
      </c>
      <c r="I194" s="6">
        <v>5.5371303255924804</v>
      </c>
      <c r="J194" s="6">
        <v>33.530320102771</v>
      </c>
      <c r="K194" s="6">
        <v>5.1661029547626303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39388.433231100003</v>
      </c>
      <c r="E195" s="6">
        <v>4.2399189419696803</v>
      </c>
      <c r="F195" s="6">
        <v>68.996721699237597</v>
      </c>
      <c r="G195" s="6">
        <v>2.8817540105136001</v>
      </c>
      <c r="H195" s="6">
        <v>17698.964925</v>
      </c>
      <c r="I195" s="6">
        <v>7.0220361882845896</v>
      </c>
      <c r="J195" s="6">
        <v>31.0032783007624</v>
      </c>
      <c r="K195" s="6">
        <v>6.4132437073333302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9373.4489004000006</v>
      </c>
      <c r="E196" s="6">
        <v>6.2762969696984898</v>
      </c>
      <c r="F196" s="6">
        <v>39.188723176374701</v>
      </c>
      <c r="G196" s="6">
        <v>5.3396099082412398</v>
      </c>
      <c r="H196" s="6">
        <v>14545.2913408</v>
      </c>
      <c r="I196" s="6">
        <v>4.6817503034884904</v>
      </c>
      <c r="J196" s="6">
        <v>60.811276823625299</v>
      </c>
      <c r="K196" s="6">
        <v>3.4410146521146299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13751.8895773</v>
      </c>
      <c r="E197" s="6">
        <v>5.1475329094457098</v>
      </c>
      <c r="F197" s="6">
        <v>53.2485266399867</v>
      </c>
      <c r="G197" s="6">
        <v>3.5301695319726698</v>
      </c>
      <c r="H197" s="6">
        <v>12073.9697376</v>
      </c>
      <c r="I197" s="6">
        <v>5.3665819585833496</v>
      </c>
      <c r="J197" s="6">
        <v>46.7514733600133</v>
      </c>
      <c r="K197" s="6">
        <v>4.0207572693889198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26082.137584200002</v>
      </c>
      <c r="E198" s="6">
        <v>5.44675490918873</v>
      </c>
      <c r="F198" s="6">
        <v>47.733979615333901</v>
      </c>
      <c r="G198" s="6">
        <v>3.5864513884662701</v>
      </c>
      <c r="H198" s="6">
        <v>28558.4723008</v>
      </c>
      <c r="I198" s="6">
        <v>4.7741343345896503</v>
      </c>
      <c r="J198" s="6">
        <v>52.266020384666099</v>
      </c>
      <c r="K198" s="6">
        <v>3.2754664734080401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7189.9089118000002</v>
      </c>
      <c r="E199" s="6">
        <v>5.06912516419216</v>
      </c>
      <c r="F199" s="6">
        <v>55.556989570539997</v>
      </c>
      <c r="G199" s="6">
        <v>4.9846544940264801</v>
      </c>
      <c r="H199" s="6">
        <v>5751.5930798999998</v>
      </c>
      <c r="I199" s="6">
        <v>7.7729170287880596</v>
      </c>
      <c r="J199" s="6">
        <v>44.443010429460003</v>
      </c>
      <c r="K199" s="6">
        <v>6.2311800002144899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43730.317098300002</v>
      </c>
      <c r="E200" s="6">
        <v>5.4188768548433996</v>
      </c>
      <c r="F200" s="6">
        <v>57.268731007654502</v>
      </c>
      <c r="G200" s="6">
        <v>3.56105890518318</v>
      </c>
      <c r="H200" s="6">
        <v>32629.532908599998</v>
      </c>
      <c r="I200" s="6">
        <v>5.7871077851517603</v>
      </c>
      <c r="J200" s="6">
        <v>42.731268992345498</v>
      </c>
      <c r="K200" s="6">
        <v>4.7725548375331401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47486.834837000002</v>
      </c>
      <c r="E201" s="6">
        <v>5.625484208914</v>
      </c>
      <c r="F201" s="6">
        <v>56.193014560024999</v>
      </c>
      <c r="G201" s="6">
        <v>3.8104557748186401</v>
      </c>
      <c r="H201" s="6">
        <v>37019.816405700003</v>
      </c>
      <c r="I201" s="6">
        <v>5.4454947414898802</v>
      </c>
      <c r="J201" s="6">
        <v>43.806985439975001</v>
      </c>
      <c r="K201" s="6">
        <v>4.8878276988063298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30618.499989799999</v>
      </c>
      <c r="E202" s="6">
        <v>5.5471122805995297</v>
      </c>
      <c r="F202" s="6">
        <v>53.793251239113999</v>
      </c>
      <c r="G202" s="6">
        <v>4.0997555528622804</v>
      </c>
      <c r="H202" s="6">
        <v>26300.350022999999</v>
      </c>
      <c r="I202" s="6">
        <v>5.6341718034803199</v>
      </c>
      <c r="J202" s="6">
        <v>46.206748760886001</v>
      </c>
      <c r="K202" s="6">
        <v>4.77287812685839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30820.411683900002</v>
      </c>
      <c r="E203" s="6">
        <v>4.3710666670536602</v>
      </c>
      <c r="F203" s="6">
        <v>65.870693257109195</v>
      </c>
      <c r="G203" s="6">
        <v>3.4661553536642602</v>
      </c>
      <c r="H203" s="6">
        <v>15968.850975900001</v>
      </c>
      <c r="I203" s="6">
        <v>7.4837818867788597</v>
      </c>
      <c r="J203" s="6">
        <v>34.129306742890797</v>
      </c>
      <c r="K203" s="6">
        <v>6.6897947210798296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3372.2870271000002</v>
      </c>
      <c r="E204" s="6">
        <v>4.81088520542085</v>
      </c>
      <c r="F204" s="6">
        <v>44.789935267706902</v>
      </c>
      <c r="G204" s="6">
        <v>4.1430347054747498</v>
      </c>
      <c r="H204" s="6">
        <v>4156.8308582999998</v>
      </c>
      <c r="I204" s="6">
        <v>5.0657742416453502</v>
      </c>
      <c r="J204" s="6">
        <v>55.210064732293098</v>
      </c>
      <c r="K204" s="6">
        <v>3.36109470564588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3863.3830404</v>
      </c>
      <c r="E205" s="6">
        <v>4.3642491364699296</v>
      </c>
      <c r="F205" s="6">
        <v>61.550268243084702</v>
      </c>
      <c r="G205" s="6">
        <v>3.8197082581791699</v>
      </c>
      <c r="H205" s="6">
        <v>2413.4101412999999</v>
      </c>
      <c r="I205" s="6">
        <v>7.9544260529567996</v>
      </c>
      <c r="J205" s="6">
        <v>38.449731756915298</v>
      </c>
      <c r="K205" s="6">
        <v>6.1145827853264398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5182.7981249000004</v>
      </c>
      <c r="E206" s="6">
        <v>5.0523178515038101</v>
      </c>
      <c r="F206" s="6">
        <v>59.066501542613402</v>
      </c>
      <c r="G206" s="6">
        <v>3.7926454489645698</v>
      </c>
      <c r="H206" s="6">
        <v>3591.7153294999998</v>
      </c>
      <c r="I206" s="6">
        <v>6.5794286822505503</v>
      </c>
      <c r="J206" s="6">
        <v>40.933498457386598</v>
      </c>
      <c r="K206" s="6">
        <v>5.4727376526358702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4235.4877704999999</v>
      </c>
      <c r="E207" s="6">
        <v>7.7077399161559104</v>
      </c>
      <c r="F207" s="6">
        <v>44.545581753185601</v>
      </c>
      <c r="G207" s="6">
        <v>5.9388771764135004</v>
      </c>
      <c r="H207" s="6">
        <v>5272.7229292000002</v>
      </c>
      <c r="I207" s="6">
        <v>5.6581473670619804</v>
      </c>
      <c r="J207" s="6">
        <v>55.454418246814498</v>
      </c>
      <c r="K207" s="6">
        <v>4.7705980361493099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6065.0173401000002</v>
      </c>
      <c r="E208" s="6">
        <v>7.5023156388552898</v>
      </c>
      <c r="F208" s="6">
        <v>36.720226156987898</v>
      </c>
      <c r="G208" s="6">
        <v>5.3955323579071699</v>
      </c>
      <c r="H208" s="6">
        <v>10451.8126875</v>
      </c>
      <c r="I208" s="6">
        <v>5.0224535727139097</v>
      </c>
      <c r="J208" s="6">
        <v>63.279773843012102</v>
      </c>
      <c r="K208" s="6">
        <v>3.13093989417878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12316.713565</v>
      </c>
      <c r="E209" s="6">
        <v>4.6102739253491096</v>
      </c>
      <c r="F209" s="6">
        <v>52.850539293620599</v>
      </c>
      <c r="G209" s="6">
        <v>4.2682201562477298</v>
      </c>
      <c r="H209" s="6">
        <v>10988.0884855</v>
      </c>
      <c r="I209" s="6">
        <v>6.1457764140290001</v>
      </c>
      <c r="J209" s="6">
        <v>47.149460706379401</v>
      </c>
      <c r="K209" s="6">
        <v>4.7843121363861796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16485.866111800002</v>
      </c>
      <c r="E210" s="6">
        <v>3.3692085179450801</v>
      </c>
      <c r="F210" s="6">
        <v>75.017636619531402</v>
      </c>
      <c r="G210" s="6">
        <v>2.17347728734901</v>
      </c>
      <c r="H210" s="6">
        <v>5490.1209423</v>
      </c>
      <c r="I210" s="6">
        <v>7.8349958424172099</v>
      </c>
      <c r="J210" s="6">
        <v>24.982363380468598</v>
      </c>
      <c r="K210" s="6">
        <v>6.5265694386074804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12535.4393083</v>
      </c>
      <c r="E211" s="6">
        <v>3.5835776769743499</v>
      </c>
      <c r="F211" s="6">
        <v>73.3537012406467</v>
      </c>
      <c r="G211" s="6">
        <v>2.1388397626564699</v>
      </c>
      <c r="H211" s="6">
        <v>4553.5951865999996</v>
      </c>
      <c r="I211" s="6">
        <v>6.5701904262048902</v>
      </c>
      <c r="J211" s="6">
        <v>26.6462987593533</v>
      </c>
      <c r="K211" s="6">
        <v>5.8879401739217903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7912.1688344000004</v>
      </c>
      <c r="E212" s="6">
        <v>7.6703235175351603</v>
      </c>
      <c r="F212" s="6">
        <v>39.280794779861999</v>
      </c>
      <c r="G212" s="6">
        <v>7.9569312843264797</v>
      </c>
      <c r="H212" s="6">
        <v>12230.4196207</v>
      </c>
      <c r="I212" s="6">
        <v>7.16359106612608</v>
      </c>
      <c r="J212" s="6">
        <v>60.719205220138001</v>
      </c>
      <c r="K212" s="6">
        <v>5.1475407776488904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13483.4467759</v>
      </c>
      <c r="E213" s="6">
        <v>3.6607455857864801</v>
      </c>
      <c r="F213" s="6">
        <v>82.101411392928</v>
      </c>
      <c r="G213" s="6">
        <v>1.85174299521078</v>
      </c>
      <c r="H213" s="6">
        <v>2939.4703788000002</v>
      </c>
      <c r="I213" s="6">
        <v>9.0085727744770896</v>
      </c>
      <c r="J213" s="6">
        <v>17.898588607072</v>
      </c>
      <c r="K213" s="6">
        <v>8.4940056884543296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11184.2159825</v>
      </c>
      <c r="E214" s="6">
        <v>3.0073385184883499</v>
      </c>
      <c r="F214" s="6">
        <v>81.297621555613304</v>
      </c>
      <c r="G214" s="6">
        <v>1.69522245595026</v>
      </c>
      <c r="H214" s="6">
        <v>2572.9097101000002</v>
      </c>
      <c r="I214" s="6">
        <v>8.1447187260002796</v>
      </c>
      <c r="J214" s="6">
        <v>18.7023784443866</v>
      </c>
      <c r="K214" s="6">
        <v>7.3689853986344804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17435.0271847</v>
      </c>
      <c r="E215" s="6">
        <v>4.7515280273247997</v>
      </c>
      <c r="F215" s="6">
        <v>76.852031455766806</v>
      </c>
      <c r="G215" s="6">
        <v>2.7583546760950699</v>
      </c>
      <c r="H215" s="6">
        <v>5251.4611936000001</v>
      </c>
      <c r="I215" s="6">
        <v>9.0204494794034904</v>
      </c>
      <c r="J215" s="6">
        <v>23.147968544233201</v>
      </c>
      <c r="K215" s="6">
        <v>9.1578299809912096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20919.161537799999</v>
      </c>
      <c r="E216" s="6">
        <v>3.9941366707457302</v>
      </c>
      <c r="F216" s="6">
        <v>80.341618166074099</v>
      </c>
      <c r="G216" s="6">
        <v>1.99173588995772</v>
      </c>
      <c r="H216" s="6">
        <v>5118.6032163999998</v>
      </c>
      <c r="I216" s="6">
        <v>8.0855350597962694</v>
      </c>
      <c r="J216" s="6">
        <v>19.658381833925802</v>
      </c>
      <c r="K216" s="6">
        <v>8.1400028603825803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16412.7879622</v>
      </c>
      <c r="E217" s="6">
        <v>3.11136468468009</v>
      </c>
      <c r="F217" s="6">
        <v>77.070040995315097</v>
      </c>
      <c r="G217" s="6">
        <v>2.0757876169151399</v>
      </c>
      <c r="H217" s="6">
        <v>4883.1497981000002</v>
      </c>
      <c r="I217" s="6">
        <v>7.8395325368376803</v>
      </c>
      <c r="J217" s="6">
        <v>22.9299590046849</v>
      </c>
      <c r="K217" s="6">
        <v>6.9769438619812201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4374.9446743999997</v>
      </c>
      <c r="E218" s="6">
        <v>4.5390024762724304</v>
      </c>
      <c r="F218" s="6">
        <v>71.249756305672094</v>
      </c>
      <c r="G218" s="6">
        <v>2.3504777908317598</v>
      </c>
      <c r="H218" s="6">
        <v>1765.3495542999999</v>
      </c>
      <c r="I218" s="6">
        <v>6.5169222091481203</v>
      </c>
      <c r="J218" s="6">
        <v>28.750243694327899</v>
      </c>
      <c r="K218" s="6">
        <v>5.8250278355622296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57354.426181900002</v>
      </c>
      <c r="E219" s="6">
        <v>4.3569590452632498</v>
      </c>
      <c r="F219" s="6">
        <v>66.926695336469507</v>
      </c>
      <c r="G219" s="6">
        <v>2.94543492454773</v>
      </c>
      <c r="H219" s="6">
        <v>28342.956444799998</v>
      </c>
      <c r="I219" s="6">
        <v>7.8586886508609997</v>
      </c>
      <c r="J219" s="6">
        <v>33.0733046635306</v>
      </c>
      <c r="K219" s="6">
        <v>5.9603425733858701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40443.1286473</v>
      </c>
      <c r="E220" s="6">
        <v>3.6093834722128002</v>
      </c>
      <c r="F220" s="6">
        <v>78.338359509945803</v>
      </c>
      <c r="G220" s="6">
        <v>1.4592111941672199</v>
      </c>
      <c r="H220" s="6">
        <v>11183.0847433</v>
      </c>
      <c r="I220" s="6">
        <v>6.1709216838727503</v>
      </c>
      <c r="J220" s="6">
        <v>21.6616404900542</v>
      </c>
      <c r="K220" s="6">
        <v>5.2771723906180803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14098.676522600001</v>
      </c>
      <c r="E221" s="6">
        <v>4.73400684275407</v>
      </c>
      <c r="F221" s="6">
        <v>73.341864347706505</v>
      </c>
      <c r="G221" s="6">
        <v>3.0208032180317801</v>
      </c>
      <c r="H221" s="6">
        <v>5124.5551855000003</v>
      </c>
      <c r="I221" s="6">
        <v>8.6160230340769992</v>
      </c>
      <c r="J221" s="6">
        <v>26.658135652293499</v>
      </c>
      <c r="K221" s="6">
        <v>8.3108339880827593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21400.895406</v>
      </c>
      <c r="E222" s="6">
        <v>3.94310031689847</v>
      </c>
      <c r="F222" s="6">
        <v>76.362597537600394</v>
      </c>
      <c r="G222" s="6">
        <v>2.15701101033053</v>
      </c>
      <c r="H222" s="6">
        <v>6624.4679212000001</v>
      </c>
      <c r="I222" s="6">
        <v>7.9316630577104403</v>
      </c>
      <c r="J222" s="6">
        <v>23.637402462399599</v>
      </c>
      <c r="K222" s="6">
        <v>6.9684037375958701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25560.5243458</v>
      </c>
      <c r="E223" s="6">
        <v>4.8172943324170703</v>
      </c>
      <c r="F223" s="6">
        <v>71.841449352641504</v>
      </c>
      <c r="G223" s="6">
        <v>3.4254245470007101</v>
      </c>
      <c r="H223" s="6">
        <v>10018.552323899999</v>
      </c>
      <c r="I223" s="6">
        <v>9.6900620426758302</v>
      </c>
      <c r="J223" s="6">
        <v>28.158550647358499</v>
      </c>
      <c r="K223" s="6">
        <v>8.7393512253703705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17144.481063700001</v>
      </c>
      <c r="E224" s="6">
        <v>4.45695209111895</v>
      </c>
      <c r="F224" s="6">
        <v>77.750360927868499</v>
      </c>
      <c r="G224" s="6">
        <v>2.1488061570238899</v>
      </c>
      <c r="H224" s="6">
        <v>4906.1960767</v>
      </c>
      <c r="I224" s="6">
        <v>9.1224650117055397</v>
      </c>
      <c r="J224" s="6">
        <v>22.249639072131501</v>
      </c>
      <c r="K224" s="6">
        <v>7.5089062672434999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3722.6731238000002</v>
      </c>
      <c r="E225" s="6">
        <v>6.2868255470540202</v>
      </c>
      <c r="F225" s="6">
        <v>44.963763884832503</v>
      </c>
      <c r="G225" s="6">
        <v>5.49244644576018</v>
      </c>
      <c r="H225" s="6">
        <v>4556.6006784000001</v>
      </c>
      <c r="I225" s="6">
        <v>7.3444782504357198</v>
      </c>
      <c r="J225" s="6">
        <v>55.036236115167497</v>
      </c>
      <c r="K225" s="6">
        <v>4.4872448148609401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23747.114611100002</v>
      </c>
      <c r="E226" s="6">
        <v>5.7204259789889704</v>
      </c>
      <c r="F226" s="6">
        <v>65.884152877496007</v>
      </c>
      <c r="G226" s="6">
        <v>3.2804963964909302</v>
      </c>
      <c r="H226" s="6">
        <v>12296.628191899999</v>
      </c>
      <c r="I226" s="6">
        <v>6.70870392836503</v>
      </c>
      <c r="J226" s="6">
        <v>34.115847122504</v>
      </c>
      <c r="K226" s="6">
        <v>6.3352589582310204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14725.882559199999</v>
      </c>
      <c r="E227" s="6">
        <v>5.6105115850532199</v>
      </c>
      <c r="F227" s="6">
        <v>46.149407960758801</v>
      </c>
      <c r="G227" s="6">
        <v>4.0025562386867204</v>
      </c>
      <c r="H227" s="6">
        <v>17183.264729800001</v>
      </c>
      <c r="I227" s="6">
        <v>4.9590703266578604</v>
      </c>
      <c r="J227" s="6">
        <v>53.850592039241199</v>
      </c>
      <c r="K227" s="6">
        <v>3.4301498600132398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9350.0014644000003</v>
      </c>
      <c r="E228" s="6">
        <v>8.2390880845571992</v>
      </c>
      <c r="F228" s="6">
        <v>39.645759151967802</v>
      </c>
      <c r="G228" s="6">
        <v>6.7207428880068196</v>
      </c>
      <c r="H228" s="6">
        <v>14233.861386</v>
      </c>
      <c r="I228" s="6">
        <v>5.7166911924455004</v>
      </c>
      <c r="J228" s="6">
        <v>60.354240848032198</v>
      </c>
      <c r="K228" s="6">
        <v>4.4147511445155798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7028.1177238</v>
      </c>
      <c r="E229" s="6">
        <v>4.3829416388836604</v>
      </c>
      <c r="F229" s="6">
        <v>72.897357081824694</v>
      </c>
      <c r="G229" s="6">
        <v>2.5274186578687701</v>
      </c>
      <c r="H229" s="6">
        <v>2612.9968586</v>
      </c>
      <c r="I229" s="6">
        <v>6.8723641193454101</v>
      </c>
      <c r="J229" s="6">
        <v>27.102642918175299</v>
      </c>
      <c r="K229" s="6">
        <v>6.79793999995369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10390.8984468</v>
      </c>
      <c r="E230" s="6">
        <v>6.2836361891033601</v>
      </c>
      <c r="F230" s="6">
        <v>65.502861968803501</v>
      </c>
      <c r="G230" s="6">
        <v>4.7449418048092404</v>
      </c>
      <c r="H230" s="6">
        <v>5472.3755148</v>
      </c>
      <c r="I230" s="6">
        <v>9.1314016454518701</v>
      </c>
      <c r="J230" s="6">
        <v>34.497138031196499</v>
      </c>
      <c r="K230" s="6">
        <v>9.0096537228495794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7925.9570247000001</v>
      </c>
      <c r="E231" s="6">
        <v>6.1796717839658699</v>
      </c>
      <c r="F231" s="6">
        <v>39.569461490932198</v>
      </c>
      <c r="G231" s="6">
        <v>4.8723624914498496</v>
      </c>
      <c r="H231" s="6">
        <v>12104.5329695</v>
      </c>
      <c r="I231" s="6">
        <v>4.5649138214659404</v>
      </c>
      <c r="J231" s="6">
        <v>60.430538509067802</v>
      </c>
      <c r="K231" s="6">
        <v>3.1903862638317801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36384.345645000001</v>
      </c>
      <c r="E232" s="6">
        <v>4.2178556272229297</v>
      </c>
      <c r="F232" s="6">
        <v>79.318955919935902</v>
      </c>
      <c r="G232" s="6">
        <v>2.5749979322423799</v>
      </c>
      <c r="H232" s="6">
        <v>9486.5880089000002</v>
      </c>
      <c r="I232" s="6">
        <v>10.8610180797317</v>
      </c>
      <c r="J232" s="6">
        <v>20.681044080064101</v>
      </c>
      <c r="K232" s="6">
        <v>9.8760075502351796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31921.520657599998</v>
      </c>
      <c r="E233" s="6">
        <v>4.0988765616021903</v>
      </c>
      <c r="F233" s="6">
        <v>76.291258753771004</v>
      </c>
      <c r="G233" s="6">
        <v>1.7582573658249301</v>
      </c>
      <c r="H233" s="6">
        <v>9920.1282797000003</v>
      </c>
      <c r="I233" s="6">
        <v>6.8272675748209304</v>
      </c>
      <c r="J233" s="6">
        <v>23.708741246229</v>
      </c>
      <c r="K233" s="6">
        <v>5.6578148227590503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806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100.82487620000001</v>
      </c>
      <c r="E244" s="6"/>
      <c r="F244" s="6">
        <v>45.806496569223</v>
      </c>
      <c r="G244" s="6"/>
      <c r="H244" s="6">
        <v>119.28555299999999</v>
      </c>
      <c r="I244" s="6"/>
      <c r="J244" s="6">
        <v>54.193503430777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130.78392249999999</v>
      </c>
      <c r="E245" s="6"/>
      <c r="F245" s="6">
        <v>27.017543859649098</v>
      </c>
      <c r="G245" s="6"/>
      <c r="H245" s="6">
        <v>353.28644000000003</v>
      </c>
      <c r="I245" s="6"/>
      <c r="J245" s="6">
        <v>72.982456140350905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69.359373500000004</v>
      </c>
      <c r="E246" s="6"/>
      <c r="F246" s="6">
        <v>18.166967316233901</v>
      </c>
      <c r="G246" s="6"/>
      <c r="H246" s="6">
        <v>312.42902459999999</v>
      </c>
      <c r="I246" s="6"/>
      <c r="J246" s="6">
        <v>81.833032683766106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852.23141199999998</v>
      </c>
      <c r="E247" s="6"/>
      <c r="F247" s="6">
        <v>24.474194124771699</v>
      </c>
      <c r="G247" s="6"/>
      <c r="H247" s="6">
        <v>2629.9319134000002</v>
      </c>
      <c r="I247" s="6"/>
      <c r="J247" s="6">
        <v>75.525805875228301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846.43514359999995</v>
      </c>
      <c r="E248" s="6"/>
      <c r="F248" s="6">
        <v>47.784786509519698</v>
      </c>
      <c r="G248" s="6"/>
      <c r="H248" s="6">
        <v>924.91344960000004</v>
      </c>
      <c r="I248" s="6"/>
      <c r="J248" s="6">
        <v>52.215213490480302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1059.7176258</v>
      </c>
      <c r="E249" s="6"/>
      <c r="F249" s="6">
        <v>30.635167222442199</v>
      </c>
      <c r="G249" s="6"/>
      <c r="H249" s="6">
        <v>2399.4364179999998</v>
      </c>
      <c r="I249" s="6"/>
      <c r="J249" s="6">
        <v>69.364832777557794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445.74420279999998</v>
      </c>
      <c r="E250" s="6"/>
      <c r="F250" s="6">
        <v>30.085261875761301</v>
      </c>
      <c r="G250" s="6"/>
      <c r="H250" s="6">
        <v>1035.8589976000001</v>
      </c>
      <c r="I250" s="6"/>
      <c r="J250" s="6">
        <v>69.914738124238696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807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3505.0965563999998</v>
      </c>
      <c r="E261" s="6"/>
      <c r="F261" s="6">
        <v>31.0728944445762</v>
      </c>
      <c r="G261" s="6"/>
      <c r="H261" s="6">
        <v>7775.1417961999996</v>
      </c>
      <c r="I261" s="6"/>
      <c r="J261" s="6">
        <v>68.927105555423793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5481.7422102999999</v>
      </c>
      <c r="E262" s="6">
        <v>5.4945842599712202</v>
      </c>
      <c r="F262" s="6">
        <v>47.323795173776297</v>
      </c>
      <c r="G262" s="6">
        <v>4.3865899428764203</v>
      </c>
      <c r="H262" s="6">
        <v>6101.7374962000004</v>
      </c>
      <c r="I262" s="6">
        <v>4.4029737053062803</v>
      </c>
      <c r="J262" s="6">
        <v>52.676204826223703</v>
      </c>
      <c r="K262" s="6">
        <v>3.9408701642963901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3218.1169052999999</v>
      </c>
      <c r="E263" s="6">
        <v>4.4875297300843302</v>
      </c>
      <c r="F263" s="6">
        <v>55.215631807646801</v>
      </c>
      <c r="G263" s="6">
        <v>3.80842481017274</v>
      </c>
      <c r="H263" s="6">
        <v>2610.1545460000002</v>
      </c>
      <c r="I263" s="6">
        <v>6.0029183458700901</v>
      </c>
      <c r="J263" s="6">
        <v>44.784368192353199</v>
      </c>
      <c r="K263" s="6">
        <v>4.6954906493804396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383.63850300000001</v>
      </c>
      <c r="E264" s="6">
        <v>7.3680206359287199</v>
      </c>
      <c r="F264" s="6">
        <v>45.260347129506002</v>
      </c>
      <c r="G264" s="6">
        <v>4.59447731264832</v>
      </c>
      <c r="H264" s="6">
        <v>463.98757000000001</v>
      </c>
      <c r="I264" s="6">
        <v>5.5624730546974899</v>
      </c>
      <c r="J264" s="6">
        <v>54.739652870493998</v>
      </c>
      <c r="K264" s="6">
        <v>3.7988483146043399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3103.2891304</v>
      </c>
      <c r="E265" s="6">
        <v>7.2821891275130701</v>
      </c>
      <c r="F265" s="6">
        <v>40.324682566128303</v>
      </c>
      <c r="G265" s="6">
        <v>6.1137275122096097</v>
      </c>
      <c r="H265" s="6">
        <v>4592.4667514000002</v>
      </c>
      <c r="I265" s="6">
        <v>4.9986571145029899</v>
      </c>
      <c r="J265" s="6">
        <v>59.675317433871697</v>
      </c>
      <c r="K265" s="6">
        <v>4.1312578102135999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321.84065559999999</v>
      </c>
      <c r="E266" s="6">
        <v>11.317347765682801</v>
      </c>
      <c r="F266" s="6">
        <v>33.979728154417302</v>
      </c>
      <c r="G266" s="6">
        <v>9.3379189204196393</v>
      </c>
      <c r="H266" s="6">
        <v>625.31423080000002</v>
      </c>
      <c r="I266" s="6">
        <v>4.2994572053613602</v>
      </c>
      <c r="J266" s="6">
        <v>66.020271845582698</v>
      </c>
      <c r="K266" s="6">
        <v>4.8060987568484101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808.44559549999997</v>
      </c>
      <c r="E267" s="6">
        <v>6.4053951859858698</v>
      </c>
      <c r="F267" s="6">
        <v>45.934301218467198</v>
      </c>
      <c r="G267" s="6">
        <v>5.5027625239220397</v>
      </c>
      <c r="H267" s="6">
        <v>951.55852789999994</v>
      </c>
      <c r="I267" s="6">
        <v>5.2160336838981696</v>
      </c>
      <c r="J267" s="6">
        <v>54.065698781532802</v>
      </c>
      <c r="K267" s="6">
        <v>4.6751555423133704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1841.7016475999999</v>
      </c>
      <c r="E268" s="6">
        <v>6.0830252791258301</v>
      </c>
      <c r="F268" s="6">
        <v>56.4744644120468</v>
      </c>
      <c r="G268" s="6">
        <v>4.5506085625892698</v>
      </c>
      <c r="H268" s="6">
        <v>1419.4211745</v>
      </c>
      <c r="I268" s="6">
        <v>6.4762970186036997</v>
      </c>
      <c r="J268" s="6">
        <v>43.5255355879532</v>
      </c>
      <c r="K268" s="6">
        <v>5.9044231816927404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273"/>
  <sheetViews>
    <sheetView workbookViewId="0">
      <selection activeCell="A9" sqref="A9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424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1099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1181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5085467.6938814996</v>
      </c>
      <c r="E17" s="6">
        <v>0.50536889893995496</v>
      </c>
      <c r="F17" s="6">
        <v>64.7381467728693</v>
      </c>
      <c r="G17" s="6">
        <v>0.46587544403463599</v>
      </c>
      <c r="H17" s="6">
        <v>2769974.4949775999</v>
      </c>
      <c r="I17" s="6">
        <v>1.0169922701867999</v>
      </c>
      <c r="J17" s="6">
        <v>35.2618532271307</v>
      </c>
      <c r="K17" s="6">
        <v>0.85531275623893399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18169.4037202</v>
      </c>
      <c r="E18" s="6"/>
      <c r="F18" s="6">
        <v>61.724245643551299</v>
      </c>
      <c r="G18" s="6"/>
      <c r="H18" s="6">
        <v>11267.009039099999</v>
      </c>
      <c r="I18" s="6"/>
      <c r="J18" s="6">
        <v>38.275754356448701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5067298.2901613005</v>
      </c>
      <c r="E19" s="6">
        <v>0.50681717656014103</v>
      </c>
      <c r="F19" s="6">
        <v>64.749483135273906</v>
      </c>
      <c r="G19" s="6">
        <v>0.46746666944436199</v>
      </c>
      <c r="H19" s="6">
        <v>2758707.4859385001</v>
      </c>
      <c r="I19" s="6">
        <v>1.02083426421547</v>
      </c>
      <c r="J19" s="6">
        <v>35.250516864726102</v>
      </c>
      <c r="K19" s="6">
        <v>0.85866046576408295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808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5085467.6938814996</v>
      </c>
      <c r="E30" s="6">
        <v>0.50536889893995496</v>
      </c>
      <c r="F30" s="6">
        <v>64.7381467728693</v>
      </c>
      <c r="G30" s="6">
        <v>0.46587544403463599</v>
      </c>
      <c r="H30" s="6">
        <v>2769974.4949775999</v>
      </c>
      <c r="I30" s="6">
        <v>1.0169922701867999</v>
      </c>
      <c r="J30" s="6">
        <v>35.2618532271307</v>
      </c>
      <c r="K30" s="6">
        <v>0.85531275623893399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140106.0039639</v>
      </c>
      <c r="E31" s="6">
        <v>2.6025914646044099</v>
      </c>
      <c r="F31" s="6">
        <v>89.069863103904595</v>
      </c>
      <c r="G31" s="6">
        <v>1.56659670800284</v>
      </c>
      <c r="H31" s="6">
        <v>17192.996036199998</v>
      </c>
      <c r="I31" s="6">
        <v>13.3038888812177</v>
      </c>
      <c r="J31" s="6">
        <v>10.9301368960954</v>
      </c>
      <c r="K31" s="6">
        <v>12.7662220196609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34310.337997000002</v>
      </c>
      <c r="E32" s="6">
        <v>2.5366160276776499</v>
      </c>
      <c r="F32" s="6">
        <v>88.201383004393506</v>
      </c>
      <c r="G32" s="6">
        <v>1.6443403924817299</v>
      </c>
      <c r="H32" s="6">
        <v>4589.6620124000001</v>
      </c>
      <c r="I32" s="6">
        <v>12.9892340695252</v>
      </c>
      <c r="J32" s="6">
        <v>11.798616995606499</v>
      </c>
      <c r="K32" s="6">
        <v>12.292381115590301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93931.708649699998</v>
      </c>
      <c r="E33" s="6">
        <v>3.4209820580611501</v>
      </c>
      <c r="F33" s="6">
        <v>84.994736011374997</v>
      </c>
      <c r="G33" s="6">
        <v>2.2782286245503198</v>
      </c>
      <c r="H33" s="6">
        <v>16583.027977199999</v>
      </c>
      <c r="I33" s="6">
        <v>13.6157332043542</v>
      </c>
      <c r="J33" s="6">
        <v>15.005263988625</v>
      </c>
      <c r="K33" s="6">
        <v>12.904634044692701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29009.609111900001</v>
      </c>
      <c r="E34" s="6">
        <v>3.2528596178967102</v>
      </c>
      <c r="F34" s="6">
        <v>83.8941615557532</v>
      </c>
      <c r="G34" s="6">
        <v>1.7681670199391</v>
      </c>
      <c r="H34" s="6">
        <v>5569.2085005999998</v>
      </c>
      <c r="I34" s="6">
        <v>9.5699563751027501</v>
      </c>
      <c r="J34" s="6">
        <v>16.1058384442468</v>
      </c>
      <c r="K34" s="6">
        <v>9.2102556561601592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130805.4388933</v>
      </c>
      <c r="E35" s="6">
        <v>3.35053669151434</v>
      </c>
      <c r="F35" s="6">
        <v>82.548964983935406</v>
      </c>
      <c r="G35" s="6">
        <v>3.3664322350255</v>
      </c>
      <c r="H35" s="6">
        <v>27652.5610571</v>
      </c>
      <c r="I35" s="6">
        <v>18.077469928574502</v>
      </c>
      <c r="J35" s="6">
        <v>17.451035016064601</v>
      </c>
      <c r="K35" s="6">
        <v>15.9242988415354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584464.10228560003</v>
      </c>
      <c r="E36" s="6">
        <v>4.0096101713437102</v>
      </c>
      <c r="F36" s="6">
        <v>73.770588840319206</v>
      </c>
      <c r="G36" s="6">
        <v>3.2417219752637201</v>
      </c>
      <c r="H36" s="6">
        <v>207808.41644229999</v>
      </c>
      <c r="I36" s="6">
        <v>9.9589091407630992</v>
      </c>
      <c r="J36" s="6">
        <v>26.229411159680801</v>
      </c>
      <c r="K36" s="6">
        <v>9.1173887784188103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26475.611445300001</v>
      </c>
      <c r="E37" s="6">
        <v>2.4547401867151</v>
      </c>
      <c r="F37" s="6">
        <v>86.813822462684797</v>
      </c>
      <c r="G37" s="6">
        <v>1.6922139774035201</v>
      </c>
      <c r="H37" s="6">
        <v>4021.3885648999999</v>
      </c>
      <c r="I37" s="6">
        <v>11.2127353106344</v>
      </c>
      <c r="J37" s="6">
        <v>13.186177537315199</v>
      </c>
      <c r="K37" s="6">
        <v>11.1410272906954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809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5067298.2901613005</v>
      </c>
      <c r="E48" s="6">
        <v>0.50681717656014103</v>
      </c>
      <c r="F48" s="6">
        <v>64.749483135273906</v>
      </c>
      <c r="G48" s="6">
        <v>0.46746666944436199</v>
      </c>
      <c r="H48" s="6">
        <v>2758707.4859385001</v>
      </c>
      <c r="I48" s="6">
        <v>1.02083426421547</v>
      </c>
      <c r="J48" s="6">
        <v>35.250516864726102</v>
      </c>
      <c r="K48" s="6">
        <v>0.85866046576408295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7252.8082029999996</v>
      </c>
      <c r="E49" s="6">
        <v>5.6385343303678601</v>
      </c>
      <c r="F49" s="6">
        <v>75.668317180111003</v>
      </c>
      <c r="G49" s="6">
        <v>3.00325719082484</v>
      </c>
      <c r="H49" s="6">
        <v>2332.1917987000002</v>
      </c>
      <c r="I49" s="6">
        <v>9.7256225944753094</v>
      </c>
      <c r="J49" s="6">
        <v>24.331682819889</v>
      </c>
      <c r="K49" s="6">
        <v>9.3397328647990303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60072.663394399999</v>
      </c>
      <c r="E50" s="6">
        <v>3.76607331904223</v>
      </c>
      <c r="F50" s="6">
        <v>87.401593261847097</v>
      </c>
      <c r="G50" s="6">
        <v>2.05013031434031</v>
      </c>
      <c r="H50" s="6">
        <v>8659.1081357000003</v>
      </c>
      <c r="I50" s="6">
        <v>14.5033795222491</v>
      </c>
      <c r="J50" s="6">
        <v>12.598406738152899</v>
      </c>
      <c r="K50" s="6">
        <v>14.222802898172199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116983.9735338</v>
      </c>
      <c r="E51" s="6">
        <v>3.07066973356932</v>
      </c>
      <c r="F51" s="6">
        <v>88.664524431389495</v>
      </c>
      <c r="G51" s="6">
        <v>1.8416356684305499</v>
      </c>
      <c r="H51" s="6">
        <v>14956.0264651</v>
      </c>
      <c r="I51" s="6">
        <v>15.0436114347886</v>
      </c>
      <c r="J51" s="6">
        <v>11.3354755686105</v>
      </c>
      <c r="K51" s="6">
        <v>14.4050198625495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23006.629622</v>
      </c>
      <c r="E52" s="6">
        <v>3.4505364668308198</v>
      </c>
      <c r="F52" s="6">
        <v>87.577577537199701</v>
      </c>
      <c r="G52" s="6">
        <v>2.1990800408935298</v>
      </c>
      <c r="H52" s="6">
        <v>3263.3703814</v>
      </c>
      <c r="I52" s="6">
        <v>16.194913737171898</v>
      </c>
      <c r="J52" s="6">
        <v>12.4224224628003</v>
      </c>
      <c r="K52" s="6">
        <v>15.5034256296293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16635.177548</v>
      </c>
      <c r="E53" s="6">
        <v>4.4580230022600098</v>
      </c>
      <c r="F53" s="6">
        <v>70.025162246920104</v>
      </c>
      <c r="G53" s="6">
        <v>3.3152623865840001</v>
      </c>
      <c r="H53" s="6">
        <v>7120.8224585999997</v>
      </c>
      <c r="I53" s="6">
        <v>8.3340269478837499</v>
      </c>
      <c r="J53" s="6">
        <v>29.9748377530799</v>
      </c>
      <c r="K53" s="6">
        <v>7.7448888439038397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121234.96410349999</v>
      </c>
      <c r="E54" s="6">
        <v>2.8584541060214499</v>
      </c>
      <c r="F54" s="6">
        <v>79.185230923863003</v>
      </c>
      <c r="G54" s="6">
        <v>2.3567575455590299</v>
      </c>
      <c r="H54" s="6">
        <v>31868.0358992</v>
      </c>
      <c r="I54" s="6">
        <v>9.9773039393525291</v>
      </c>
      <c r="J54" s="6">
        <v>20.814769076137001</v>
      </c>
      <c r="K54" s="6">
        <v>8.9657679983871894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92377.916128700002</v>
      </c>
      <c r="E55" s="6">
        <v>3.4775634284393102</v>
      </c>
      <c r="F55" s="6">
        <v>84.988192759037901</v>
      </c>
      <c r="G55" s="6">
        <v>2.31630210604553</v>
      </c>
      <c r="H55" s="6">
        <v>16317.083882200001</v>
      </c>
      <c r="I55" s="6">
        <v>13.836088859409299</v>
      </c>
      <c r="J55" s="6">
        <v>15.011807240962099</v>
      </c>
      <c r="K55" s="6">
        <v>13.113566322621301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104077.64204789999</v>
      </c>
      <c r="E56" s="6">
        <v>4.3093721796356901</v>
      </c>
      <c r="F56" s="6">
        <v>74.071341577251602</v>
      </c>
      <c r="G56" s="6">
        <v>3.3653333565060199</v>
      </c>
      <c r="H56" s="6">
        <v>36432.357948999997</v>
      </c>
      <c r="I56" s="6">
        <v>11.009652054415699</v>
      </c>
      <c r="J56" s="6">
        <v>25.928658422748398</v>
      </c>
      <c r="K56" s="6">
        <v>9.6138702013358301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12392.6881779</v>
      </c>
      <c r="E57" s="6">
        <v>3.5475228596610502</v>
      </c>
      <c r="F57" s="6">
        <v>85.1672612135077</v>
      </c>
      <c r="G57" s="6">
        <v>2.24563889598579</v>
      </c>
      <c r="H57" s="6">
        <v>2158.3118205999999</v>
      </c>
      <c r="I57" s="6">
        <v>13.711510993838999</v>
      </c>
      <c r="J57" s="6">
        <v>14.8327387864923</v>
      </c>
      <c r="K57" s="6">
        <v>12.894106557030801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14405.9207838</v>
      </c>
      <c r="E58" s="6">
        <v>4.5950295101759799</v>
      </c>
      <c r="F58" s="6">
        <v>83.334718439634401</v>
      </c>
      <c r="G58" s="6">
        <v>2.8243182905375601</v>
      </c>
      <c r="H58" s="6">
        <v>2880.8968278000002</v>
      </c>
      <c r="I58" s="6">
        <v>14.6482525861504</v>
      </c>
      <c r="J58" s="6">
        <v>16.665281560365599</v>
      </c>
      <c r="K58" s="6">
        <v>14.1229998829191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96230.738855899996</v>
      </c>
      <c r="E59" s="6">
        <v>3.4982955293521401</v>
      </c>
      <c r="F59" s="6">
        <v>75.548563980102699</v>
      </c>
      <c r="G59" s="6">
        <v>2.68729648651769</v>
      </c>
      <c r="H59" s="6">
        <v>31145.2611449</v>
      </c>
      <c r="I59" s="6">
        <v>9.1530398607820107</v>
      </c>
      <c r="J59" s="6">
        <v>24.451436019897301</v>
      </c>
      <c r="K59" s="6">
        <v>8.3030456935117698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129265.2247302</v>
      </c>
      <c r="E60" s="6">
        <v>3.39017836827023</v>
      </c>
      <c r="F60" s="6">
        <v>82.597059911924205</v>
      </c>
      <c r="G60" s="6">
        <v>3.40744784011132</v>
      </c>
      <c r="H60" s="6">
        <v>27235.775266699999</v>
      </c>
      <c r="I60" s="6">
        <v>18.353052591592402</v>
      </c>
      <c r="J60" s="6">
        <v>17.402940088075798</v>
      </c>
      <c r="K60" s="6">
        <v>16.172277326247499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20373.560391200001</v>
      </c>
      <c r="E61" s="6">
        <v>3.5364711846150301</v>
      </c>
      <c r="F61" s="6">
        <v>71.864410547167694</v>
      </c>
      <c r="G61" s="6">
        <v>3.6398642256090499</v>
      </c>
      <c r="H61" s="6">
        <v>7976.4396102999999</v>
      </c>
      <c r="I61" s="6">
        <v>10.8922170214754</v>
      </c>
      <c r="J61" s="6">
        <v>28.135589452832299</v>
      </c>
      <c r="K61" s="6">
        <v>9.2970043326668197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581066.84921579994</v>
      </c>
      <c r="E62" s="6">
        <v>4.0329653852946503</v>
      </c>
      <c r="F62" s="6">
        <v>73.763737601555306</v>
      </c>
      <c r="G62" s="6">
        <v>3.2605504450252201</v>
      </c>
      <c r="H62" s="6">
        <v>206673.6695124</v>
      </c>
      <c r="I62" s="6">
        <v>10.0132870951941</v>
      </c>
      <c r="J62" s="6">
        <v>26.236262398444701</v>
      </c>
      <c r="K62" s="6">
        <v>9.1670979581959298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19503.042332599998</v>
      </c>
      <c r="E63" s="6">
        <v>3.03422214729523</v>
      </c>
      <c r="F63" s="6">
        <v>87.032184959012497</v>
      </c>
      <c r="G63" s="6">
        <v>2.1703088755953002</v>
      </c>
      <c r="H63" s="6">
        <v>2905.9576732999999</v>
      </c>
      <c r="I63" s="6">
        <v>14.6157387215213</v>
      </c>
      <c r="J63" s="6">
        <v>12.967815040987499</v>
      </c>
      <c r="K63" s="6">
        <v>14.5658094969723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7243.1395873000001</v>
      </c>
      <c r="E64" s="6">
        <v>4.2065471086705104</v>
      </c>
      <c r="F64" s="6">
        <v>77.782856423732497</v>
      </c>
      <c r="G64" s="6">
        <v>2.8437433208191401</v>
      </c>
      <c r="H64" s="6">
        <v>2068.8604089999999</v>
      </c>
      <c r="I64" s="6">
        <v>10.3068540430775</v>
      </c>
      <c r="J64" s="6">
        <v>22.217143576267599</v>
      </c>
      <c r="K64" s="6">
        <v>9.9560268704166006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7408.1083062999996</v>
      </c>
      <c r="E65" s="6">
        <v>3.4585447655084001</v>
      </c>
      <c r="F65" s="6">
        <v>86.745998936330395</v>
      </c>
      <c r="G65" s="6">
        <v>1.6645037950543999</v>
      </c>
      <c r="H65" s="6">
        <v>1131.8916904</v>
      </c>
      <c r="I65" s="6">
        <v>11.740486011956101</v>
      </c>
      <c r="J65" s="6">
        <v>13.2540010636696</v>
      </c>
      <c r="K65" s="6">
        <v>10.893996744205101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9636.3072661000006</v>
      </c>
      <c r="E66" s="6">
        <v>3.4670173164521998</v>
      </c>
      <c r="F66" s="6">
        <v>83.713902037224102</v>
      </c>
      <c r="G66" s="6">
        <v>3.2664667591843699</v>
      </c>
      <c r="H66" s="6">
        <v>1874.6927370000001</v>
      </c>
      <c r="I66" s="6">
        <v>19.5905410066615</v>
      </c>
      <c r="J66" s="6">
        <v>16.286097962775901</v>
      </c>
      <c r="K66" s="6">
        <v>16.790312750863599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17738.880644500001</v>
      </c>
      <c r="E67" s="6">
        <v>4.2522101072308596</v>
      </c>
      <c r="F67" s="6">
        <v>85.554551195342</v>
      </c>
      <c r="G67" s="6">
        <v>2.8579261491563299</v>
      </c>
      <c r="H67" s="6">
        <v>2995.1193551000001</v>
      </c>
      <c r="I67" s="6">
        <v>19.1566336604883</v>
      </c>
      <c r="J67" s="6">
        <v>14.445448804658</v>
      </c>
      <c r="K67" s="6">
        <v>16.926340769811102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1094.9054346</v>
      </c>
      <c r="E68" s="6">
        <v>5.3783521896308999</v>
      </c>
      <c r="F68" s="6">
        <v>67.295969806100203</v>
      </c>
      <c r="G68" s="6">
        <v>3.66089635041677</v>
      </c>
      <c r="H68" s="6">
        <v>532.09457410000005</v>
      </c>
      <c r="I68" s="6">
        <v>9.30235046272076</v>
      </c>
      <c r="J68" s="6">
        <v>32.704030193899797</v>
      </c>
      <c r="K68" s="6">
        <v>7.5331256973601697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113239.0140031</v>
      </c>
      <c r="E69" s="6">
        <v>3.1010266582132102</v>
      </c>
      <c r="F69" s="6">
        <v>87.493926213743507</v>
      </c>
      <c r="G69" s="6">
        <v>1.69249525942195</v>
      </c>
      <c r="H69" s="6">
        <v>16185.985998</v>
      </c>
      <c r="I69" s="6">
        <v>13.053844017392199</v>
      </c>
      <c r="J69" s="6">
        <v>12.506073786256501</v>
      </c>
      <c r="K69" s="6">
        <v>11.8408909043628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810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481893.547884</v>
      </c>
      <c r="E80" s="6">
        <v>1.4361081397092299</v>
      </c>
      <c r="F80" s="6">
        <v>84.036257522506105</v>
      </c>
      <c r="G80" s="6">
        <v>1.06470824877357</v>
      </c>
      <c r="H80" s="6">
        <v>91541.731233400002</v>
      </c>
      <c r="I80" s="6">
        <v>6.0190492718714701</v>
      </c>
      <c r="J80" s="6">
        <v>15.9637424774939</v>
      </c>
      <c r="K80" s="6">
        <v>5.6048321191860602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151980.80470939999</v>
      </c>
      <c r="E81" s="6">
        <v>2.62514712024673</v>
      </c>
      <c r="F81" s="6">
        <v>87.170263373144707</v>
      </c>
      <c r="G81" s="6">
        <v>1.3760909295315999</v>
      </c>
      <c r="H81" s="6">
        <v>22368.5649361</v>
      </c>
      <c r="I81" s="6">
        <v>10.208307055545299</v>
      </c>
      <c r="J81" s="6">
        <v>12.829736626855301</v>
      </c>
      <c r="K81" s="6">
        <v>9.3497015754459607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56344.315606900003</v>
      </c>
      <c r="E82" s="6">
        <v>2.9922581089543701</v>
      </c>
      <c r="F82" s="6">
        <v>52.306022655585203</v>
      </c>
      <c r="G82" s="6">
        <v>2.8649080590004998</v>
      </c>
      <c r="H82" s="6">
        <v>51376.1967668</v>
      </c>
      <c r="I82" s="6">
        <v>4.15273636865843</v>
      </c>
      <c r="J82" s="6">
        <v>47.693977344414797</v>
      </c>
      <c r="K82" s="6">
        <v>3.1419469330082399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207067.9823001</v>
      </c>
      <c r="E83" s="6">
        <v>2.1867133589671601</v>
      </c>
      <c r="F83" s="6">
        <v>51.539897568223999</v>
      </c>
      <c r="G83" s="6">
        <v>2.2410521647753199</v>
      </c>
      <c r="H83" s="6">
        <v>194694.52028540001</v>
      </c>
      <c r="I83" s="6">
        <v>3.18051411539173</v>
      </c>
      <c r="J83" s="6">
        <v>48.460102431776001</v>
      </c>
      <c r="K83" s="6">
        <v>2.3834782268604799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166958.6724947</v>
      </c>
      <c r="E84" s="6">
        <v>2.92012841023084</v>
      </c>
      <c r="F84" s="6">
        <v>42.186848718402601</v>
      </c>
      <c r="G84" s="6">
        <v>2.80368048193646</v>
      </c>
      <c r="H84" s="6">
        <v>228801.3275213</v>
      </c>
      <c r="I84" s="6">
        <v>2.65579069236512</v>
      </c>
      <c r="J84" s="6">
        <v>57.813151281597399</v>
      </c>
      <c r="K84" s="6">
        <v>2.0458743681014502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107900.2820511</v>
      </c>
      <c r="E85" s="6">
        <v>4.7625854003472599</v>
      </c>
      <c r="F85" s="6">
        <v>59.783586022444098</v>
      </c>
      <c r="G85" s="6">
        <v>3.8110269155464902</v>
      </c>
      <c r="H85" s="6">
        <v>72584.511903199993</v>
      </c>
      <c r="I85" s="6">
        <v>6.1743335099942902</v>
      </c>
      <c r="J85" s="6">
        <v>40.216413977555902</v>
      </c>
      <c r="K85" s="6">
        <v>5.6652702940290904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339011.10264330002</v>
      </c>
      <c r="E86" s="6">
        <v>2.5697556195742601</v>
      </c>
      <c r="F86" s="6">
        <v>46.819652181437</v>
      </c>
      <c r="G86" s="6">
        <v>2.59049557695826</v>
      </c>
      <c r="H86" s="6">
        <v>385067.54136189999</v>
      </c>
      <c r="I86" s="6">
        <v>2.96476790104562</v>
      </c>
      <c r="J86" s="6">
        <v>53.180347818563</v>
      </c>
      <c r="K86" s="6">
        <v>2.2806564241462302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651484.94565200002</v>
      </c>
      <c r="E87" s="6">
        <v>1.4894849767462499</v>
      </c>
      <c r="F87" s="6">
        <v>62.980160347796698</v>
      </c>
      <c r="G87" s="6">
        <v>1.27531581630896</v>
      </c>
      <c r="H87" s="6">
        <v>382943.89996269997</v>
      </c>
      <c r="I87" s="6">
        <v>2.4804495469037402</v>
      </c>
      <c r="J87" s="6">
        <v>37.019839652203302</v>
      </c>
      <c r="K87" s="6">
        <v>2.16963648032546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316942.03660190001</v>
      </c>
      <c r="E88" s="6">
        <v>1.5255248623162301</v>
      </c>
      <c r="F88" s="6">
        <v>80.170138646835596</v>
      </c>
      <c r="G88" s="6">
        <v>1.30113217137818</v>
      </c>
      <c r="H88" s="6">
        <v>78394.733361899998</v>
      </c>
      <c r="I88" s="6">
        <v>5.7324909475360304</v>
      </c>
      <c r="J88" s="6">
        <v>19.8298613531644</v>
      </c>
      <c r="K88" s="6">
        <v>5.2603467426967603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611167.73703750002</v>
      </c>
      <c r="E89" s="6">
        <v>1.4345439206025601</v>
      </c>
      <c r="F89" s="6">
        <v>75.060971873384105</v>
      </c>
      <c r="G89" s="6">
        <v>1.1688474468618399</v>
      </c>
      <c r="H89" s="6">
        <v>203060.64528140001</v>
      </c>
      <c r="I89" s="6">
        <v>3.9645251640458001</v>
      </c>
      <c r="J89" s="6">
        <v>24.939028126615899</v>
      </c>
      <c r="K89" s="6">
        <v>3.5179729092786798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934287.99921289994</v>
      </c>
      <c r="E90" s="6">
        <v>1.3255566190388799</v>
      </c>
      <c r="F90" s="6">
        <v>74.173328327148198</v>
      </c>
      <c r="G90" s="6">
        <v>1.26780870236662</v>
      </c>
      <c r="H90" s="6">
        <v>325313.01948770002</v>
      </c>
      <c r="I90" s="6">
        <v>4.1770524292083797</v>
      </c>
      <c r="J90" s="6">
        <v>25.826671672851798</v>
      </c>
      <c r="K90" s="6">
        <v>3.6411037522695899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117848.3640779</v>
      </c>
      <c r="E91" s="6">
        <v>2.14603743973748</v>
      </c>
      <c r="F91" s="6">
        <v>79.643379930186597</v>
      </c>
      <c r="G91" s="6">
        <v>1.86446083797319</v>
      </c>
      <c r="H91" s="6">
        <v>30121.704722800001</v>
      </c>
      <c r="I91" s="6">
        <v>8.1808968786997802</v>
      </c>
      <c r="J91" s="6">
        <v>20.356620069813399</v>
      </c>
      <c r="K91" s="6">
        <v>7.2945293656017904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155064.6268958</v>
      </c>
      <c r="E92" s="6">
        <v>1.4699777504959499</v>
      </c>
      <c r="F92" s="6">
        <v>92.113141265632606</v>
      </c>
      <c r="G92" s="6">
        <v>0.59638939318054895</v>
      </c>
      <c r="H92" s="6">
        <v>13276.8548572</v>
      </c>
      <c r="I92" s="6">
        <v>7.2461474137367103</v>
      </c>
      <c r="J92" s="6">
        <v>7.8868587343674097</v>
      </c>
      <c r="K92" s="6">
        <v>6.9654221374577601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51305.090029699997</v>
      </c>
      <c r="E93" s="6">
        <v>3.5862569611111001</v>
      </c>
      <c r="F93" s="6">
        <v>61.515419328120501</v>
      </c>
      <c r="G93" s="6">
        <v>3.0325007850287999</v>
      </c>
      <c r="H93" s="6">
        <v>32096.909973000002</v>
      </c>
      <c r="I93" s="6">
        <v>5.6812002151044103</v>
      </c>
      <c r="J93" s="6">
        <v>38.484580671879499</v>
      </c>
      <c r="K93" s="6">
        <v>4.8472804990235803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62687.699978099998</v>
      </c>
      <c r="E94" s="6">
        <v>2.86572508535816</v>
      </c>
      <c r="F94" s="6">
        <v>76.095036413772505</v>
      </c>
      <c r="G94" s="6">
        <v>2.48589277706709</v>
      </c>
      <c r="H94" s="6">
        <v>19693.1003112</v>
      </c>
      <c r="I94" s="6">
        <v>9.1154360687378393</v>
      </c>
      <c r="J94" s="6">
        <v>23.904963586227499</v>
      </c>
      <c r="K94" s="6">
        <v>7.9131725388043597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189153.61442170001</v>
      </c>
      <c r="E95" s="6">
        <v>2.1699966853810801</v>
      </c>
      <c r="F95" s="6">
        <v>74.472858941580995</v>
      </c>
      <c r="G95" s="6">
        <v>1.61771779165531</v>
      </c>
      <c r="H95" s="6">
        <v>64836.385572899999</v>
      </c>
      <c r="I95" s="6">
        <v>4.9375204937891999</v>
      </c>
      <c r="J95" s="6">
        <v>25.527141058419001</v>
      </c>
      <c r="K95" s="6">
        <v>4.7195284669568496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11730.5354541</v>
      </c>
      <c r="E96" s="6">
        <v>4.1211303911376902</v>
      </c>
      <c r="F96" s="6">
        <v>65.510147542428797</v>
      </c>
      <c r="G96" s="6">
        <v>3.9755243916732401</v>
      </c>
      <c r="H96" s="6">
        <v>6175.9048366999996</v>
      </c>
      <c r="I96" s="6">
        <v>8.9780438509333393</v>
      </c>
      <c r="J96" s="6">
        <v>34.489852457571203</v>
      </c>
      <c r="K96" s="6">
        <v>7.5511250672186403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192490.4815198</v>
      </c>
      <c r="E97" s="6">
        <v>2.3185563356756398</v>
      </c>
      <c r="F97" s="6">
        <v>50.027374878164402</v>
      </c>
      <c r="G97" s="6">
        <v>2.3193964595705401</v>
      </c>
      <c r="H97" s="6">
        <v>192279.82071689999</v>
      </c>
      <c r="I97" s="6">
        <v>3.1287693685016298</v>
      </c>
      <c r="J97" s="6">
        <v>49.972625121835598</v>
      </c>
      <c r="K97" s="6">
        <v>2.3219375786468599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277951.61767980002</v>
      </c>
      <c r="E98" s="6">
        <v>2.3937662958832</v>
      </c>
      <c r="F98" s="6">
        <v>42.636319674161399</v>
      </c>
      <c r="G98" s="6">
        <v>2.5627903530874798</v>
      </c>
      <c r="H98" s="6">
        <v>373961.16420190001</v>
      </c>
      <c r="I98" s="6">
        <v>2.7733019870665498</v>
      </c>
      <c r="J98" s="6">
        <v>57.363680325838601</v>
      </c>
      <c r="K98" s="6">
        <v>1.9048280746881701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2196.2376307999998</v>
      </c>
      <c r="E99" s="6">
        <v>6.6593985985440796</v>
      </c>
      <c r="F99" s="6">
        <v>61.309823677581903</v>
      </c>
      <c r="G99" s="6">
        <v>5.4604649268382204</v>
      </c>
      <c r="H99" s="6">
        <v>1385.9576832</v>
      </c>
      <c r="I99" s="6">
        <v>12.699636865483701</v>
      </c>
      <c r="J99" s="6">
        <v>38.690176322418097</v>
      </c>
      <c r="K99" s="6">
        <v>8.6528461145340003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811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481489.24952309998</v>
      </c>
      <c r="E110" s="6">
        <v>1.43712225232139</v>
      </c>
      <c r="F110" s="6">
        <v>84.049885562446093</v>
      </c>
      <c r="G110" s="6">
        <v>1.06561503776033</v>
      </c>
      <c r="H110" s="6">
        <v>91372.029586400007</v>
      </c>
      <c r="I110" s="6">
        <v>6.0297726434058401</v>
      </c>
      <c r="J110" s="6">
        <v>15.9501144375538</v>
      </c>
      <c r="K110" s="6">
        <v>5.6153090517332496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151213.08609940001</v>
      </c>
      <c r="E111" s="6">
        <v>2.6370416534286698</v>
      </c>
      <c r="F111" s="6">
        <v>87.237294055036003</v>
      </c>
      <c r="G111" s="6">
        <v>1.38286106881007</v>
      </c>
      <c r="H111" s="6">
        <v>22122.283523599999</v>
      </c>
      <c r="I111" s="6">
        <v>10.3144765191317</v>
      </c>
      <c r="J111" s="6">
        <v>12.762705944964001</v>
      </c>
      <c r="K111" s="6">
        <v>9.4523103656279694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55624.762344499999</v>
      </c>
      <c r="E112" s="6">
        <v>2.9758554008523501</v>
      </c>
      <c r="F112" s="6">
        <v>52.135093418124498</v>
      </c>
      <c r="G112" s="6">
        <v>2.8916202794955401</v>
      </c>
      <c r="H112" s="6">
        <v>51068.750024200002</v>
      </c>
      <c r="I112" s="6">
        <v>4.1647262303728398</v>
      </c>
      <c r="J112" s="6">
        <v>47.864906581875502</v>
      </c>
      <c r="K112" s="6">
        <v>3.1495913011627699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207067.9823001</v>
      </c>
      <c r="E113" s="6">
        <v>2.1867133589671601</v>
      </c>
      <c r="F113" s="6">
        <v>51.539897568223999</v>
      </c>
      <c r="G113" s="6">
        <v>2.2410521647753199</v>
      </c>
      <c r="H113" s="6">
        <v>194694.52028540001</v>
      </c>
      <c r="I113" s="6">
        <v>3.18051411539173</v>
      </c>
      <c r="J113" s="6">
        <v>48.460102431776001</v>
      </c>
      <c r="K113" s="6">
        <v>2.3834782268604799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162251.31197859999</v>
      </c>
      <c r="E114" s="6">
        <v>2.99960590062304</v>
      </c>
      <c r="F114" s="6">
        <v>41.990939857676899</v>
      </c>
      <c r="G114" s="6">
        <v>2.8789782917860198</v>
      </c>
      <c r="H114" s="6">
        <v>224144.68803600001</v>
      </c>
      <c r="I114" s="6">
        <v>2.7065059621033698</v>
      </c>
      <c r="J114" s="6">
        <v>58.009060142323101</v>
      </c>
      <c r="K114" s="6">
        <v>2.0840021197610001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107900.2820511</v>
      </c>
      <c r="E115" s="6">
        <v>4.7625854003472599</v>
      </c>
      <c r="F115" s="6">
        <v>59.783586022444098</v>
      </c>
      <c r="G115" s="6">
        <v>3.8110269155464902</v>
      </c>
      <c r="H115" s="6">
        <v>72584.511903199993</v>
      </c>
      <c r="I115" s="6">
        <v>6.1743335099942902</v>
      </c>
      <c r="J115" s="6">
        <v>40.216413977555902</v>
      </c>
      <c r="K115" s="6">
        <v>5.6652702940290904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339011.10264330002</v>
      </c>
      <c r="E116" s="6">
        <v>2.5697556195742601</v>
      </c>
      <c r="F116" s="6">
        <v>46.819652181437</v>
      </c>
      <c r="G116" s="6">
        <v>2.59049557695826</v>
      </c>
      <c r="H116" s="6">
        <v>385067.54136189999</v>
      </c>
      <c r="I116" s="6">
        <v>2.96476790104562</v>
      </c>
      <c r="J116" s="6">
        <v>53.180347818563</v>
      </c>
      <c r="K116" s="6">
        <v>2.2806564241462302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651484.94565200002</v>
      </c>
      <c r="E117" s="6">
        <v>1.4894849767462499</v>
      </c>
      <c r="F117" s="6">
        <v>62.980160347796698</v>
      </c>
      <c r="G117" s="6">
        <v>1.27531581630896</v>
      </c>
      <c r="H117" s="6">
        <v>382943.89996269997</v>
      </c>
      <c r="I117" s="6">
        <v>2.4804495469037402</v>
      </c>
      <c r="J117" s="6">
        <v>37.019839652203302</v>
      </c>
      <c r="K117" s="6">
        <v>2.16963648032546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316942.03660190001</v>
      </c>
      <c r="E118" s="6">
        <v>1.5255248623162301</v>
      </c>
      <c r="F118" s="6">
        <v>80.170138646835596</v>
      </c>
      <c r="G118" s="6">
        <v>1.30113217137818</v>
      </c>
      <c r="H118" s="6">
        <v>78394.733361899998</v>
      </c>
      <c r="I118" s="6">
        <v>5.7324909475360304</v>
      </c>
      <c r="J118" s="6">
        <v>19.8298613531644</v>
      </c>
      <c r="K118" s="6">
        <v>5.2603467426967603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611167.73703750002</v>
      </c>
      <c r="E119" s="6">
        <v>1.4345439206025601</v>
      </c>
      <c r="F119" s="6">
        <v>75.060971873384105</v>
      </c>
      <c r="G119" s="6">
        <v>1.1688474468618399</v>
      </c>
      <c r="H119" s="6">
        <v>203060.64528140001</v>
      </c>
      <c r="I119" s="6">
        <v>3.9645251640458001</v>
      </c>
      <c r="J119" s="6">
        <v>24.939028126615899</v>
      </c>
      <c r="K119" s="6">
        <v>3.5179729092786798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930867.85874339996</v>
      </c>
      <c r="E120" s="6">
        <v>1.32783859812484</v>
      </c>
      <c r="F120" s="6">
        <v>74.1335138125405</v>
      </c>
      <c r="G120" s="6">
        <v>1.2721940748443401</v>
      </c>
      <c r="H120" s="6">
        <v>324796.15995840001</v>
      </c>
      <c r="I120" s="6">
        <v>4.1823825570822803</v>
      </c>
      <c r="J120" s="6">
        <v>25.8664861874595</v>
      </c>
      <c r="K120" s="6">
        <v>3.64611630417081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117848.3640779</v>
      </c>
      <c r="E121" s="6">
        <v>2.14603743973748</v>
      </c>
      <c r="F121" s="6">
        <v>79.643379930186597</v>
      </c>
      <c r="G121" s="6">
        <v>1.86446083797319</v>
      </c>
      <c r="H121" s="6">
        <v>30121.704722800001</v>
      </c>
      <c r="I121" s="6">
        <v>8.1808968786997802</v>
      </c>
      <c r="J121" s="6">
        <v>20.356620069813399</v>
      </c>
      <c r="K121" s="6">
        <v>7.2945293656017904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155064.6268958</v>
      </c>
      <c r="E122" s="6">
        <v>1.4699777504959499</v>
      </c>
      <c r="F122" s="6">
        <v>92.113141265632606</v>
      </c>
      <c r="G122" s="6">
        <v>0.59638939318054895</v>
      </c>
      <c r="H122" s="6">
        <v>13276.8548572</v>
      </c>
      <c r="I122" s="6">
        <v>7.2461474137367103</v>
      </c>
      <c r="J122" s="6">
        <v>7.8868587343674097</v>
      </c>
      <c r="K122" s="6">
        <v>6.9654221374577601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51305.090029699997</v>
      </c>
      <c r="E123" s="6">
        <v>3.5862569611111001</v>
      </c>
      <c r="F123" s="6">
        <v>61.515419328120501</v>
      </c>
      <c r="G123" s="6">
        <v>3.0325007850287999</v>
      </c>
      <c r="H123" s="6">
        <v>32096.909973000002</v>
      </c>
      <c r="I123" s="6">
        <v>5.6812002151044103</v>
      </c>
      <c r="J123" s="6">
        <v>38.484580671879499</v>
      </c>
      <c r="K123" s="6">
        <v>4.8472804990235803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62687.699978099998</v>
      </c>
      <c r="E124" s="6">
        <v>2.86572508535816</v>
      </c>
      <c r="F124" s="6">
        <v>76.095036413772505</v>
      </c>
      <c r="G124" s="6">
        <v>2.48589277706709</v>
      </c>
      <c r="H124" s="6">
        <v>19693.1003112</v>
      </c>
      <c r="I124" s="6">
        <v>9.1154360687378393</v>
      </c>
      <c r="J124" s="6">
        <v>23.904963586227499</v>
      </c>
      <c r="K124" s="6">
        <v>7.9131725388043597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189153.61442170001</v>
      </c>
      <c r="E125" s="6">
        <v>2.1699966853810801</v>
      </c>
      <c r="F125" s="6">
        <v>74.472858941580995</v>
      </c>
      <c r="G125" s="6">
        <v>1.61771779165531</v>
      </c>
      <c r="H125" s="6">
        <v>64836.385572899999</v>
      </c>
      <c r="I125" s="6">
        <v>4.9375204937891999</v>
      </c>
      <c r="J125" s="6">
        <v>25.527141058419001</v>
      </c>
      <c r="K125" s="6">
        <v>4.7195284669568496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11730.5354541</v>
      </c>
      <c r="E126" s="6">
        <v>4.1211303911376902</v>
      </c>
      <c r="F126" s="6">
        <v>65.510147542428797</v>
      </c>
      <c r="G126" s="6">
        <v>3.9755243916732401</v>
      </c>
      <c r="H126" s="6">
        <v>6175.9048366999996</v>
      </c>
      <c r="I126" s="6">
        <v>8.9780438509333393</v>
      </c>
      <c r="J126" s="6">
        <v>34.489852457571203</v>
      </c>
      <c r="K126" s="6">
        <v>7.5511250672186403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192490.4815198</v>
      </c>
      <c r="E127" s="6">
        <v>2.3185563356756398</v>
      </c>
      <c r="F127" s="6">
        <v>50.027374878164402</v>
      </c>
      <c r="G127" s="6">
        <v>2.3193964595705401</v>
      </c>
      <c r="H127" s="6">
        <v>192279.82071689999</v>
      </c>
      <c r="I127" s="6">
        <v>3.1287693685016298</v>
      </c>
      <c r="J127" s="6">
        <v>49.972625121835598</v>
      </c>
      <c r="K127" s="6">
        <v>2.3219375786468599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271997.52280929999</v>
      </c>
      <c r="E128" s="6">
        <v>2.4430089750701902</v>
      </c>
      <c r="F128" s="6">
        <v>42.368894012647999</v>
      </c>
      <c r="G128" s="6">
        <v>2.6130535747330201</v>
      </c>
      <c r="H128" s="6">
        <v>369977.04166270001</v>
      </c>
      <c r="I128" s="6">
        <v>2.8008830141709198</v>
      </c>
      <c r="J128" s="6">
        <v>57.6311059873521</v>
      </c>
      <c r="K128" s="6">
        <v>1.9210491983536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812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91805.441546100003</v>
      </c>
      <c r="E139" s="6">
        <v>3.4628118033405899</v>
      </c>
      <c r="F139" s="6">
        <v>71.4232220285392</v>
      </c>
      <c r="G139" s="6">
        <v>4.0818847907382301</v>
      </c>
      <c r="H139" s="6">
        <v>36731.802978400003</v>
      </c>
      <c r="I139" s="6">
        <v>12.134764519954301</v>
      </c>
      <c r="J139" s="6">
        <v>28.5767779714608</v>
      </c>
      <c r="K139" s="6">
        <v>10.202037612321901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41138.042629199997</v>
      </c>
      <c r="E140" s="6">
        <v>5.1705326842680002</v>
      </c>
      <c r="F140" s="6">
        <v>57.405657986321202</v>
      </c>
      <c r="G140" s="6">
        <v>5.1959974399319</v>
      </c>
      <c r="H140" s="6">
        <v>30523.957376099999</v>
      </c>
      <c r="I140" s="6">
        <v>8.2253092736623703</v>
      </c>
      <c r="J140" s="6">
        <v>42.594342013678798</v>
      </c>
      <c r="K140" s="6">
        <v>7.0027998516502796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54030.070020400002</v>
      </c>
      <c r="E141" s="6">
        <v>3.0798299037199302</v>
      </c>
      <c r="F141" s="6">
        <v>87.184647931530293</v>
      </c>
      <c r="G141" s="6">
        <v>2.0555792130280501</v>
      </c>
      <c r="H141" s="6">
        <v>7941.9299844999996</v>
      </c>
      <c r="I141" s="6">
        <v>14.7693526505221</v>
      </c>
      <c r="J141" s="6">
        <v>12.8153520684697</v>
      </c>
      <c r="K141" s="6">
        <v>13.984395358451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125918.8815609</v>
      </c>
      <c r="E142" s="6">
        <v>3.38710248097542</v>
      </c>
      <c r="F142" s="6">
        <v>95.4928452368287</v>
      </c>
      <c r="G142" s="6">
        <v>0.86686871096235296</v>
      </c>
      <c r="H142" s="6">
        <v>5943.2294156999997</v>
      </c>
      <c r="I142" s="6">
        <v>18.0141197641275</v>
      </c>
      <c r="J142" s="6">
        <v>4.5071547631712603</v>
      </c>
      <c r="K142" s="6">
        <v>18.366300694394798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38649.4675661</v>
      </c>
      <c r="E143" s="6">
        <v>3.8308688515828901</v>
      </c>
      <c r="F143" s="6">
        <v>91.407535855110694</v>
      </c>
      <c r="G143" s="6">
        <v>2.3773652610192699</v>
      </c>
      <c r="H143" s="6">
        <v>3633.1158166999999</v>
      </c>
      <c r="I143" s="6">
        <v>26.8050395601601</v>
      </c>
      <c r="J143" s="6">
        <v>8.59246414488927</v>
      </c>
      <c r="K143" s="6">
        <v>25.290661290285101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86002.344568100001</v>
      </c>
      <c r="E144" s="6">
        <v>2.31543864717877</v>
      </c>
      <c r="F144" s="6">
        <v>91.395598853618793</v>
      </c>
      <c r="G144" s="6">
        <v>1.54924359538154</v>
      </c>
      <c r="H144" s="6">
        <v>8096.6554349999997</v>
      </c>
      <c r="I144" s="6">
        <v>17.855171836599101</v>
      </c>
      <c r="J144" s="6">
        <v>8.6044011463812193</v>
      </c>
      <c r="K144" s="6">
        <v>16.4560024295915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95313.321744000001</v>
      </c>
      <c r="E145" s="6">
        <v>2.8129406998686699</v>
      </c>
      <c r="F145" s="6">
        <v>91.066873430908103</v>
      </c>
      <c r="G145" s="6">
        <v>1.79771056199</v>
      </c>
      <c r="H145" s="6">
        <v>9349.6782614999993</v>
      </c>
      <c r="I145" s="6">
        <v>19.7035970635106</v>
      </c>
      <c r="J145" s="6">
        <v>8.9331265690919199</v>
      </c>
      <c r="K145" s="6">
        <v>18.326380909074199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40928.929934200001</v>
      </c>
      <c r="E146" s="6">
        <v>2.3791603549110198</v>
      </c>
      <c r="F146" s="6">
        <v>96.0908342382711</v>
      </c>
      <c r="G146" s="6">
        <v>0.61127519184735701</v>
      </c>
      <c r="H146" s="6">
        <v>1665.0700644999999</v>
      </c>
      <c r="I146" s="6">
        <v>15.090848357716901</v>
      </c>
      <c r="J146" s="6">
        <v>3.9091657617289299</v>
      </c>
      <c r="K146" s="6">
        <v>15.0256977355172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26151.102145600002</v>
      </c>
      <c r="E147" s="6">
        <v>3.8415838315970099</v>
      </c>
      <c r="F147" s="6">
        <v>85.9470280087059</v>
      </c>
      <c r="G147" s="6">
        <v>2.1977413572522502</v>
      </c>
      <c r="H147" s="6">
        <v>4275.8977769000003</v>
      </c>
      <c r="I147" s="6">
        <v>14.281568317509301</v>
      </c>
      <c r="J147" s="6">
        <v>14.0529719912941</v>
      </c>
      <c r="K147" s="6">
        <v>13.441237775516001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54234.636348499997</v>
      </c>
      <c r="E148" s="6">
        <v>2.7997620995244898</v>
      </c>
      <c r="F148" s="6">
        <v>89.873594177340706</v>
      </c>
      <c r="G148" s="6">
        <v>1.81494693569068</v>
      </c>
      <c r="H148" s="6">
        <v>6110.8264595000001</v>
      </c>
      <c r="I148" s="6">
        <v>16.853521424687301</v>
      </c>
      <c r="J148" s="6">
        <v>10.126405822659301</v>
      </c>
      <c r="K148" s="6">
        <v>16.1079663612412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75297.399044699996</v>
      </c>
      <c r="E149" s="6">
        <v>2.8160314877245498</v>
      </c>
      <c r="F149" s="6">
        <v>90.620402987375996</v>
      </c>
      <c r="G149" s="6">
        <v>2.50229360681154</v>
      </c>
      <c r="H149" s="6">
        <v>7793.6009536000001</v>
      </c>
      <c r="I149" s="6">
        <v>26.116486200978901</v>
      </c>
      <c r="J149" s="6">
        <v>9.3795970126240498</v>
      </c>
      <c r="K149" s="6">
        <v>24.175756670227901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42731.796176700002</v>
      </c>
      <c r="E150" s="6">
        <v>2.60675363867787</v>
      </c>
      <c r="F150" s="6">
        <v>94.505918638109705</v>
      </c>
      <c r="G150" s="6">
        <v>1.16894254990272</v>
      </c>
      <c r="H150" s="6">
        <v>2484.2038289000002</v>
      </c>
      <c r="I150" s="6">
        <v>20.137963022277699</v>
      </c>
      <c r="J150" s="6">
        <v>5.4940813618903297</v>
      </c>
      <c r="K150" s="6">
        <v>20.1074542288397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74210.995038399997</v>
      </c>
      <c r="E151" s="6">
        <v>3.5995610419105102</v>
      </c>
      <c r="F151" s="6">
        <v>73.527192150080793</v>
      </c>
      <c r="G151" s="6">
        <v>2.9486391301014399</v>
      </c>
      <c r="H151" s="6">
        <v>26719.004963399999</v>
      </c>
      <c r="I151" s="6">
        <v>9.0641116219283404</v>
      </c>
      <c r="J151" s="6">
        <v>26.472807849919199</v>
      </c>
      <c r="K151" s="6">
        <v>8.1897302745268501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143329.26488569999</v>
      </c>
      <c r="E152" s="6">
        <v>3.4592604413471499</v>
      </c>
      <c r="F152" s="6">
        <v>79.074095933163903</v>
      </c>
      <c r="G152" s="6">
        <v>3.1002349872553001</v>
      </c>
      <c r="H152" s="6">
        <v>37930.1769002</v>
      </c>
      <c r="I152" s="6">
        <v>12.997545531645001</v>
      </c>
      <c r="J152" s="6">
        <v>20.9259040668361</v>
      </c>
      <c r="K152" s="6">
        <v>11.7150627286921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175558.33033150001</v>
      </c>
      <c r="E153" s="6">
        <v>4.0280759097154704</v>
      </c>
      <c r="F153" s="6">
        <v>60.790093068167202</v>
      </c>
      <c r="G153" s="6">
        <v>3.92808169849526</v>
      </c>
      <c r="H153" s="6">
        <v>113235.98050239999</v>
      </c>
      <c r="I153" s="6">
        <v>7.6066113794880801</v>
      </c>
      <c r="J153" s="6">
        <v>39.209906931832798</v>
      </c>
      <c r="K153" s="6">
        <v>6.0900030302553398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80078.183420400004</v>
      </c>
      <c r="E154" s="6">
        <v>3.6517392703564102</v>
      </c>
      <c r="F154" s="6">
        <v>72.486836720389704</v>
      </c>
      <c r="G154" s="6">
        <v>3.2298225811795902</v>
      </c>
      <c r="H154" s="6">
        <v>30394.541067900002</v>
      </c>
      <c r="I154" s="6">
        <v>9.5148004723166508</v>
      </c>
      <c r="J154" s="6">
        <v>27.5131632796103</v>
      </c>
      <c r="K154" s="6">
        <v>8.5093676687949706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100875.7390766</v>
      </c>
      <c r="E155" s="6">
        <v>3.6070970829292799</v>
      </c>
      <c r="F155" s="6">
        <v>78.833526248517103</v>
      </c>
      <c r="G155" s="6">
        <v>2.84023810207897</v>
      </c>
      <c r="H155" s="6">
        <v>27084.716172600001</v>
      </c>
      <c r="I155" s="6">
        <v>11.590170364646101</v>
      </c>
      <c r="J155" s="6">
        <v>21.166473751482901</v>
      </c>
      <c r="K155" s="6">
        <v>10.578331922509999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48001.120765300002</v>
      </c>
      <c r="E156" s="6">
        <v>5.1565854915013398</v>
      </c>
      <c r="F156" s="6">
        <v>46.381419201287201</v>
      </c>
      <c r="G156" s="6">
        <v>5.0304753620310096</v>
      </c>
      <c r="H156" s="6">
        <v>55491.013783199996</v>
      </c>
      <c r="I156" s="6">
        <v>5.7558542484880597</v>
      </c>
      <c r="J156" s="6">
        <v>53.618580798712799</v>
      </c>
      <c r="K156" s="6">
        <v>4.35148754540905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31134.291236900001</v>
      </c>
      <c r="E157" s="6">
        <v>3.6182162840746299</v>
      </c>
      <c r="F157" s="6">
        <v>70.714752510869701</v>
      </c>
      <c r="G157" s="6">
        <v>3.5980974660396901</v>
      </c>
      <c r="H157" s="6">
        <v>12893.7087651</v>
      </c>
      <c r="I157" s="6">
        <v>10.065033721754199</v>
      </c>
      <c r="J157" s="6">
        <v>29.285247489130299</v>
      </c>
      <c r="K157" s="6">
        <v>8.6882848408715994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45329.6854895</v>
      </c>
      <c r="E158" s="6">
        <v>4.6385003454193301</v>
      </c>
      <c r="F158" s="6">
        <v>56.333961535718203</v>
      </c>
      <c r="G158" s="6">
        <v>4.8241324785341098</v>
      </c>
      <c r="H158" s="6">
        <v>35136.314510800003</v>
      </c>
      <c r="I158" s="6">
        <v>7.7830707943847202</v>
      </c>
      <c r="J158" s="6">
        <v>43.666038464281797</v>
      </c>
      <c r="K158" s="6">
        <v>6.2236580886825204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18944.780039500001</v>
      </c>
      <c r="E159" s="6">
        <v>3.7571870735801798</v>
      </c>
      <c r="F159" s="6">
        <v>71.855793813484397</v>
      </c>
      <c r="G159" s="6">
        <v>3.2570079122444899</v>
      </c>
      <c r="H159" s="6">
        <v>7420.2199613000003</v>
      </c>
      <c r="I159" s="6">
        <v>9.9200569559602005</v>
      </c>
      <c r="J159" s="6">
        <v>28.1442061865156</v>
      </c>
      <c r="K159" s="6">
        <v>8.3155619113982198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33431.520589400003</v>
      </c>
      <c r="E160" s="6">
        <v>4.0156453673573598</v>
      </c>
      <c r="F160" s="6">
        <v>68.703619645966896</v>
      </c>
      <c r="G160" s="6">
        <v>3.41690364037767</v>
      </c>
      <c r="H160" s="6">
        <v>15228.9732269</v>
      </c>
      <c r="I160" s="6">
        <v>7.9067496529977497</v>
      </c>
      <c r="J160" s="6">
        <v>31.296380354033101</v>
      </c>
      <c r="K160" s="6">
        <v>7.5009839930314799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29004.156367</v>
      </c>
      <c r="E161" s="6">
        <v>4.6076162096385502</v>
      </c>
      <c r="F161" s="6">
        <v>65.758624175809999</v>
      </c>
      <c r="G161" s="6">
        <v>3.36484170206819</v>
      </c>
      <c r="H161" s="6">
        <v>15102.843635699999</v>
      </c>
      <c r="I161" s="6">
        <v>7.2777417864394396</v>
      </c>
      <c r="J161" s="6">
        <v>34.241375824190001</v>
      </c>
      <c r="K161" s="6">
        <v>6.4619880355706902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43742.919938599996</v>
      </c>
      <c r="E162" s="6">
        <v>3.7707309173452499</v>
      </c>
      <c r="F162" s="6">
        <v>78.090324003779997</v>
      </c>
      <c r="G162" s="6">
        <v>3.2886336241059499</v>
      </c>
      <c r="H162" s="6">
        <v>12272.880349900001</v>
      </c>
      <c r="I162" s="6">
        <v>13.340416188894</v>
      </c>
      <c r="J162" s="6">
        <v>21.909675996219999</v>
      </c>
      <c r="K162" s="6">
        <v>11.7213264714853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50818.090467299997</v>
      </c>
      <c r="E163" s="6">
        <v>4.5306994061390302</v>
      </c>
      <c r="F163" s="6">
        <v>54.9740575137779</v>
      </c>
      <c r="G163" s="6">
        <v>4.4504789055181204</v>
      </c>
      <c r="H163" s="6">
        <v>41622.0399607</v>
      </c>
      <c r="I163" s="6">
        <v>6.7441393383191297</v>
      </c>
      <c r="J163" s="6">
        <v>45.0259424862221</v>
      </c>
      <c r="K163" s="6">
        <v>5.4337759479587699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74816.734555999996</v>
      </c>
      <c r="E164" s="6">
        <v>4.0318593784183401</v>
      </c>
      <c r="F164" s="6">
        <v>73.107481636793906</v>
      </c>
      <c r="G164" s="6">
        <v>3.3958992141873998</v>
      </c>
      <c r="H164" s="6">
        <v>27521.265442</v>
      </c>
      <c r="I164" s="6">
        <v>9.9145293208159906</v>
      </c>
      <c r="J164" s="6">
        <v>26.892518363206101</v>
      </c>
      <c r="K164" s="6">
        <v>9.2317735397098897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46344.049081800003</v>
      </c>
      <c r="E165" s="6">
        <v>4.20041681034653</v>
      </c>
      <c r="F165" s="6">
        <v>78.034735528809406</v>
      </c>
      <c r="G165" s="6">
        <v>2.1322049837138399</v>
      </c>
      <c r="H165" s="6">
        <v>13044.950916399999</v>
      </c>
      <c r="I165" s="6">
        <v>7.1615869105701497</v>
      </c>
      <c r="J165" s="6">
        <v>21.965264471190601</v>
      </c>
      <c r="K165" s="6">
        <v>7.5749623782380997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91773.964073900002</v>
      </c>
      <c r="E166" s="6">
        <v>5.5006805895614699</v>
      </c>
      <c r="F166" s="6">
        <v>65.837912488275094</v>
      </c>
      <c r="G166" s="6">
        <v>4.3139210405852797</v>
      </c>
      <c r="H166" s="6">
        <v>47619.8298746</v>
      </c>
      <c r="I166" s="6">
        <v>8.9553239544284509</v>
      </c>
      <c r="J166" s="6">
        <v>34.162087511724899</v>
      </c>
      <c r="K166" s="6">
        <v>8.3138817513391992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56696.886849299997</v>
      </c>
      <c r="E167" s="6">
        <v>3.35801813112373</v>
      </c>
      <c r="F167" s="6">
        <v>76.950172159848293</v>
      </c>
      <c r="G167" s="6">
        <v>2.22634336321455</v>
      </c>
      <c r="H167" s="6">
        <v>16983.1131532</v>
      </c>
      <c r="I167" s="6">
        <v>7.4727268869760097</v>
      </c>
      <c r="J167" s="6">
        <v>23.0498278401517</v>
      </c>
      <c r="K167" s="6">
        <v>7.4324852347863803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63759.263658000003</v>
      </c>
      <c r="E168" s="6">
        <v>3.3408403324417302</v>
      </c>
      <c r="F168" s="6">
        <v>80.805099366237101</v>
      </c>
      <c r="G168" s="6">
        <v>2.7556908887883198</v>
      </c>
      <c r="H168" s="6">
        <v>15145.7363458</v>
      </c>
      <c r="I168" s="6">
        <v>12.6324805325676</v>
      </c>
      <c r="J168" s="6">
        <v>19.194900633762899</v>
      </c>
      <c r="K168" s="6">
        <v>11.600678760456899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60376.552784899999</v>
      </c>
      <c r="E169" s="6">
        <v>4.4092979184877699</v>
      </c>
      <c r="F169" s="6">
        <v>67.475667794579905</v>
      </c>
      <c r="G169" s="6">
        <v>4.0564356110065196</v>
      </c>
      <c r="H169" s="6">
        <v>29102.4472136</v>
      </c>
      <c r="I169" s="6">
        <v>9.1580208676150097</v>
      </c>
      <c r="J169" s="6">
        <v>32.524332205420102</v>
      </c>
      <c r="K169" s="6">
        <v>8.4155671510687196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68429.639965299997</v>
      </c>
      <c r="E170" s="6">
        <v>3.5608910615690501</v>
      </c>
      <c r="F170" s="6">
        <v>73.154252599586897</v>
      </c>
      <c r="G170" s="6">
        <v>3.2792208873069901</v>
      </c>
      <c r="H170" s="6">
        <v>25111.934903699999</v>
      </c>
      <c r="I170" s="6">
        <v>9.7780950317748996</v>
      </c>
      <c r="J170" s="6">
        <v>26.845747400413099</v>
      </c>
      <c r="K170" s="6">
        <v>8.9358269502381695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92640.644974299998</v>
      </c>
      <c r="E171" s="6">
        <v>4.7634154116661698</v>
      </c>
      <c r="F171" s="6">
        <v>65.980545683837207</v>
      </c>
      <c r="G171" s="6">
        <v>4.0228405832385103</v>
      </c>
      <c r="H171" s="6">
        <v>47765.355027899997</v>
      </c>
      <c r="I171" s="6">
        <v>8.2718139522876903</v>
      </c>
      <c r="J171" s="6">
        <v>34.0194543161628</v>
      </c>
      <c r="K171" s="6">
        <v>7.8022773209227001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23057.985772299999</v>
      </c>
      <c r="E172" s="6">
        <v>4.0317422734577901</v>
      </c>
      <c r="F172" s="6">
        <v>63.582551013651504</v>
      </c>
      <c r="G172" s="6">
        <v>4.3900952708810799</v>
      </c>
      <c r="H172" s="6">
        <v>13206.6582294</v>
      </c>
      <c r="I172" s="6">
        <v>9.3702096040776297</v>
      </c>
      <c r="J172" s="6">
        <v>36.417448986348496</v>
      </c>
      <c r="K172" s="6">
        <v>7.66482728156556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45916.152144500003</v>
      </c>
      <c r="E173" s="6">
        <v>5.1190760263587904</v>
      </c>
      <c r="F173" s="6">
        <v>47.794724844626899</v>
      </c>
      <c r="G173" s="6">
        <v>5.5228650486971897</v>
      </c>
      <c r="H173" s="6">
        <v>50153.3456793</v>
      </c>
      <c r="I173" s="6">
        <v>7.2471650332722701</v>
      </c>
      <c r="J173" s="6">
        <v>52.205275155373101</v>
      </c>
      <c r="K173" s="6">
        <v>5.0562671027186603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36686.732663900002</v>
      </c>
      <c r="E174" s="6">
        <v>4.846326903514</v>
      </c>
      <c r="F174" s="6">
        <v>47.2116977100358</v>
      </c>
      <c r="G174" s="6">
        <v>4.6823101964074496</v>
      </c>
      <c r="H174" s="6">
        <v>41020.137546999998</v>
      </c>
      <c r="I174" s="6">
        <v>5.85546182667757</v>
      </c>
      <c r="J174" s="6">
        <v>52.7883022899642</v>
      </c>
      <c r="K174" s="6">
        <v>4.1876666607524902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4927.2658865000003</v>
      </c>
      <c r="E175" s="6">
        <v>7.9803853484227298</v>
      </c>
      <c r="F175" s="6">
        <v>25.1019709848558</v>
      </c>
      <c r="G175" s="6">
        <v>7.9279969126982097</v>
      </c>
      <c r="H175" s="6">
        <v>14701.734121</v>
      </c>
      <c r="I175" s="6">
        <v>4.8074122560791599</v>
      </c>
      <c r="J175" s="6">
        <v>74.898029015144203</v>
      </c>
      <c r="K175" s="6">
        <v>2.6570572161563599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19828.587063200001</v>
      </c>
      <c r="E176" s="6">
        <v>6.2621330630533096</v>
      </c>
      <c r="F176" s="6">
        <v>41.8115757999011</v>
      </c>
      <c r="G176" s="6">
        <v>5.9415663367236702</v>
      </c>
      <c r="H176" s="6">
        <v>27595.090910800001</v>
      </c>
      <c r="I176" s="6">
        <v>5.3403672711947303</v>
      </c>
      <c r="J176" s="6">
        <v>58.1884242000989</v>
      </c>
      <c r="K176" s="6">
        <v>4.2693414484601204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60139.847690299997</v>
      </c>
      <c r="E177" s="6">
        <v>4.9430381572706796</v>
      </c>
      <c r="F177" s="6">
        <v>49.763220866425002</v>
      </c>
      <c r="G177" s="6">
        <v>4.9111434251767596</v>
      </c>
      <c r="H177" s="6">
        <v>60712.152327399999</v>
      </c>
      <c r="I177" s="6">
        <v>6.8492903012846398</v>
      </c>
      <c r="J177" s="6">
        <v>50.236779133574998</v>
      </c>
      <c r="K177" s="6">
        <v>4.86484840765646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28272.435709599999</v>
      </c>
      <c r="E178" s="6">
        <v>5.52048064509595</v>
      </c>
      <c r="F178" s="6">
        <v>37.499583135710402</v>
      </c>
      <c r="G178" s="6">
        <v>6.05203444066417</v>
      </c>
      <c r="H178" s="6">
        <v>47121.564291100003</v>
      </c>
      <c r="I178" s="6">
        <v>5.7725871189743101</v>
      </c>
      <c r="J178" s="6">
        <v>62.500416864289598</v>
      </c>
      <c r="K178" s="6">
        <v>3.63115607917711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60522.307998800003</v>
      </c>
      <c r="E179" s="6">
        <v>5.8759308219574802</v>
      </c>
      <c r="F179" s="6">
        <v>46.084145282557998</v>
      </c>
      <c r="G179" s="6">
        <v>5.5337004744125302</v>
      </c>
      <c r="H179" s="6">
        <v>70807.691999500006</v>
      </c>
      <c r="I179" s="6">
        <v>5.75038044864848</v>
      </c>
      <c r="J179" s="6">
        <v>53.915854717442002</v>
      </c>
      <c r="K179" s="6">
        <v>4.7298861893121096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44695.032465900003</v>
      </c>
      <c r="E180" s="6">
        <v>5.7023541470689398</v>
      </c>
      <c r="F180" s="6">
        <v>45.242466308367</v>
      </c>
      <c r="G180" s="6">
        <v>5.4350121847281097</v>
      </c>
      <c r="H180" s="6">
        <v>54094.967533800002</v>
      </c>
      <c r="I180" s="6">
        <v>5.7039742985359601</v>
      </c>
      <c r="J180" s="6">
        <v>54.757533691633</v>
      </c>
      <c r="K180" s="6">
        <v>4.4905849309772297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16126.3179772</v>
      </c>
      <c r="E181" s="6">
        <v>5.9590040668750399</v>
      </c>
      <c r="F181" s="6">
        <v>39.2453772722099</v>
      </c>
      <c r="G181" s="6">
        <v>6.0165740668736998</v>
      </c>
      <c r="H181" s="6">
        <v>24964.6820286</v>
      </c>
      <c r="I181" s="6">
        <v>5.5196481589278301</v>
      </c>
      <c r="J181" s="6">
        <v>60.7546227277901</v>
      </c>
      <c r="K181" s="6">
        <v>3.8864979904261099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59820.819156500002</v>
      </c>
      <c r="E182" s="6">
        <v>3.6492558960848398</v>
      </c>
      <c r="F182" s="6">
        <v>71.835267677242896</v>
      </c>
      <c r="G182" s="6">
        <v>3.6979008374192901</v>
      </c>
      <c r="H182" s="6">
        <v>23454.180841099998</v>
      </c>
      <c r="I182" s="6">
        <v>10.914209335682999</v>
      </c>
      <c r="J182" s="6">
        <v>28.1647323227571</v>
      </c>
      <c r="K182" s="6">
        <v>9.4316428594380497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33102.679358699999</v>
      </c>
      <c r="E183" s="6">
        <v>6.1201296520845396</v>
      </c>
      <c r="F183" s="6">
        <v>46.423413682463803</v>
      </c>
      <c r="G183" s="6">
        <v>5.03173694172024</v>
      </c>
      <c r="H183" s="6">
        <v>38203.320637600002</v>
      </c>
      <c r="I183" s="6">
        <v>5.7013114610750497</v>
      </c>
      <c r="J183" s="6">
        <v>53.576586317536197</v>
      </c>
      <c r="K183" s="6">
        <v>4.3599344721662101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47924.118407499998</v>
      </c>
      <c r="E184" s="6">
        <v>6.4002931107372198</v>
      </c>
      <c r="F184" s="6">
        <v>29.613682424077901</v>
      </c>
      <c r="G184" s="6">
        <v>6.2242609223773897</v>
      </c>
      <c r="H184" s="6">
        <v>113906.8816053</v>
      </c>
      <c r="I184" s="6">
        <v>4.9280224977867899</v>
      </c>
      <c r="J184" s="6">
        <v>70.386317575922106</v>
      </c>
      <c r="K184" s="6">
        <v>2.6187374567658299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79411.179522399994</v>
      </c>
      <c r="E185" s="6">
        <v>5.67661467111588</v>
      </c>
      <c r="F185" s="6">
        <v>48.280564572166398</v>
      </c>
      <c r="G185" s="6">
        <v>6.4335247581161497</v>
      </c>
      <c r="H185" s="6">
        <v>85067.3849395</v>
      </c>
      <c r="I185" s="6">
        <v>7.86062776155305</v>
      </c>
      <c r="J185" s="6">
        <v>51.719435427833602</v>
      </c>
      <c r="K185" s="6">
        <v>6.0057540253754702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36364.471440100002</v>
      </c>
      <c r="E186" s="6">
        <v>5.8304036183362404</v>
      </c>
      <c r="F186" s="6">
        <v>35.888234567142803</v>
      </c>
      <c r="G186" s="6">
        <v>6.8105697342053197</v>
      </c>
      <c r="H186" s="6">
        <v>64962.528560600003</v>
      </c>
      <c r="I186" s="6">
        <v>6.0939436750536196</v>
      </c>
      <c r="J186" s="6">
        <v>64.111765432857197</v>
      </c>
      <c r="K186" s="6">
        <v>3.8123942229140302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164276.69504769999</v>
      </c>
      <c r="E187" s="6">
        <v>4.5488474511033097</v>
      </c>
      <c r="F187" s="6">
        <v>55.293029010190601</v>
      </c>
      <c r="G187" s="6">
        <v>4.3726918406540296</v>
      </c>
      <c r="H187" s="6">
        <v>132825.30494840001</v>
      </c>
      <c r="I187" s="6">
        <v>6.48836738028659</v>
      </c>
      <c r="J187" s="6">
        <v>44.706970989809399</v>
      </c>
      <c r="K187" s="6">
        <v>5.4080912091543496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74221.830715000004</v>
      </c>
      <c r="E188" s="6">
        <v>2.8432714949228499</v>
      </c>
      <c r="F188" s="6">
        <v>88.813965204173897</v>
      </c>
      <c r="G188" s="6">
        <v>1.29626642330233</v>
      </c>
      <c r="H188" s="6">
        <v>9348.1692781000002</v>
      </c>
      <c r="I188" s="6">
        <v>10.425589175649799</v>
      </c>
      <c r="J188" s="6">
        <v>11.186034795826099</v>
      </c>
      <c r="K188" s="6">
        <v>10.2919902463981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130610.40904889999</v>
      </c>
      <c r="E189" s="6">
        <v>3.6575333688176701</v>
      </c>
      <c r="F189" s="6">
        <v>77.973570527648107</v>
      </c>
      <c r="G189" s="6">
        <v>3.0861447053174902</v>
      </c>
      <c r="H189" s="6">
        <v>36895.5909522</v>
      </c>
      <c r="I189" s="6">
        <v>12.584925038575401</v>
      </c>
      <c r="J189" s="6">
        <v>22.0264294723519</v>
      </c>
      <c r="K189" s="6">
        <v>10.9249536853286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82077.408420699998</v>
      </c>
      <c r="E190" s="6">
        <v>4.6719334458043704</v>
      </c>
      <c r="F190" s="6">
        <v>57.954857911009597</v>
      </c>
      <c r="G190" s="6">
        <v>4.1164758457613901</v>
      </c>
      <c r="H190" s="6">
        <v>59545.591581699999</v>
      </c>
      <c r="I190" s="6">
        <v>6.7632825806928203</v>
      </c>
      <c r="J190" s="6">
        <v>42.045142088990403</v>
      </c>
      <c r="K190" s="6">
        <v>5.6741340588232703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99388.635227599996</v>
      </c>
      <c r="E191" s="6">
        <v>3.83202639625339</v>
      </c>
      <c r="F191" s="6">
        <v>72.535609198642305</v>
      </c>
      <c r="G191" s="6">
        <v>3.4701850886369501</v>
      </c>
      <c r="H191" s="6">
        <v>37631.838337900001</v>
      </c>
      <c r="I191" s="6">
        <v>10.148690345965401</v>
      </c>
      <c r="J191" s="6">
        <v>27.464390801357698</v>
      </c>
      <c r="K191" s="6">
        <v>9.1650308669465108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19882.806254300001</v>
      </c>
      <c r="E192" s="6">
        <v>4.2449022486181596</v>
      </c>
      <c r="F192" s="6">
        <v>57.464757960238501</v>
      </c>
      <c r="G192" s="6">
        <v>4.6538746717809003</v>
      </c>
      <c r="H192" s="6">
        <v>14717.193745799999</v>
      </c>
      <c r="I192" s="6">
        <v>8.5800481906253392</v>
      </c>
      <c r="J192" s="6">
        <v>42.535242039761499</v>
      </c>
      <c r="K192" s="6">
        <v>6.2873459457731498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49216.337816300002</v>
      </c>
      <c r="E193" s="6">
        <v>3.3806303176668502</v>
      </c>
      <c r="F193" s="6">
        <v>77.515809577580896</v>
      </c>
      <c r="G193" s="6">
        <v>3.0433855442220601</v>
      </c>
      <c r="H193" s="6">
        <v>14275.662182800001</v>
      </c>
      <c r="I193" s="6">
        <v>12.502142619347699</v>
      </c>
      <c r="J193" s="6">
        <v>22.4841904224191</v>
      </c>
      <c r="K193" s="6">
        <v>10.4922832392422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24066.400149100002</v>
      </c>
      <c r="E194" s="6">
        <v>2.8849462248700899</v>
      </c>
      <c r="F194" s="6">
        <v>80.521949120470097</v>
      </c>
      <c r="G194" s="6">
        <v>2.4008714156462401</v>
      </c>
      <c r="H194" s="6">
        <v>5821.5998459000002</v>
      </c>
      <c r="I194" s="6">
        <v>10.711717459556899</v>
      </c>
      <c r="J194" s="6">
        <v>19.478050879529899</v>
      </c>
      <c r="K194" s="6">
        <v>9.9251638252278305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77417.805330999996</v>
      </c>
      <c r="E195" s="6">
        <v>4.6095769831686004</v>
      </c>
      <c r="F195" s="6">
        <v>58.938620173915702</v>
      </c>
      <c r="G195" s="6">
        <v>4.4875659584144501</v>
      </c>
      <c r="H195" s="6">
        <v>53935.465414999999</v>
      </c>
      <c r="I195" s="6">
        <v>7.2274040814188103</v>
      </c>
      <c r="J195" s="6">
        <v>41.061379826084298</v>
      </c>
      <c r="K195" s="6">
        <v>6.4413555182177502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22994.346182599998</v>
      </c>
      <c r="E196" s="6">
        <v>5.8119114922568604</v>
      </c>
      <c r="F196" s="6">
        <v>40.724627070044598</v>
      </c>
      <c r="G196" s="6">
        <v>6.0710114080338604</v>
      </c>
      <c r="H196" s="6">
        <v>33468.653817500002</v>
      </c>
      <c r="I196" s="6">
        <v>5.5215779793392104</v>
      </c>
      <c r="J196" s="6">
        <v>59.275372929955402</v>
      </c>
      <c r="K196" s="6">
        <v>4.1710353441778203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36096.531962900001</v>
      </c>
      <c r="E197" s="6">
        <v>4.4372614174472202</v>
      </c>
      <c r="F197" s="6">
        <v>57.7248959919526</v>
      </c>
      <c r="G197" s="6">
        <v>3.6347461280973001</v>
      </c>
      <c r="H197" s="6">
        <v>26435.468039200001</v>
      </c>
      <c r="I197" s="6">
        <v>6.5641051377931197</v>
      </c>
      <c r="J197" s="6">
        <v>42.2751040080474</v>
      </c>
      <c r="K197" s="6">
        <v>4.9630946422184801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47311.738781300002</v>
      </c>
      <c r="E198" s="6">
        <v>5.8640277958264999</v>
      </c>
      <c r="F198" s="6">
        <v>34.121174963303702</v>
      </c>
      <c r="G198" s="6">
        <v>5.7967448381653899</v>
      </c>
      <c r="H198" s="6">
        <v>91346.261220700006</v>
      </c>
      <c r="I198" s="6">
        <v>4.3936684647482203</v>
      </c>
      <c r="J198" s="6">
        <v>65.878825036696398</v>
      </c>
      <c r="K198" s="6">
        <v>3.0023568989048202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17235.000176900001</v>
      </c>
      <c r="E199" s="6">
        <v>4.8283407049851501</v>
      </c>
      <c r="F199" s="6">
        <v>55.055103577265498</v>
      </c>
      <c r="G199" s="6">
        <v>4.9214029510509896</v>
      </c>
      <c r="H199" s="6">
        <v>14069.9998268</v>
      </c>
      <c r="I199" s="6">
        <v>6.9007554349590299</v>
      </c>
      <c r="J199" s="6">
        <v>44.944896422734502</v>
      </c>
      <c r="K199" s="6">
        <v>6.0284564162109904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88542.337283700006</v>
      </c>
      <c r="E200" s="6">
        <v>5.8670865506408196</v>
      </c>
      <c r="F200" s="6">
        <v>44.455436425187798</v>
      </c>
      <c r="G200" s="6">
        <v>5.7862244218857404</v>
      </c>
      <c r="H200" s="6">
        <v>110628.6627192</v>
      </c>
      <c r="I200" s="6">
        <v>6.1573510830419496</v>
      </c>
      <c r="J200" s="6">
        <v>55.544563574812202</v>
      </c>
      <c r="K200" s="6">
        <v>4.6310406522962797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99988.827901500001</v>
      </c>
      <c r="E201" s="6">
        <v>5.2481542961799299</v>
      </c>
      <c r="F201" s="6">
        <v>42.208256817022303</v>
      </c>
      <c r="G201" s="6">
        <v>5.1607309751987902</v>
      </c>
      <c r="H201" s="6">
        <v>136905.1720923</v>
      </c>
      <c r="I201" s="6">
        <v>4.9981994718084302</v>
      </c>
      <c r="J201" s="6">
        <v>57.791743182977598</v>
      </c>
      <c r="K201" s="6">
        <v>3.76914497413728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67167.007280200007</v>
      </c>
      <c r="E202" s="6">
        <v>5.3821457687754801</v>
      </c>
      <c r="F202" s="6">
        <v>47.459799947690399</v>
      </c>
      <c r="G202" s="6">
        <v>5.4205900027579297</v>
      </c>
      <c r="H202" s="6">
        <v>74356.9927245</v>
      </c>
      <c r="I202" s="6">
        <v>6.14092760092728</v>
      </c>
      <c r="J202" s="6">
        <v>52.540200052309601</v>
      </c>
      <c r="K202" s="6">
        <v>4.89644342566665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60254.944405599999</v>
      </c>
      <c r="E203" s="6">
        <v>4.5263910428715901</v>
      </c>
      <c r="F203" s="6">
        <v>54.665406581494203</v>
      </c>
      <c r="G203" s="6">
        <v>5.1537584671517402</v>
      </c>
      <c r="H203" s="6">
        <v>49970.055596500002</v>
      </c>
      <c r="I203" s="6">
        <v>7.6798117813747799</v>
      </c>
      <c r="J203" s="6">
        <v>45.334593418505797</v>
      </c>
      <c r="K203" s="6">
        <v>6.2145103944985296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7765.2302258</v>
      </c>
      <c r="E204" s="6">
        <v>5.6424180510463202</v>
      </c>
      <c r="F204" s="6">
        <v>44.953791874857899</v>
      </c>
      <c r="G204" s="6">
        <v>4.9261320278915104</v>
      </c>
      <c r="H204" s="6">
        <v>9508.5745010999999</v>
      </c>
      <c r="I204" s="6">
        <v>4.9775557363992302</v>
      </c>
      <c r="J204" s="6">
        <v>55.046208125142101</v>
      </c>
      <c r="K204" s="6">
        <v>4.0229531056247501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8399.6617446</v>
      </c>
      <c r="E205" s="6">
        <v>4.2629232205809799</v>
      </c>
      <c r="F205" s="6">
        <v>68.256636957465403</v>
      </c>
      <c r="G205" s="6">
        <v>4.2820648078008601</v>
      </c>
      <c r="H205" s="6">
        <v>3906.3382563</v>
      </c>
      <c r="I205" s="6">
        <v>12.4105464251929</v>
      </c>
      <c r="J205" s="6">
        <v>31.7433630425346</v>
      </c>
      <c r="K205" s="6">
        <v>9.2075733318729096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11730.5354541</v>
      </c>
      <c r="E206" s="6">
        <v>4.1211303911376902</v>
      </c>
      <c r="F206" s="6">
        <v>65.510147542428797</v>
      </c>
      <c r="G206" s="6">
        <v>3.9755243916732401</v>
      </c>
      <c r="H206" s="6">
        <v>6175.9048366999996</v>
      </c>
      <c r="I206" s="6">
        <v>8.9780438509333393</v>
      </c>
      <c r="J206" s="6">
        <v>34.489852457571203</v>
      </c>
      <c r="K206" s="6">
        <v>7.5511250672186403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10216.976733900001</v>
      </c>
      <c r="E207" s="6">
        <v>6.50548816709723</v>
      </c>
      <c r="F207" s="6">
        <v>48.931880902452299</v>
      </c>
      <c r="G207" s="6">
        <v>6.19879731924257</v>
      </c>
      <c r="H207" s="6">
        <v>10663.0232691</v>
      </c>
      <c r="I207" s="6">
        <v>7.0082384933678803</v>
      </c>
      <c r="J207" s="6">
        <v>51.068119097547701</v>
      </c>
      <c r="K207" s="6">
        <v>5.9394944933106704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14103.458110199999</v>
      </c>
      <c r="E208" s="6">
        <v>8.0451317246192904</v>
      </c>
      <c r="F208" s="6">
        <v>31.132087128624399</v>
      </c>
      <c r="G208" s="6">
        <v>7.8963039280056204</v>
      </c>
      <c r="H208" s="6">
        <v>31198.541887200001</v>
      </c>
      <c r="I208" s="6">
        <v>5.6420516180353397</v>
      </c>
      <c r="J208" s="6">
        <v>68.867912871375594</v>
      </c>
      <c r="K208" s="6">
        <v>3.5695639904160199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34764.782923600003</v>
      </c>
      <c r="E209" s="6">
        <v>3.04994419637059</v>
      </c>
      <c r="F209" s="6">
        <v>80.284346283303194</v>
      </c>
      <c r="G209" s="6">
        <v>2.6302262507999798</v>
      </c>
      <c r="H209" s="6">
        <v>8537.2859516000008</v>
      </c>
      <c r="I209" s="6">
        <v>12.1210522385694</v>
      </c>
      <c r="J209" s="6">
        <v>19.715653716696899</v>
      </c>
      <c r="K209" s="6">
        <v>10.7105753710731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33907.325380900002</v>
      </c>
      <c r="E210" s="6">
        <v>3.0994333422068201</v>
      </c>
      <c r="F210" s="6">
        <v>86.992054044784993</v>
      </c>
      <c r="G210" s="6">
        <v>1.8407726836451801</v>
      </c>
      <c r="H210" s="6">
        <v>5070.1717632</v>
      </c>
      <c r="I210" s="6">
        <v>13.457662334280901</v>
      </c>
      <c r="J210" s="6">
        <v>13.007945955215</v>
      </c>
      <c r="K210" s="6">
        <v>12.3103676269217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26330.8790319</v>
      </c>
      <c r="E211" s="6">
        <v>3.1901933981932098</v>
      </c>
      <c r="F211" s="6">
        <v>89.773206096447197</v>
      </c>
      <c r="G211" s="6">
        <v>1.5042559658076899</v>
      </c>
      <c r="H211" s="6">
        <v>2999.5639553000001</v>
      </c>
      <c r="I211" s="6">
        <v>13.9581172158097</v>
      </c>
      <c r="J211" s="6">
        <v>10.226793903552799</v>
      </c>
      <c r="K211" s="6">
        <v>13.2047132379729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22300.933662700001</v>
      </c>
      <c r="E212" s="6">
        <v>5.6709202756310599</v>
      </c>
      <c r="F212" s="6">
        <v>56.752598708996103</v>
      </c>
      <c r="G212" s="6">
        <v>5.3541542003698002</v>
      </c>
      <c r="H212" s="6">
        <v>16994.066337299999</v>
      </c>
      <c r="I212" s="6">
        <v>8.5617470388914008</v>
      </c>
      <c r="J212" s="6">
        <v>43.247401291003897</v>
      </c>
      <c r="K212" s="6">
        <v>7.0261369628903196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27935.509763400001</v>
      </c>
      <c r="E213" s="6">
        <v>2.98190343428044</v>
      </c>
      <c r="F213" s="6">
        <v>95.154675930543505</v>
      </c>
      <c r="G213" s="6">
        <v>0.88557050569297402</v>
      </c>
      <c r="H213" s="6">
        <v>1422.4902405</v>
      </c>
      <c r="I213" s="6">
        <v>17.469388855540299</v>
      </c>
      <c r="J213" s="6">
        <v>4.8453240694564803</v>
      </c>
      <c r="K213" s="6">
        <v>17.391236019495999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24813.776642699999</v>
      </c>
      <c r="E214" s="6">
        <v>2.7656352656110399</v>
      </c>
      <c r="F214" s="6">
        <v>96.412855595555996</v>
      </c>
      <c r="G214" s="6">
        <v>0.72932273692167204</v>
      </c>
      <c r="H214" s="6">
        <v>923.22335529999998</v>
      </c>
      <c r="I214" s="6">
        <v>19.695539407472499</v>
      </c>
      <c r="J214" s="6">
        <v>3.58714440444396</v>
      </c>
      <c r="K214" s="6">
        <v>19.602246185091701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43145.9893687</v>
      </c>
      <c r="E215" s="6">
        <v>3.0863268083509499</v>
      </c>
      <c r="F215" s="6">
        <v>94.157932415742394</v>
      </c>
      <c r="G215" s="6">
        <v>0.97410365497930496</v>
      </c>
      <c r="H215" s="6">
        <v>2677.0106289999999</v>
      </c>
      <c r="I215" s="6">
        <v>15.2500282962132</v>
      </c>
      <c r="J215" s="6">
        <v>5.8420675842576202</v>
      </c>
      <c r="K215" s="6">
        <v>15.6998502308707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47018.696350400001</v>
      </c>
      <c r="E216" s="6">
        <v>3.1375957099952299</v>
      </c>
      <c r="F216" s="6">
        <v>92.392800836668002</v>
      </c>
      <c r="G216" s="6">
        <v>1.2565859348448301</v>
      </c>
      <c r="H216" s="6">
        <v>3871.3036545999998</v>
      </c>
      <c r="I216" s="6">
        <v>14.4378586960406</v>
      </c>
      <c r="J216" s="6">
        <v>7.6071991633319698</v>
      </c>
      <c r="K216" s="6">
        <v>15.261792352157199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41959.074722799996</v>
      </c>
      <c r="E217" s="6">
        <v>2.4338362806235798</v>
      </c>
      <c r="F217" s="6">
        <v>94.398104078408096</v>
      </c>
      <c r="G217" s="6">
        <v>0.77712783986476297</v>
      </c>
      <c r="H217" s="6">
        <v>2489.9903642999998</v>
      </c>
      <c r="I217" s="6">
        <v>12.947631091279</v>
      </c>
      <c r="J217" s="6">
        <v>5.6018959215919404</v>
      </c>
      <c r="K217" s="6">
        <v>13.0954583477758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10420.2467633</v>
      </c>
      <c r="E218" s="6">
        <v>4.0642356640520996</v>
      </c>
      <c r="F218" s="6">
        <v>86.374724474654997</v>
      </c>
      <c r="G218" s="6">
        <v>2.1874015035076901</v>
      </c>
      <c r="H218" s="6">
        <v>1643.7532398000001</v>
      </c>
      <c r="I218" s="6">
        <v>14.172583855069</v>
      </c>
      <c r="J218" s="6">
        <v>13.625275525345</v>
      </c>
      <c r="K218" s="6">
        <v>13.866596813361699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141157.02168569999</v>
      </c>
      <c r="E219" s="6">
        <v>3.9551459443925698</v>
      </c>
      <c r="F219" s="6">
        <v>77.602294523125806</v>
      </c>
      <c r="G219" s="6">
        <v>2.7200271303801302</v>
      </c>
      <c r="H219" s="6">
        <v>40740.978306600002</v>
      </c>
      <c r="I219" s="6">
        <v>10.6314507806609</v>
      </c>
      <c r="J219" s="6">
        <v>22.397705476874201</v>
      </c>
      <c r="K219" s="6">
        <v>9.4241951123338694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95467.099460199999</v>
      </c>
      <c r="E220" s="6">
        <v>3.1319445850842702</v>
      </c>
      <c r="F220" s="6">
        <v>97.099990954069796</v>
      </c>
      <c r="G220" s="6">
        <v>0.54537452285069699</v>
      </c>
      <c r="H220" s="6">
        <v>2851.2407601999998</v>
      </c>
      <c r="I220" s="6">
        <v>18.0001886622839</v>
      </c>
      <c r="J220" s="6">
        <v>2.9000090459301702</v>
      </c>
      <c r="K220" s="6">
        <v>18.260584845312898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34480.246740199997</v>
      </c>
      <c r="E221" s="6">
        <v>3.1217030237949701</v>
      </c>
      <c r="F221" s="6">
        <v>90.198673044470993</v>
      </c>
      <c r="G221" s="6">
        <v>1.89865561942357</v>
      </c>
      <c r="H221" s="6">
        <v>3746.7532547999999</v>
      </c>
      <c r="I221" s="6">
        <v>17.898734643411998</v>
      </c>
      <c r="J221" s="6">
        <v>9.8013269555289906</v>
      </c>
      <c r="K221" s="6">
        <v>17.472758353788699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53195.1406623</v>
      </c>
      <c r="E222" s="6">
        <v>2.7904683599558</v>
      </c>
      <c r="F222" s="6">
        <v>90.932170181468607</v>
      </c>
      <c r="G222" s="6">
        <v>1.5786819587941601</v>
      </c>
      <c r="H222" s="6">
        <v>5304.6626044000004</v>
      </c>
      <c r="I222" s="6">
        <v>16.446402176067199</v>
      </c>
      <c r="J222" s="6">
        <v>9.0678298185313508</v>
      </c>
      <c r="K222" s="6">
        <v>15.8310179406008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56932.4790087</v>
      </c>
      <c r="E223" s="6">
        <v>3.6264511369414301</v>
      </c>
      <c r="F223" s="6">
        <v>76.686034679488998</v>
      </c>
      <c r="G223" s="6">
        <v>3.3190483108356799</v>
      </c>
      <c r="H223" s="6">
        <v>17308.520994300001</v>
      </c>
      <c r="I223" s="6">
        <v>12.429909807171899</v>
      </c>
      <c r="J223" s="6">
        <v>23.313965320510999</v>
      </c>
      <c r="K223" s="6">
        <v>10.917261408282201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42077.136076900002</v>
      </c>
      <c r="E224" s="6">
        <v>3.5416772987651202</v>
      </c>
      <c r="F224" s="6">
        <v>93.632624825458805</v>
      </c>
      <c r="G224" s="6">
        <v>1.01955189615959</v>
      </c>
      <c r="H224" s="6">
        <v>2861.4055429</v>
      </c>
      <c r="I224" s="6">
        <v>15.2285935114702</v>
      </c>
      <c r="J224" s="6">
        <v>6.3673751745411797</v>
      </c>
      <c r="K224" s="6">
        <v>14.9925703396415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11295.9439346</v>
      </c>
      <c r="E225" s="6">
        <v>5.1195676435574802</v>
      </c>
      <c r="F225" s="6">
        <v>60.786438880117501</v>
      </c>
      <c r="G225" s="6">
        <v>4.3116940775273598</v>
      </c>
      <c r="H225" s="6">
        <v>7287.0560612999998</v>
      </c>
      <c r="I225" s="6">
        <v>7.75934803198962</v>
      </c>
      <c r="J225" s="6">
        <v>39.213561119882399</v>
      </c>
      <c r="K225" s="6">
        <v>6.68372167761353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58672.924554199999</v>
      </c>
      <c r="E226" s="6">
        <v>4.0988819535749297</v>
      </c>
      <c r="F226" s="6">
        <v>83.696264018704198</v>
      </c>
      <c r="G226" s="6">
        <v>2.29004011975838</v>
      </c>
      <c r="H226" s="6">
        <v>11429.278025699999</v>
      </c>
      <c r="I226" s="6">
        <v>12.1952021289359</v>
      </c>
      <c r="J226" s="6">
        <v>16.303735981295802</v>
      </c>
      <c r="K226" s="6">
        <v>11.7560663823685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26186.5939048</v>
      </c>
      <c r="E227" s="6">
        <v>6.3866885442311796</v>
      </c>
      <c r="F227" s="6">
        <v>33.061376542064203</v>
      </c>
      <c r="G227" s="6">
        <v>6.0609093696157696</v>
      </c>
      <c r="H227" s="6">
        <v>53019.406097899999</v>
      </c>
      <c r="I227" s="6">
        <v>4.5990226541048003</v>
      </c>
      <c r="J227" s="6">
        <v>66.938623457935805</v>
      </c>
      <c r="K227" s="6">
        <v>2.9935184876054599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25920.111722599999</v>
      </c>
      <c r="E228" s="6">
        <v>4.86838252862084</v>
      </c>
      <c r="F228" s="6">
        <v>45.1247570893822</v>
      </c>
      <c r="G228" s="6">
        <v>5.5707381840616996</v>
      </c>
      <c r="H228" s="6">
        <v>31520.888283799999</v>
      </c>
      <c r="I228" s="6">
        <v>6.5460891263582903</v>
      </c>
      <c r="J228" s="6">
        <v>54.8752429106178</v>
      </c>
      <c r="K228" s="6">
        <v>4.5809037742900003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16330.4968618</v>
      </c>
      <c r="E229" s="6">
        <v>3.86773837125586</v>
      </c>
      <c r="F229" s="6">
        <v>85.669387790047196</v>
      </c>
      <c r="G229" s="6">
        <v>2.9357307940508699</v>
      </c>
      <c r="H229" s="6">
        <v>2731.7344475</v>
      </c>
      <c r="I229" s="6">
        <v>18.1949449357808</v>
      </c>
      <c r="J229" s="6">
        <v>14.3306122099528</v>
      </c>
      <c r="K229" s="6">
        <v>17.5500010856518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22904.665755800001</v>
      </c>
      <c r="E230" s="6">
        <v>4.1017699155404497</v>
      </c>
      <c r="F230" s="6">
        <v>81.206345261337205</v>
      </c>
      <c r="G230" s="6">
        <v>3.2724687455593502</v>
      </c>
      <c r="H230" s="6">
        <v>5300.8466116</v>
      </c>
      <c r="I230" s="6">
        <v>14.9935420283719</v>
      </c>
      <c r="J230" s="6">
        <v>18.793654738662799</v>
      </c>
      <c r="K230" s="6">
        <v>14.140156904241101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15374.2549241</v>
      </c>
      <c r="E231" s="6">
        <v>6.6990638448159201</v>
      </c>
      <c r="F231" s="6">
        <v>25.727956429213901</v>
      </c>
      <c r="G231" s="6">
        <v>7.2679021958788503</v>
      </c>
      <c r="H231" s="6">
        <v>44382.745078599997</v>
      </c>
      <c r="I231" s="6">
        <v>4.6129812157795804</v>
      </c>
      <c r="J231" s="6">
        <v>74.272043570786096</v>
      </c>
      <c r="K231" s="6">
        <v>2.5176131157499002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68961.725634699993</v>
      </c>
      <c r="E232" s="6">
        <v>4.0906875688029496</v>
      </c>
      <c r="F232" s="6">
        <v>88.453293358576801</v>
      </c>
      <c r="G232" s="6">
        <v>2.8639561993356799</v>
      </c>
      <c r="H232" s="6">
        <v>9002.2743659999996</v>
      </c>
      <c r="I232" s="6">
        <v>24.192608842987099</v>
      </c>
      <c r="J232" s="6">
        <v>11.546706641423199</v>
      </c>
      <c r="K232" s="6">
        <v>21.939273745568201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74486.130238900005</v>
      </c>
      <c r="E233" s="6">
        <v>3.7375730472574902</v>
      </c>
      <c r="F233" s="6">
        <v>95.375739741262095</v>
      </c>
      <c r="G233" s="6">
        <v>0.67192177052180502</v>
      </c>
      <c r="H233" s="6">
        <v>3611.4346565000001</v>
      </c>
      <c r="I233" s="6">
        <v>13.5485043605168</v>
      </c>
      <c r="J233" s="6">
        <v>4.6242602587378698</v>
      </c>
      <c r="K233" s="6">
        <v>13.858440556126199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813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404.29836089999998</v>
      </c>
      <c r="E244" s="6"/>
      <c r="F244" s="6">
        <v>70.435253542790093</v>
      </c>
      <c r="G244" s="6"/>
      <c r="H244" s="6">
        <v>169.70164700000001</v>
      </c>
      <c r="I244" s="6"/>
      <c r="J244" s="6">
        <v>29.5647464572099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767.71861000000001</v>
      </c>
      <c r="E245" s="6"/>
      <c r="F245" s="6">
        <v>75.711892797319905</v>
      </c>
      <c r="G245" s="6"/>
      <c r="H245" s="6">
        <v>246.28141249999999</v>
      </c>
      <c r="I245" s="6"/>
      <c r="J245" s="6">
        <v>24.288107202680099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719.55326239999999</v>
      </c>
      <c r="E246" s="6"/>
      <c r="F246" s="6">
        <v>70.063608461228796</v>
      </c>
      <c r="G246" s="6"/>
      <c r="H246" s="6">
        <v>307.44674259999999</v>
      </c>
      <c r="I246" s="6"/>
      <c r="J246" s="6">
        <v>29.936391538771201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4707.3605160999996</v>
      </c>
      <c r="E247" s="6"/>
      <c r="F247" s="6">
        <v>50.270829938020199</v>
      </c>
      <c r="G247" s="6"/>
      <c r="H247" s="6">
        <v>4656.6394853000002</v>
      </c>
      <c r="I247" s="6"/>
      <c r="J247" s="6">
        <v>49.729170061979801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3420.1404695000001</v>
      </c>
      <c r="E248" s="6"/>
      <c r="F248" s="6">
        <v>86.871741695261903</v>
      </c>
      <c r="G248" s="6"/>
      <c r="H248" s="6">
        <v>516.85952929999996</v>
      </c>
      <c r="I248" s="6"/>
      <c r="J248" s="6">
        <v>13.1282583047381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5954.0948705000001</v>
      </c>
      <c r="E249" s="6"/>
      <c r="F249" s="6">
        <v>59.911094968486204</v>
      </c>
      <c r="G249" s="6"/>
      <c r="H249" s="6">
        <v>3984.1225392000001</v>
      </c>
      <c r="I249" s="6"/>
      <c r="J249" s="6">
        <v>40.088905031513796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2196.2376307999998</v>
      </c>
      <c r="E250" s="6"/>
      <c r="F250" s="6">
        <v>61.309823677581903</v>
      </c>
      <c r="G250" s="6"/>
      <c r="H250" s="6">
        <v>1385.9576832</v>
      </c>
      <c r="I250" s="6"/>
      <c r="J250" s="6">
        <v>38.690176322418097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814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18169.4037202</v>
      </c>
      <c r="E261" s="6"/>
      <c r="F261" s="6">
        <v>61.724245643551299</v>
      </c>
      <c r="G261" s="6"/>
      <c r="H261" s="6">
        <v>11267.009039099999</v>
      </c>
      <c r="I261" s="6"/>
      <c r="J261" s="6">
        <v>38.275754356448701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23122.0304301</v>
      </c>
      <c r="E262" s="6">
        <v>2.7088316413005602</v>
      </c>
      <c r="F262" s="6">
        <v>91.178794230868107</v>
      </c>
      <c r="G262" s="6">
        <v>1.7664900533463901</v>
      </c>
      <c r="H262" s="6">
        <v>2236.9695710999999</v>
      </c>
      <c r="I262" s="6">
        <v>18.4176473225839</v>
      </c>
      <c r="J262" s="6">
        <v>8.8212057691318506</v>
      </c>
      <c r="K262" s="6">
        <v>18.259004188357899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11303.708375</v>
      </c>
      <c r="E263" s="6">
        <v>3.1558923927531901</v>
      </c>
      <c r="F263" s="6">
        <v>89.498878619398795</v>
      </c>
      <c r="G263" s="6">
        <v>2.2193182678252601</v>
      </c>
      <c r="H263" s="6">
        <v>1326.2916310000001</v>
      </c>
      <c r="I263" s="6">
        <v>20.799080893853102</v>
      </c>
      <c r="J263" s="6">
        <v>10.5011213806012</v>
      </c>
      <c r="K263" s="6">
        <v>18.914789104031499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1553.7925210000001</v>
      </c>
      <c r="E264" s="6">
        <v>4.8568777007636896</v>
      </c>
      <c r="F264" s="6">
        <v>85.385572139303505</v>
      </c>
      <c r="G264" s="6">
        <v>1.87766665315683</v>
      </c>
      <c r="H264" s="6">
        <v>265.944095</v>
      </c>
      <c r="I264" s="6">
        <v>12.750061024716601</v>
      </c>
      <c r="J264" s="6">
        <v>14.6144278606965</v>
      </c>
      <c r="K264" s="6">
        <v>10.970367296954599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14603.688328099999</v>
      </c>
      <c r="E265" s="6">
        <v>4.6050904039499398</v>
      </c>
      <c r="F265" s="6">
        <v>84.453437007517493</v>
      </c>
      <c r="G265" s="6">
        <v>2.13690224867138</v>
      </c>
      <c r="H265" s="6">
        <v>2688.3116728</v>
      </c>
      <c r="I265" s="6">
        <v>12.1092719738034</v>
      </c>
      <c r="J265" s="6">
        <v>15.5465629924825</v>
      </c>
      <c r="K265" s="6">
        <v>11.6082724867648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1540.2141631</v>
      </c>
      <c r="E266" s="6">
        <v>3.6599220141745299</v>
      </c>
      <c r="F266" s="6">
        <v>78.702820628350096</v>
      </c>
      <c r="G266" s="6">
        <v>3.1838099916127001</v>
      </c>
      <c r="H266" s="6">
        <v>416.7857904</v>
      </c>
      <c r="I266" s="6">
        <v>12.8576988198108</v>
      </c>
      <c r="J266" s="6">
        <v>21.2971793716499</v>
      </c>
      <c r="K266" s="6">
        <v>11.7656344209694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3397.2530698</v>
      </c>
      <c r="E267" s="6">
        <v>4.5384113186095796</v>
      </c>
      <c r="F267" s="6">
        <v>74.961453442738005</v>
      </c>
      <c r="G267" s="6">
        <v>4.0484266598613097</v>
      </c>
      <c r="H267" s="6">
        <v>1134.7469298999999</v>
      </c>
      <c r="I267" s="6">
        <v>14.1569289287535</v>
      </c>
      <c r="J267" s="6">
        <v>25.038546557261999</v>
      </c>
      <c r="K267" s="6">
        <v>12.120349952641901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6972.5691127</v>
      </c>
      <c r="E268" s="6">
        <v>3.8534986382991101</v>
      </c>
      <c r="F268" s="6">
        <v>86.208816876768296</v>
      </c>
      <c r="G268" s="6">
        <v>2.1037895372737698</v>
      </c>
      <c r="H268" s="6">
        <v>1115.4308916</v>
      </c>
      <c r="I268" s="6">
        <v>13.573992538622299</v>
      </c>
      <c r="J268" s="6">
        <v>13.791183123231701</v>
      </c>
      <c r="K268" s="6">
        <v>13.1508084074803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425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1100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1182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6866487.7307983004</v>
      </c>
      <c r="E17" s="6">
        <v>0.41750668556889098</v>
      </c>
      <c r="F17" s="6">
        <v>87.410581934351498</v>
      </c>
      <c r="G17" s="6">
        <v>0.22400950369236999</v>
      </c>
      <c r="H17" s="6">
        <v>988954.45806079998</v>
      </c>
      <c r="I17" s="6">
        <v>1.61317336119979</v>
      </c>
      <c r="J17" s="6">
        <v>12.5894180656485</v>
      </c>
      <c r="K17" s="6">
        <v>1.5553380604623499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23564.571939900001</v>
      </c>
      <c r="E18" s="6"/>
      <c r="F18" s="6">
        <v>80.052457928845698</v>
      </c>
      <c r="G18" s="6"/>
      <c r="H18" s="6">
        <v>5871.8408194000003</v>
      </c>
      <c r="I18" s="6"/>
      <c r="J18" s="6">
        <v>19.947542071154299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6842923.1588583998</v>
      </c>
      <c r="E19" s="6">
        <v>0.41855491998323202</v>
      </c>
      <c r="F19" s="6">
        <v>87.438258476071098</v>
      </c>
      <c r="G19" s="6">
        <v>0.224701162914272</v>
      </c>
      <c r="H19" s="6">
        <v>983082.61724139994</v>
      </c>
      <c r="I19" s="6">
        <v>1.6221273334283799</v>
      </c>
      <c r="J19" s="6">
        <v>12.5617415239289</v>
      </c>
      <c r="K19" s="6">
        <v>1.5640728099161501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815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6866487.7307983004</v>
      </c>
      <c r="E30" s="6">
        <v>0.41750668556889098</v>
      </c>
      <c r="F30" s="6">
        <v>87.410581934351498</v>
      </c>
      <c r="G30" s="6">
        <v>0.22400950369236999</v>
      </c>
      <c r="H30" s="6">
        <v>988954.45806079998</v>
      </c>
      <c r="I30" s="6">
        <v>1.61317336119979</v>
      </c>
      <c r="J30" s="6">
        <v>12.5894180656485</v>
      </c>
      <c r="K30" s="6">
        <v>1.5553380604623499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151628.5361571</v>
      </c>
      <c r="E31" s="6">
        <v>2.4367404934376502</v>
      </c>
      <c r="F31" s="6">
        <v>96.395104963797394</v>
      </c>
      <c r="G31" s="6">
        <v>0.61745057547054705</v>
      </c>
      <c r="H31" s="6">
        <v>5670.4638430000005</v>
      </c>
      <c r="I31" s="6">
        <v>16.530044451128699</v>
      </c>
      <c r="J31" s="6">
        <v>3.60489503620264</v>
      </c>
      <c r="K31" s="6">
        <v>16.510664647572501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37561.508965399997</v>
      </c>
      <c r="E32" s="6">
        <v>2.33736703803917</v>
      </c>
      <c r="F32" s="6">
        <v>96.559148987978006</v>
      </c>
      <c r="G32" s="6">
        <v>0.73429270990607698</v>
      </c>
      <c r="H32" s="6">
        <v>1338.4910440000001</v>
      </c>
      <c r="I32" s="6">
        <v>21.034935039706198</v>
      </c>
      <c r="J32" s="6">
        <v>3.4408510120220099</v>
      </c>
      <c r="K32" s="6">
        <v>20.606146249541101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105144.6550989</v>
      </c>
      <c r="E33" s="6">
        <v>3.0441438537597101</v>
      </c>
      <c r="F33" s="6">
        <v>95.140845744283396</v>
      </c>
      <c r="G33" s="6">
        <v>1.0137463497977599</v>
      </c>
      <c r="H33" s="6">
        <v>5370.0815279999997</v>
      </c>
      <c r="I33" s="6">
        <v>20.1199733674854</v>
      </c>
      <c r="J33" s="6">
        <v>4.8591542557166001</v>
      </c>
      <c r="K33" s="6">
        <v>19.848862582716102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31818.006454900002</v>
      </c>
      <c r="E34" s="6">
        <v>3.1373443320808199</v>
      </c>
      <c r="F34" s="6">
        <v>92.0158890667158</v>
      </c>
      <c r="G34" s="6">
        <v>1.1762548629240499</v>
      </c>
      <c r="H34" s="6">
        <v>2760.8111576000001</v>
      </c>
      <c r="I34" s="6">
        <v>13.3504821375838</v>
      </c>
      <c r="J34" s="6">
        <v>7.9841109332841604</v>
      </c>
      <c r="K34" s="6">
        <v>13.5561915265728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150053.5990286</v>
      </c>
      <c r="E35" s="6">
        <v>3.2386539551598501</v>
      </c>
      <c r="F35" s="6">
        <v>94.696133407949901</v>
      </c>
      <c r="G35" s="6">
        <v>1.36170683460423</v>
      </c>
      <c r="H35" s="6">
        <v>8404.4009217999992</v>
      </c>
      <c r="I35" s="6">
        <v>26.002668866398</v>
      </c>
      <c r="J35" s="6">
        <v>5.3038665920500803</v>
      </c>
      <c r="K35" s="6">
        <v>24.312144703164101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716105.37726129999</v>
      </c>
      <c r="E36" s="6">
        <v>3.3579795954981901</v>
      </c>
      <c r="F36" s="6">
        <v>90.386244673878593</v>
      </c>
      <c r="G36" s="6">
        <v>1.6732087467453201</v>
      </c>
      <c r="H36" s="6">
        <v>76167.141466600006</v>
      </c>
      <c r="I36" s="6">
        <v>15.946790025809401</v>
      </c>
      <c r="J36" s="6">
        <v>9.6137553261214403</v>
      </c>
      <c r="K36" s="6">
        <v>15.7311113132739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29216.5011529</v>
      </c>
      <c r="E37" s="6">
        <v>1.89780870502344</v>
      </c>
      <c r="F37" s="6">
        <v>95.801230098462995</v>
      </c>
      <c r="G37" s="6">
        <v>0.80839576749926101</v>
      </c>
      <c r="H37" s="6">
        <v>1280.4988573000001</v>
      </c>
      <c r="I37" s="6">
        <v>18.529898005107899</v>
      </c>
      <c r="J37" s="6">
        <v>4.1987699015369602</v>
      </c>
      <c r="K37" s="6">
        <v>18.444761382249499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816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6842923.1588583998</v>
      </c>
      <c r="E48" s="6">
        <v>0.41855491998323202</v>
      </c>
      <c r="F48" s="6">
        <v>87.438258476071098</v>
      </c>
      <c r="G48" s="6">
        <v>0.224701162914272</v>
      </c>
      <c r="H48" s="6">
        <v>983082.61724139994</v>
      </c>
      <c r="I48" s="6">
        <v>1.6221273334283799</v>
      </c>
      <c r="J48" s="6">
        <v>12.5617415239289</v>
      </c>
      <c r="K48" s="6">
        <v>1.5640728099161501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8719.3058111999999</v>
      </c>
      <c r="E49" s="6">
        <v>4.6014161141388303</v>
      </c>
      <c r="F49" s="6">
        <v>90.968240058983199</v>
      </c>
      <c r="G49" s="6">
        <v>1.5300705963947601</v>
      </c>
      <c r="H49" s="6">
        <v>865.69419049999999</v>
      </c>
      <c r="I49" s="6">
        <v>16.076016603647499</v>
      </c>
      <c r="J49" s="6">
        <v>9.0317599410167997</v>
      </c>
      <c r="K49" s="6">
        <v>15.4109310066937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66011.768211799994</v>
      </c>
      <c r="E50" s="6">
        <v>3.4144038327200801</v>
      </c>
      <c r="F50" s="6">
        <v>96.042582261816406</v>
      </c>
      <c r="G50" s="6">
        <v>0.84969970259866501</v>
      </c>
      <c r="H50" s="6">
        <v>2720.0033183</v>
      </c>
      <c r="I50" s="6">
        <v>20.147181938640198</v>
      </c>
      <c r="J50" s="6">
        <v>3.9574177381836</v>
      </c>
      <c r="K50" s="6">
        <v>20.621364481509101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127054.877232</v>
      </c>
      <c r="E51" s="6">
        <v>2.8748009339671499</v>
      </c>
      <c r="F51" s="6">
        <v>96.297466449188505</v>
      </c>
      <c r="G51" s="6">
        <v>0.723795825427478</v>
      </c>
      <c r="H51" s="6">
        <v>4885.1227669</v>
      </c>
      <c r="I51" s="6">
        <v>18.846900542849301</v>
      </c>
      <c r="J51" s="6">
        <v>3.70253355081153</v>
      </c>
      <c r="K51" s="6">
        <v>18.8248676909054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25577.9065505</v>
      </c>
      <c r="E52" s="6">
        <v>3.02575483857022</v>
      </c>
      <c r="F52" s="6">
        <v>97.365460781079506</v>
      </c>
      <c r="G52" s="6">
        <v>0.65650467168205395</v>
      </c>
      <c r="H52" s="6">
        <v>692.09345289999999</v>
      </c>
      <c r="I52" s="6">
        <v>24.589344273235099</v>
      </c>
      <c r="J52" s="6">
        <v>2.6345392189205401</v>
      </c>
      <c r="K52" s="6">
        <v>24.262641225528998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21265.535634100001</v>
      </c>
      <c r="E53" s="6">
        <v>3.5878006986237101</v>
      </c>
      <c r="F53" s="6">
        <v>89.516482691496506</v>
      </c>
      <c r="G53" s="6">
        <v>1.32385504370703</v>
      </c>
      <c r="H53" s="6">
        <v>2490.4643725000001</v>
      </c>
      <c r="I53" s="6">
        <v>10.9203103288135</v>
      </c>
      <c r="J53" s="6">
        <v>10.483517308503499</v>
      </c>
      <c r="K53" s="6">
        <v>11.304111360595201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144200.01020389999</v>
      </c>
      <c r="E54" s="6">
        <v>2.5424384752816498</v>
      </c>
      <c r="F54" s="6">
        <v>94.184967114528803</v>
      </c>
      <c r="G54" s="6">
        <v>0.97993987876008404</v>
      </c>
      <c r="H54" s="6">
        <v>8902.9897987999993</v>
      </c>
      <c r="I54" s="6">
        <v>16.339895038225499</v>
      </c>
      <c r="J54" s="6">
        <v>5.8150328854712203</v>
      </c>
      <c r="K54" s="6">
        <v>15.871897386140899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103422.2427049</v>
      </c>
      <c r="E55" s="6">
        <v>3.09373628631992</v>
      </c>
      <c r="F55" s="6">
        <v>95.149034173171501</v>
      </c>
      <c r="G55" s="6">
        <v>1.03051654963993</v>
      </c>
      <c r="H55" s="6">
        <v>5272.7573060000004</v>
      </c>
      <c r="I55" s="6">
        <v>20.488927562379502</v>
      </c>
      <c r="J55" s="6">
        <v>4.8509658268285101</v>
      </c>
      <c r="K55" s="6">
        <v>20.213016932715401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125621.97269</v>
      </c>
      <c r="E56" s="6">
        <v>3.7873522040672398</v>
      </c>
      <c r="F56" s="6">
        <v>89.404293425928103</v>
      </c>
      <c r="G56" s="6">
        <v>1.6247935878691699</v>
      </c>
      <c r="H56" s="6">
        <v>14888.0273069</v>
      </c>
      <c r="I56" s="6">
        <v>14.501349636111099</v>
      </c>
      <c r="J56" s="6">
        <v>10.595706574071899</v>
      </c>
      <c r="K56" s="6">
        <v>13.7096588765384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14177.354333699999</v>
      </c>
      <c r="E57" s="6">
        <v>3.2313949653685001</v>
      </c>
      <c r="F57" s="6">
        <v>97.432165041313198</v>
      </c>
      <c r="G57" s="6">
        <v>0.72037368817261704</v>
      </c>
      <c r="H57" s="6">
        <v>373.64566480000002</v>
      </c>
      <c r="I57" s="6">
        <v>27.3197710166151</v>
      </c>
      <c r="J57" s="6">
        <v>2.5678349586868099</v>
      </c>
      <c r="K57" s="6">
        <v>27.333364179038899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15854.500903300001</v>
      </c>
      <c r="E58" s="6">
        <v>4.4510301669561096</v>
      </c>
      <c r="F58" s="6">
        <v>91.714399142275497</v>
      </c>
      <c r="G58" s="6">
        <v>1.9938527300243101</v>
      </c>
      <c r="H58" s="6">
        <v>1432.3167083000001</v>
      </c>
      <c r="I58" s="6">
        <v>21.7791521333905</v>
      </c>
      <c r="J58" s="6">
        <v>8.2856008577244999</v>
      </c>
      <c r="K58" s="6">
        <v>22.0702165422178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114333.7798785</v>
      </c>
      <c r="E59" s="6">
        <v>3.0673202458678102</v>
      </c>
      <c r="F59" s="6">
        <v>89.760849671666506</v>
      </c>
      <c r="G59" s="6">
        <v>1.4020353454169301</v>
      </c>
      <c r="H59" s="6">
        <v>13042.220122299999</v>
      </c>
      <c r="I59" s="6">
        <v>12.580345706450499</v>
      </c>
      <c r="J59" s="6">
        <v>10.239150328333499</v>
      </c>
      <c r="K59" s="6">
        <v>12.2908522522703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148284.57302519999</v>
      </c>
      <c r="E60" s="6">
        <v>3.27710427319994</v>
      </c>
      <c r="F60" s="6">
        <v>94.749920465771595</v>
      </c>
      <c r="G60" s="6">
        <v>1.37866760881564</v>
      </c>
      <c r="H60" s="6">
        <v>8216.4269717000006</v>
      </c>
      <c r="I60" s="6">
        <v>26.594990931872601</v>
      </c>
      <c r="J60" s="6">
        <v>5.2500795342283801</v>
      </c>
      <c r="K60" s="6">
        <v>24.881269975506498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26079.580656800001</v>
      </c>
      <c r="E61" s="6">
        <v>2.48557614766451</v>
      </c>
      <c r="F61" s="6">
        <v>91.991466156684794</v>
      </c>
      <c r="G61" s="6">
        <v>1.53435396213967</v>
      </c>
      <c r="H61" s="6">
        <v>2270.4193446999998</v>
      </c>
      <c r="I61" s="6">
        <v>19.318196838000201</v>
      </c>
      <c r="J61" s="6">
        <v>8.0085338433152504</v>
      </c>
      <c r="K61" s="6">
        <v>17.6246330904081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711819.70420759998</v>
      </c>
      <c r="E62" s="6">
        <v>3.3781173197634602</v>
      </c>
      <c r="F62" s="6">
        <v>90.362205229309097</v>
      </c>
      <c r="G62" s="6">
        <v>1.6832711711794901</v>
      </c>
      <c r="H62" s="6">
        <v>75920.814520600004</v>
      </c>
      <c r="I62" s="6">
        <v>15.9982610190513</v>
      </c>
      <c r="J62" s="6">
        <v>9.6377947706909204</v>
      </c>
      <c r="K62" s="6">
        <v>15.7820433663163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21724.060649899999</v>
      </c>
      <c r="E63" s="6">
        <v>2.2339359562297298</v>
      </c>
      <c r="F63" s="6">
        <v>96.943463091527207</v>
      </c>
      <c r="G63" s="6">
        <v>0.98819975558683004</v>
      </c>
      <c r="H63" s="6">
        <v>684.93935599999998</v>
      </c>
      <c r="I63" s="6">
        <v>31.452377986729601</v>
      </c>
      <c r="J63" s="6">
        <v>3.05653690847278</v>
      </c>
      <c r="K63" s="6">
        <v>31.342499502371499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8783.2260764999992</v>
      </c>
      <c r="E64" s="6">
        <v>3.28508305047162</v>
      </c>
      <c r="F64" s="6">
        <v>94.321585910544499</v>
      </c>
      <c r="G64" s="6">
        <v>1.01240385839045</v>
      </c>
      <c r="H64" s="6">
        <v>528.77391980000004</v>
      </c>
      <c r="I64" s="6">
        <v>16.732946019855302</v>
      </c>
      <c r="J64" s="6">
        <v>5.6784140894555604</v>
      </c>
      <c r="K64" s="6">
        <v>16.816585758101599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8160.6633152000004</v>
      </c>
      <c r="E65" s="6">
        <v>3.3102642108058502</v>
      </c>
      <c r="F65" s="6">
        <v>95.558118481890105</v>
      </c>
      <c r="G65" s="6">
        <v>0.96042105088931495</v>
      </c>
      <c r="H65" s="6">
        <v>379.3366815</v>
      </c>
      <c r="I65" s="6">
        <v>21.1581655541993</v>
      </c>
      <c r="J65" s="6">
        <v>4.4418815181098603</v>
      </c>
      <c r="K65" s="6">
        <v>20.6615210692148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10876.4237087</v>
      </c>
      <c r="E66" s="6">
        <v>3.87297393455257</v>
      </c>
      <c r="F66" s="6">
        <v>94.487218363051795</v>
      </c>
      <c r="G66" s="6">
        <v>0.99960902857873601</v>
      </c>
      <c r="H66" s="6">
        <v>634.57629440000005</v>
      </c>
      <c r="I66" s="6">
        <v>19.365950203327898</v>
      </c>
      <c r="J66" s="6">
        <v>5.5127816369481701</v>
      </c>
      <c r="K66" s="6">
        <v>17.132961684527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20304.035962999998</v>
      </c>
      <c r="E67" s="6">
        <v>4.6640433046725498</v>
      </c>
      <c r="F67" s="6">
        <v>97.9262851518844</v>
      </c>
      <c r="G67" s="6">
        <v>0.61708852627643096</v>
      </c>
      <c r="H67" s="6">
        <v>429.96403659999999</v>
      </c>
      <c r="I67" s="6">
        <v>28.451655552759298</v>
      </c>
      <c r="J67" s="6">
        <v>2.07371484811563</v>
      </c>
      <c r="K67" s="6">
        <v>29.1405479605904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1478.7365053000001</v>
      </c>
      <c r="E68" s="6">
        <v>5.3214619317065202</v>
      </c>
      <c r="F68" s="6">
        <v>90.887307768457504</v>
      </c>
      <c r="G68" s="6">
        <v>1.84128878198288</v>
      </c>
      <c r="H68" s="6">
        <v>148.26350339999999</v>
      </c>
      <c r="I68" s="6">
        <v>17.611811263418701</v>
      </c>
      <c r="J68" s="6">
        <v>9.1126922315424608</v>
      </c>
      <c r="K68" s="6">
        <v>18.364471877962199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125394.74895150001</v>
      </c>
      <c r="E69" s="6">
        <v>3.2160909358658998</v>
      </c>
      <c r="F69" s="6">
        <v>96.886033571902104</v>
      </c>
      <c r="G69" s="6">
        <v>0.60900939636052198</v>
      </c>
      <c r="H69" s="6">
        <v>4030.2510496</v>
      </c>
      <c r="I69" s="6">
        <v>18.9669574721914</v>
      </c>
      <c r="J69" s="6">
        <v>3.11396642809793</v>
      </c>
      <c r="K69" s="6">
        <v>18.9483432733828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817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542051.96854519995</v>
      </c>
      <c r="E80" s="6">
        <v>1.29833450553856</v>
      </c>
      <c r="F80" s="6">
        <v>94.5271399031285</v>
      </c>
      <c r="G80" s="6">
        <v>0.41345598451617599</v>
      </c>
      <c r="H80" s="6">
        <v>31383.3105722</v>
      </c>
      <c r="I80" s="6">
        <v>7.2897601989626803</v>
      </c>
      <c r="J80" s="6">
        <v>5.4728600968715204</v>
      </c>
      <c r="K80" s="6">
        <v>7.1412042333198702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163497.34910789999</v>
      </c>
      <c r="E81" s="6">
        <v>2.6069778085736499</v>
      </c>
      <c r="F81" s="6">
        <v>93.775704173943893</v>
      </c>
      <c r="G81" s="6">
        <v>0.52065409088456405</v>
      </c>
      <c r="H81" s="6">
        <v>10852.020537599999</v>
      </c>
      <c r="I81" s="6">
        <v>8.2357905485302396</v>
      </c>
      <c r="J81" s="6">
        <v>6.2242958260561103</v>
      </c>
      <c r="K81" s="6">
        <v>7.84421328423287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84246.990193499994</v>
      </c>
      <c r="E82" s="6">
        <v>2.2500556925889299</v>
      </c>
      <c r="F82" s="6">
        <v>78.208865087118696</v>
      </c>
      <c r="G82" s="6">
        <v>1.56376933309004</v>
      </c>
      <c r="H82" s="6">
        <v>23473.522180200001</v>
      </c>
      <c r="I82" s="6">
        <v>6.3272205493153697</v>
      </c>
      <c r="J82" s="6">
        <v>21.791134912881301</v>
      </c>
      <c r="K82" s="6">
        <v>5.6124027173415802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336664.3923222</v>
      </c>
      <c r="E83" s="6">
        <v>1.620716657684</v>
      </c>
      <c r="F83" s="6">
        <v>83.796867591084805</v>
      </c>
      <c r="G83" s="6">
        <v>0.96570551806212201</v>
      </c>
      <c r="H83" s="6">
        <v>65098.110263299997</v>
      </c>
      <c r="I83" s="6">
        <v>5.3553120194335202</v>
      </c>
      <c r="J83" s="6">
        <v>16.203132408915199</v>
      </c>
      <c r="K83" s="6">
        <v>4.9942872394541702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325082.61505080003</v>
      </c>
      <c r="E84" s="6">
        <v>1.7432564875752099</v>
      </c>
      <c r="F84" s="6">
        <v>82.141352091585105</v>
      </c>
      <c r="G84" s="6">
        <v>1.0422336311943401</v>
      </c>
      <c r="H84" s="6">
        <v>70677.384965200006</v>
      </c>
      <c r="I84" s="6">
        <v>4.9856444168287704</v>
      </c>
      <c r="J84" s="6">
        <v>17.858647908414898</v>
      </c>
      <c r="K84" s="6">
        <v>4.7937828272702996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149181.93710909999</v>
      </c>
      <c r="E85" s="6">
        <v>3.3156341903464299</v>
      </c>
      <c r="F85" s="6">
        <v>82.656235930254596</v>
      </c>
      <c r="G85" s="6">
        <v>2.0281017017163601</v>
      </c>
      <c r="H85" s="6">
        <v>31302.8568452</v>
      </c>
      <c r="I85" s="6">
        <v>10.1354996025368</v>
      </c>
      <c r="J85" s="6">
        <v>17.3437640697455</v>
      </c>
      <c r="K85" s="6">
        <v>9.6654481733894109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584922.96530469996</v>
      </c>
      <c r="E86" s="6">
        <v>1.7187549927338199</v>
      </c>
      <c r="F86" s="6">
        <v>80.781689965226903</v>
      </c>
      <c r="G86" s="6">
        <v>1.1393574685024701</v>
      </c>
      <c r="H86" s="6">
        <v>139155.67870049999</v>
      </c>
      <c r="I86" s="6">
        <v>5.0640210743440504</v>
      </c>
      <c r="J86" s="6">
        <v>19.218310034773101</v>
      </c>
      <c r="K86" s="6">
        <v>4.7891423134291697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899293.59738689999</v>
      </c>
      <c r="E87" s="6">
        <v>1.1294433241747099</v>
      </c>
      <c r="F87" s="6">
        <v>86.936245175230297</v>
      </c>
      <c r="G87" s="6">
        <v>0.57724187801200999</v>
      </c>
      <c r="H87" s="6">
        <v>135135.24822780001</v>
      </c>
      <c r="I87" s="6">
        <v>3.9287548493535098</v>
      </c>
      <c r="J87" s="6">
        <v>13.063754824769701</v>
      </c>
      <c r="K87" s="6">
        <v>3.8414102304730799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374527.85892979999</v>
      </c>
      <c r="E88" s="6">
        <v>1.3432103849661601</v>
      </c>
      <c r="F88" s="6">
        <v>94.736408901224806</v>
      </c>
      <c r="G88" s="6">
        <v>0.42889524695050701</v>
      </c>
      <c r="H88" s="6">
        <v>20808.911034000001</v>
      </c>
      <c r="I88" s="6">
        <v>7.7228092114727103</v>
      </c>
      <c r="J88" s="6">
        <v>5.2635910987752101</v>
      </c>
      <c r="K88" s="6">
        <v>7.7194437653695704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740570.15465539997</v>
      </c>
      <c r="E89" s="6">
        <v>1.28491562401348</v>
      </c>
      <c r="F89" s="6">
        <v>90.953615808168806</v>
      </c>
      <c r="G89" s="6">
        <v>0.55049818515913895</v>
      </c>
      <c r="H89" s="6">
        <v>73658.227663500002</v>
      </c>
      <c r="I89" s="6">
        <v>5.6596822065207197</v>
      </c>
      <c r="J89" s="6">
        <v>9.0463841918312191</v>
      </c>
      <c r="K89" s="6">
        <v>5.53478598457834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1156595.9082034</v>
      </c>
      <c r="E90" s="6">
        <v>1.24385358178141</v>
      </c>
      <c r="F90" s="6">
        <v>91.822401778980804</v>
      </c>
      <c r="G90" s="6">
        <v>0.58153460515797195</v>
      </c>
      <c r="H90" s="6">
        <v>103005.1104972</v>
      </c>
      <c r="I90" s="6">
        <v>6.6071612494104297</v>
      </c>
      <c r="J90" s="6">
        <v>8.1775982210192009</v>
      </c>
      <c r="K90" s="6">
        <v>6.52977839213787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136457.4243065</v>
      </c>
      <c r="E91" s="6">
        <v>2.0234306286922501</v>
      </c>
      <c r="F91" s="6">
        <v>92.219612663891994</v>
      </c>
      <c r="G91" s="6">
        <v>0.74343286270379605</v>
      </c>
      <c r="H91" s="6">
        <v>11512.6444942</v>
      </c>
      <c r="I91" s="6">
        <v>9.1169278344864804</v>
      </c>
      <c r="J91" s="6">
        <v>7.7803873361080296</v>
      </c>
      <c r="K91" s="6">
        <v>8.8117837426905794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159340.14500630001</v>
      </c>
      <c r="E92" s="6">
        <v>1.4698091506936899</v>
      </c>
      <c r="F92" s="6">
        <v>94.652930072275794</v>
      </c>
      <c r="G92" s="6">
        <v>0.44213499607213902</v>
      </c>
      <c r="H92" s="6">
        <v>9001.3367467000007</v>
      </c>
      <c r="I92" s="6">
        <v>7.9659119562010998</v>
      </c>
      <c r="J92" s="6">
        <v>5.3470699277242097</v>
      </c>
      <c r="K92" s="6">
        <v>7.8265991339922101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70490.146957599994</v>
      </c>
      <c r="E93" s="6">
        <v>2.8062825367781898</v>
      </c>
      <c r="F93" s="6">
        <v>84.518533075127706</v>
      </c>
      <c r="G93" s="6">
        <v>1.5260620199872601</v>
      </c>
      <c r="H93" s="6">
        <v>12911.853045100001</v>
      </c>
      <c r="I93" s="6">
        <v>8.6902218666047997</v>
      </c>
      <c r="J93" s="6">
        <v>15.481466924872301</v>
      </c>
      <c r="K93" s="6">
        <v>8.3312856550932501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76659.804490199997</v>
      </c>
      <c r="E94" s="6">
        <v>2.45006637675962</v>
      </c>
      <c r="F94" s="6">
        <v>93.055425804302303</v>
      </c>
      <c r="G94" s="6">
        <v>0.92984541057130599</v>
      </c>
      <c r="H94" s="6">
        <v>5720.9957991000001</v>
      </c>
      <c r="I94" s="6">
        <v>13.384287045231501</v>
      </c>
      <c r="J94" s="6">
        <v>6.9445741956977196</v>
      </c>
      <c r="K94" s="6">
        <v>12.4596783293775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225624.60302360001</v>
      </c>
      <c r="E95" s="6">
        <v>1.8116644910066999</v>
      </c>
      <c r="F95" s="6">
        <v>88.832081195478906</v>
      </c>
      <c r="G95" s="6">
        <v>1.0437779287454301</v>
      </c>
      <c r="H95" s="6">
        <v>28365.396970999998</v>
      </c>
      <c r="I95" s="6">
        <v>8.3815929726493099</v>
      </c>
      <c r="J95" s="6">
        <v>11.167918804521101</v>
      </c>
      <c r="K95" s="6">
        <v>8.3024390971419901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15055.6193263</v>
      </c>
      <c r="E96" s="6">
        <v>3.4951376271053598</v>
      </c>
      <c r="F96" s="6">
        <v>84.079354030154704</v>
      </c>
      <c r="G96" s="6">
        <v>1.9997897791300201</v>
      </c>
      <c r="H96" s="6">
        <v>2850.8209645000002</v>
      </c>
      <c r="I96" s="6">
        <v>11.139605766956601</v>
      </c>
      <c r="J96" s="6">
        <v>15.9206459698453</v>
      </c>
      <c r="K96" s="6">
        <v>10.561194133945801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313267.77084690001</v>
      </c>
      <c r="E97" s="6">
        <v>1.67485156124818</v>
      </c>
      <c r="F97" s="6">
        <v>81.416826877191397</v>
      </c>
      <c r="G97" s="6">
        <v>1.02530991301866</v>
      </c>
      <c r="H97" s="6">
        <v>71502.531389800002</v>
      </c>
      <c r="I97" s="6">
        <v>4.9305872422444503</v>
      </c>
      <c r="J97" s="6">
        <v>18.583173122808599</v>
      </c>
      <c r="K97" s="6">
        <v>4.4921004142855399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510218.85268120002</v>
      </c>
      <c r="E98" s="6">
        <v>1.6637453947649301</v>
      </c>
      <c r="F98" s="6">
        <v>78.264894762224102</v>
      </c>
      <c r="G98" s="6">
        <v>1.19673945593271</v>
      </c>
      <c r="H98" s="6">
        <v>141693.92920049999</v>
      </c>
      <c r="I98" s="6">
        <v>4.7790117080249201</v>
      </c>
      <c r="J98" s="6">
        <v>21.735105237775901</v>
      </c>
      <c r="K98" s="6">
        <v>4.3092815310407602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2737.6273507999999</v>
      </c>
      <c r="E99" s="6">
        <v>6.61430263335712</v>
      </c>
      <c r="F99" s="6">
        <v>76.423173803526396</v>
      </c>
      <c r="G99" s="6">
        <v>4.0248643231820402</v>
      </c>
      <c r="H99" s="6">
        <v>844.56796320000001</v>
      </c>
      <c r="I99" s="6">
        <v>16.139841736018401</v>
      </c>
      <c r="J99" s="6">
        <v>23.576826196473601</v>
      </c>
      <c r="K99" s="6">
        <v>13.0464085005708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818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541543.73602750001</v>
      </c>
      <c r="E110" s="6">
        <v>1.2993698834309999</v>
      </c>
      <c r="F110" s="6">
        <v>94.5331366904947</v>
      </c>
      <c r="G110" s="6">
        <v>0.41374696430854702</v>
      </c>
      <c r="H110" s="6">
        <v>31317.543082</v>
      </c>
      <c r="I110" s="6">
        <v>7.3026536960195001</v>
      </c>
      <c r="J110" s="6">
        <v>5.4668633095052996</v>
      </c>
      <c r="K110" s="6">
        <v>7.1545228255938298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162568.27371040001</v>
      </c>
      <c r="E111" s="6">
        <v>2.6189931903147001</v>
      </c>
      <c r="F111" s="6">
        <v>93.7882868706957</v>
      </c>
      <c r="G111" s="6">
        <v>0.52326870997888797</v>
      </c>
      <c r="H111" s="6">
        <v>10767.0959126</v>
      </c>
      <c r="I111" s="6">
        <v>8.2952767840600998</v>
      </c>
      <c r="J111" s="6">
        <v>6.2117131293042798</v>
      </c>
      <c r="K111" s="6">
        <v>7.90063463337294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83413.640405500002</v>
      </c>
      <c r="E112" s="6">
        <v>2.22586626455942</v>
      </c>
      <c r="F112" s="6">
        <v>78.180611504519703</v>
      </c>
      <c r="G112" s="6">
        <v>1.5728626796866301</v>
      </c>
      <c r="H112" s="6">
        <v>23279.871963199999</v>
      </c>
      <c r="I112" s="6">
        <v>6.3515368752603001</v>
      </c>
      <c r="J112" s="6">
        <v>21.8193884954803</v>
      </c>
      <c r="K112" s="6">
        <v>5.6356925922103498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336664.3923222</v>
      </c>
      <c r="E113" s="6">
        <v>1.620716657684</v>
      </c>
      <c r="F113" s="6">
        <v>83.796867591084805</v>
      </c>
      <c r="G113" s="6">
        <v>0.96570551806212201</v>
      </c>
      <c r="H113" s="6">
        <v>65098.110263299997</v>
      </c>
      <c r="I113" s="6">
        <v>5.3553120194335202</v>
      </c>
      <c r="J113" s="6">
        <v>16.203132408915199</v>
      </c>
      <c r="K113" s="6">
        <v>4.9942872394541702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318276.7881914</v>
      </c>
      <c r="E114" s="6">
        <v>1.77738016595155</v>
      </c>
      <c r="F114" s="6">
        <v>82.3706218955098</v>
      </c>
      <c r="G114" s="6">
        <v>1.06154128788378</v>
      </c>
      <c r="H114" s="6">
        <v>68119.211823200007</v>
      </c>
      <c r="I114" s="6">
        <v>5.1581904887249497</v>
      </c>
      <c r="J114" s="6">
        <v>17.6293781044902</v>
      </c>
      <c r="K114" s="6">
        <v>4.9598922623638204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149181.93710909999</v>
      </c>
      <c r="E115" s="6">
        <v>3.3156341903464299</v>
      </c>
      <c r="F115" s="6">
        <v>82.656235930254596</v>
      </c>
      <c r="G115" s="6">
        <v>2.0281017017163601</v>
      </c>
      <c r="H115" s="6">
        <v>31302.8568452</v>
      </c>
      <c r="I115" s="6">
        <v>10.1354996025368</v>
      </c>
      <c r="J115" s="6">
        <v>17.3437640697455</v>
      </c>
      <c r="K115" s="6">
        <v>9.6654481733894109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584922.96530469996</v>
      </c>
      <c r="E116" s="6">
        <v>1.7187549927338199</v>
      </c>
      <c r="F116" s="6">
        <v>80.781689965226903</v>
      </c>
      <c r="G116" s="6">
        <v>1.1393574685024701</v>
      </c>
      <c r="H116" s="6">
        <v>139155.67870049999</v>
      </c>
      <c r="I116" s="6">
        <v>5.0640210743440504</v>
      </c>
      <c r="J116" s="6">
        <v>19.218310034773101</v>
      </c>
      <c r="K116" s="6">
        <v>4.7891423134291697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899293.59738689999</v>
      </c>
      <c r="E117" s="6">
        <v>1.1294433241747099</v>
      </c>
      <c r="F117" s="6">
        <v>86.936245175230297</v>
      </c>
      <c r="G117" s="6">
        <v>0.57724187801200999</v>
      </c>
      <c r="H117" s="6">
        <v>135135.24822780001</v>
      </c>
      <c r="I117" s="6">
        <v>3.9287548493535098</v>
      </c>
      <c r="J117" s="6">
        <v>13.063754824769701</v>
      </c>
      <c r="K117" s="6">
        <v>3.8414102304730799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374527.85892979999</v>
      </c>
      <c r="E118" s="6">
        <v>1.3432103849661601</v>
      </c>
      <c r="F118" s="6">
        <v>94.736408901224806</v>
      </c>
      <c r="G118" s="6">
        <v>0.42889524695050701</v>
      </c>
      <c r="H118" s="6">
        <v>20808.911034000001</v>
      </c>
      <c r="I118" s="6">
        <v>7.7228092114727103</v>
      </c>
      <c r="J118" s="6">
        <v>5.2635910987752101</v>
      </c>
      <c r="K118" s="6">
        <v>7.7194437653695704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740570.15465539997</v>
      </c>
      <c r="E119" s="6">
        <v>1.28491562401348</v>
      </c>
      <c r="F119" s="6">
        <v>90.953615808168806</v>
      </c>
      <c r="G119" s="6">
        <v>0.55049818515913895</v>
      </c>
      <c r="H119" s="6">
        <v>73658.227663500002</v>
      </c>
      <c r="I119" s="6">
        <v>5.6596822065207197</v>
      </c>
      <c r="J119" s="6">
        <v>9.0463841918312191</v>
      </c>
      <c r="K119" s="6">
        <v>5.53478598457834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1152814.3223282001</v>
      </c>
      <c r="E120" s="6">
        <v>1.2448530997862699</v>
      </c>
      <c r="F120" s="6">
        <v>91.809138842734896</v>
      </c>
      <c r="G120" s="6">
        <v>0.58343625812855704</v>
      </c>
      <c r="H120" s="6">
        <v>102849.6963736</v>
      </c>
      <c r="I120" s="6">
        <v>6.6165630504315001</v>
      </c>
      <c r="J120" s="6">
        <v>8.19086115726512</v>
      </c>
      <c r="K120" s="6">
        <v>6.5395786108399001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136457.4243065</v>
      </c>
      <c r="E121" s="6">
        <v>2.0234306286922501</v>
      </c>
      <c r="F121" s="6">
        <v>92.219612663891994</v>
      </c>
      <c r="G121" s="6">
        <v>0.74343286270379605</v>
      </c>
      <c r="H121" s="6">
        <v>11512.6444942</v>
      </c>
      <c r="I121" s="6">
        <v>9.1169278344864804</v>
      </c>
      <c r="J121" s="6">
        <v>7.7803873361080296</v>
      </c>
      <c r="K121" s="6">
        <v>8.8117837426905794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159340.14500630001</v>
      </c>
      <c r="E122" s="6">
        <v>1.4698091506936899</v>
      </c>
      <c r="F122" s="6">
        <v>94.652930072275794</v>
      </c>
      <c r="G122" s="6">
        <v>0.44213499607213902</v>
      </c>
      <c r="H122" s="6">
        <v>9001.3367467000007</v>
      </c>
      <c r="I122" s="6">
        <v>7.9659119562010998</v>
      </c>
      <c r="J122" s="6">
        <v>5.3470699277242097</v>
      </c>
      <c r="K122" s="6">
        <v>7.8265991339922101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70490.146957599994</v>
      </c>
      <c r="E123" s="6">
        <v>2.8062825367781898</v>
      </c>
      <c r="F123" s="6">
        <v>84.518533075127706</v>
      </c>
      <c r="G123" s="6">
        <v>1.5260620199872601</v>
      </c>
      <c r="H123" s="6">
        <v>12911.853045100001</v>
      </c>
      <c r="I123" s="6">
        <v>8.6902218666047997</v>
      </c>
      <c r="J123" s="6">
        <v>15.481466924872301</v>
      </c>
      <c r="K123" s="6">
        <v>8.3312856550932501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76659.804490199997</v>
      </c>
      <c r="E124" s="6">
        <v>2.45006637675962</v>
      </c>
      <c r="F124" s="6">
        <v>93.055425804302303</v>
      </c>
      <c r="G124" s="6">
        <v>0.92984541057130599</v>
      </c>
      <c r="H124" s="6">
        <v>5720.9957991000001</v>
      </c>
      <c r="I124" s="6">
        <v>13.384287045231501</v>
      </c>
      <c r="J124" s="6">
        <v>6.9445741956977196</v>
      </c>
      <c r="K124" s="6">
        <v>12.4596783293775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225624.60302360001</v>
      </c>
      <c r="E125" s="6">
        <v>1.8116644910066999</v>
      </c>
      <c r="F125" s="6">
        <v>88.832081195478906</v>
      </c>
      <c r="G125" s="6">
        <v>1.0437779287454301</v>
      </c>
      <c r="H125" s="6">
        <v>28365.396970999998</v>
      </c>
      <c r="I125" s="6">
        <v>8.3815929726493099</v>
      </c>
      <c r="J125" s="6">
        <v>11.167918804521101</v>
      </c>
      <c r="K125" s="6">
        <v>8.3024390971419901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15055.6193263</v>
      </c>
      <c r="E126" s="6">
        <v>3.4951376271053598</v>
      </c>
      <c r="F126" s="6">
        <v>84.079354030154704</v>
      </c>
      <c r="G126" s="6">
        <v>1.9997897791300201</v>
      </c>
      <c r="H126" s="6">
        <v>2850.8209645000002</v>
      </c>
      <c r="I126" s="6">
        <v>11.139605766956601</v>
      </c>
      <c r="J126" s="6">
        <v>15.9206459698453</v>
      </c>
      <c r="K126" s="6">
        <v>10.561194133945801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313267.77084690001</v>
      </c>
      <c r="E127" s="6">
        <v>1.67485156124818</v>
      </c>
      <c r="F127" s="6">
        <v>81.416826877191397</v>
      </c>
      <c r="G127" s="6">
        <v>1.02530991301866</v>
      </c>
      <c r="H127" s="6">
        <v>71502.531389800002</v>
      </c>
      <c r="I127" s="6">
        <v>4.9305872422444503</v>
      </c>
      <c r="J127" s="6">
        <v>18.583173122808599</v>
      </c>
      <c r="K127" s="6">
        <v>4.4921004142855399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502249.97852990002</v>
      </c>
      <c r="E128" s="6">
        <v>1.6882593254082501</v>
      </c>
      <c r="F128" s="6">
        <v>78.235183498739005</v>
      </c>
      <c r="G128" s="6">
        <v>1.2144401367590101</v>
      </c>
      <c r="H128" s="6">
        <v>139724.58594210001</v>
      </c>
      <c r="I128" s="6">
        <v>4.8414795094845404</v>
      </c>
      <c r="J128" s="6">
        <v>21.764816501260999</v>
      </c>
      <c r="K128" s="6">
        <v>4.3653915916116297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819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121727.3593936</v>
      </c>
      <c r="E139" s="6">
        <v>2.94603269000301</v>
      </c>
      <c r="F139" s="6">
        <v>94.702014069080207</v>
      </c>
      <c r="G139" s="6">
        <v>1.0242522076619101</v>
      </c>
      <c r="H139" s="6">
        <v>6809.8851309000001</v>
      </c>
      <c r="I139" s="6">
        <v>19.201834389945301</v>
      </c>
      <c r="J139" s="6">
        <v>5.2979859309198103</v>
      </c>
      <c r="K139" s="6">
        <v>18.308607883268699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59018.625937500001</v>
      </c>
      <c r="E140" s="6">
        <v>3.0095563179839502</v>
      </c>
      <c r="F140" s="6">
        <v>82.356933846578499</v>
      </c>
      <c r="G140" s="6">
        <v>2.3402311131568601</v>
      </c>
      <c r="H140" s="6">
        <v>12643.374067799999</v>
      </c>
      <c r="I140" s="6">
        <v>12.112237352563399</v>
      </c>
      <c r="J140" s="6">
        <v>17.643066153421501</v>
      </c>
      <c r="K140" s="6">
        <v>10.924079595687999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59307.689321700003</v>
      </c>
      <c r="E141" s="6">
        <v>2.9564701717813899</v>
      </c>
      <c r="F141" s="6">
        <v>95.700783123040495</v>
      </c>
      <c r="G141" s="6">
        <v>0.72973807628816201</v>
      </c>
      <c r="H141" s="6">
        <v>2664.3106831999999</v>
      </c>
      <c r="I141" s="6">
        <v>15.9718386885525</v>
      </c>
      <c r="J141" s="6">
        <v>4.2992168769595001</v>
      </c>
      <c r="K141" s="6">
        <v>16.244006146735298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127719.55470189999</v>
      </c>
      <c r="E142" s="6">
        <v>3.2864123675089001</v>
      </c>
      <c r="F142" s="6">
        <v>96.858418051994406</v>
      </c>
      <c r="G142" s="6">
        <v>0.63595980372151395</v>
      </c>
      <c r="H142" s="6">
        <v>4142.5562747000004</v>
      </c>
      <c r="I142" s="6">
        <v>19.272364645422002</v>
      </c>
      <c r="J142" s="6">
        <v>3.1415819480056202</v>
      </c>
      <c r="K142" s="6">
        <v>19.607338453236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40861.867078199997</v>
      </c>
      <c r="E143" s="6">
        <v>4.0084770155920504</v>
      </c>
      <c r="F143" s="6">
        <v>96.639949144692196</v>
      </c>
      <c r="G143" s="6">
        <v>0.67917694027089903</v>
      </c>
      <c r="H143" s="6">
        <v>1420.7163046000001</v>
      </c>
      <c r="I143" s="6">
        <v>19.492123588619201</v>
      </c>
      <c r="J143" s="6">
        <v>3.3600508553077901</v>
      </c>
      <c r="K143" s="6">
        <v>19.534116534082901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91435.713112400001</v>
      </c>
      <c r="E144" s="6">
        <v>2.47111279665687</v>
      </c>
      <c r="F144" s="6">
        <v>97.169696924927706</v>
      </c>
      <c r="G144" s="6">
        <v>0.69241679174196302</v>
      </c>
      <c r="H144" s="6">
        <v>2663.2868907000002</v>
      </c>
      <c r="I144" s="6">
        <v>24.768709636300802</v>
      </c>
      <c r="J144" s="6">
        <v>2.8303030750722802</v>
      </c>
      <c r="K144" s="6">
        <v>23.771987668698401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100573.7122925</v>
      </c>
      <c r="E145" s="6">
        <v>2.92703180748068</v>
      </c>
      <c r="F145" s="6">
        <v>96.092900344166395</v>
      </c>
      <c r="G145" s="6">
        <v>0.84133521863420302</v>
      </c>
      <c r="H145" s="6">
        <v>4089.2877130000002</v>
      </c>
      <c r="I145" s="6">
        <v>21.534017685676499</v>
      </c>
      <c r="J145" s="6">
        <v>3.9070996558335902</v>
      </c>
      <c r="K145" s="6">
        <v>20.692162586522301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41197.794933600002</v>
      </c>
      <c r="E146" s="6">
        <v>2.3711322196279099</v>
      </c>
      <c r="F146" s="6">
        <v>96.722061639802305</v>
      </c>
      <c r="G146" s="6">
        <v>0.57393526300622599</v>
      </c>
      <c r="H146" s="6">
        <v>1396.2050651</v>
      </c>
      <c r="I146" s="6">
        <v>16.968759716127</v>
      </c>
      <c r="J146" s="6">
        <v>3.2779383601977101</v>
      </c>
      <c r="K146" s="6">
        <v>16.935096327557599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28343.516401699999</v>
      </c>
      <c r="E147" s="6">
        <v>3.8628848592126501</v>
      </c>
      <c r="F147" s="6">
        <v>93.152517415102395</v>
      </c>
      <c r="G147" s="6">
        <v>1.3291978458534499</v>
      </c>
      <c r="H147" s="6">
        <v>2083.4835208</v>
      </c>
      <c r="I147" s="6">
        <v>17.900487743592102</v>
      </c>
      <c r="J147" s="6">
        <v>6.8474825848976204</v>
      </c>
      <c r="K147" s="6">
        <v>18.082284102053201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57329.409142999997</v>
      </c>
      <c r="E148" s="6">
        <v>2.7282566045272301</v>
      </c>
      <c r="F148" s="6">
        <v>95.002020823676304</v>
      </c>
      <c r="G148" s="6">
        <v>1.10952049577283</v>
      </c>
      <c r="H148" s="6">
        <v>3016.0536649999999</v>
      </c>
      <c r="I148" s="6">
        <v>21.405830688311202</v>
      </c>
      <c r="J148" s="6">
        <v>4.9979791763236996</v>
      </c>
      <c r="K148" s="6">
        <v>21.089861627082399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79684.207367499999</v>
      </c>
      <c r="E149" s="6">
        <v>2.9820311928347998</v>
      </c>
      <c r="F149" s="6">
        <v>95.899925827261995</v>
      </c>
      <c r="G149" s="6">
        <v>1.2268567664488199</v>
      </c>
      <c r="H149" s="6">
        <v>3406.7926308000001</v>
      </c>
      <c r="I149" s="6">
        <v>30.179989820082401</v>
      </c>
      <c r="J149" s="6">
        <v>4.1000741727379602</v>
      </c>
      <c r="K149" s="6">
        <v>28.695937669963701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43963.348879999998</v>
      </c>
      <c r="E150" s="6">
        <v>2.4132139566694999</v>
      </c>
      <c r="F150" s="6">
        <v>97.229628614992805</v>
      </c>
      <c r="G150" s="6">
        <v>0.57347028247131804</v>
      </c>
      <c r="H150" s="6">
        <v>1252.6511255999999</v>
      </c>
      <c r="I150" s="6">
        <v>19.996590859363199</v>
      </c>
      <c r="J150" s="6">
        <v>2.77037138500721</v>
      </c>
      <c r="K150" s="6">
        <v>20.126652653206001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90909.854197699999</v>
      </c>
      <c r="E151" s="6">
        <v>3.0897797469545898</v>
      </c>
      <c r="F151" s="6">
        <v>90.072182895153801</v>
      </c>
      <c r="G151" s="6">
        <v>1.4117920027156701</v>
      </c>
      <c r="H151" s="6">
        <v>10020.145804100001</v>
      </c>
      <c r="I151" s="6">
        <v>12.935593300341299</v>
      </c>
      <c r="J151" s="6">
        <v>9.9278171048462305</v>
      </c>
      <c r="K151" s="6">
        <v>12.808776202821701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171909.97331209999</v>
      </c>
      <c r="E152" s="6">
        <v>3.09825775386274</v>
      </c>
      <c r="F152" s="6">
        <v>94.841941262931002</v>
      </c>
      <c r="G152" s="6">
        <v>0.83247959480434297</v>
      </c>
      <c r="H152" s="6">
        <v>9349.4684737999996</v>
      </c>
      <c r="I152" s="6">
        <v>15.3370151166162</v>
      </c>
      <c r="J152" s="6">
        <v>5.1580587370689397</v>
      </c>
      <c r="K152" s="6">
        <v>15.306917749038201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257884.06410829999</v>
      </c>
      <c r="E153" s="6">
        <v>3.4009024650806898</v>
      </c>
      <c r="F153" s="6">
        <v>89.296795135490697</v>
      </c>
      <c r="G153" s="6">
        <v>1.4475660486522699</v>
      </c>
      <c r="H153" s="6">
        <v>30910.246725600002</v>
      </c>
      <c r="I153" s="6">
        <v>12.1431723797969</v>
      </c>
      <c r="J153" s="6">
        <v>10.703204864509299</v>
      </c>
      <c r="K153" s="6">
        <v>12.077037721684301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99093.761315700001</v>
      </c>
      <c r="E154" s="6">
        <v>3.0052695767677302</v>
      </c>
      <c r="F154" s="6">
        <v>89.699753287242302</v>
      </c>
      <c r="G154" s="6">
        <v>1.59084376065235</v>
      </c>
      <c r="H154" s="6">
        <v>11378.963172600001</v>
      </c>
      <c r="I154" s="6">
        <v>14.2883120917037</v>
      </c>
      <c r="J154" s="6">
        <v>10.3002467127577</v>
      </c>
      <c r="K154" s="6">
        <v>13.8538713516756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116759.0033047</v>
      </c>
      <c r="E155" s="6">
        <v>3.2840675546536402</v>
      </c>
      <c r="F155" s="6">
        <v>91.246161227946999</v>
      </c>
      <c r="G155" s="6">
        <v>1.5061754483024601</v>
      </c>
      <c r="H155" s="6">
        <v>11201.451944500001</v>
      </c>
      <c r="I155" s="6">
        <v>16.014709997591702</v>
      </c>
      <c r="J155" s="6">
        <v>8.7538387720529993</v>
      </c>
      <c r="K155" s="6">
        <v>15.6997097355896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84506.384490900004</v>
      </c>
      <c r="E156" s="6">
        <v>3.67736304893219</v>
      </c>
      <c r="F156" s="6">
        <v>81.654886006141297</v>
      </c>
      <c r="G156" s="6">
        <v>2.14173283470855</v>
      </c>
      <c r="H156" s="6">
        <v>18985.750057599998</v>
      </c>
      <c r="I156" s="6">
        <v>9.7896722466508006</v>
      </c>
      <c r="J156" s="6">
        <v>18.3451139938587</v>
      </c>
      <c r="K156" s="6">
        <v>9.5329443323317804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39383.947484999997</v>
      </c>
      <c r="E157" s="6">
        <v>3.0415988099920099</v>
      </c>
      <c r="F157" s="6">
        <v>89.452047522510597</v>
      </c>
      <c r="G157" s="6">
        <v>2.3291526960882698</v>
      </c>
      <c r="H157" s="6">
        <v>4644.0525170000001</v>
      </c>
      <c r="I157" s="6">
        <v>20.745216304164501</v>
      </c>
      <c r="J157" s="6">
        <v>10.5479524774894</v>
      </c>
      <c r="K157" s="6">
        <v>19.752409588714901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69385.4859784</v>
      </c>
      <c r="E158" s="6">
        <v>3.25432076938363</v>
      </c>
      <c r="F158" s="6">
        <v>86.229570226109601</v>
      </c>
      <c r="G158" s="6">
        <v>1.73507177532529</v>
      </c>
      <c r="H158" s="6">
        <v>11080.5140219</v>
      </c>
      <c r="I158" s="6">
        <v>11.5176313074774</v>
      </c>
      <c r="J158" s="6">
        <v>13.7704297738905</v>
      </c>
      <c r="K158" s="6">
        <v>10.8649109689685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24184.584764700001</v>
      </c>
      <c r="E159" s="6">
        <v>3.3345176063523998</v>
      </c>
      <c r="F159" s="6">
        <v>91.7298872139813</v>
      </c>
      <c r="G159" s="6">
        <v>1.31959779289473</v>
      </c>
      <c r="H159" s="6">
        <v>2180.4152361000001</v>
      </c>
      <c r="I159" s="6">
        <v>15.500670654546401</v>
      </c>
      <c r="J159" s="6">
        <v>8.2701127860187302</v>
      </c>
      <c r="K159" s="6">
        <v>14.6366270741423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43529.401893100003</v>
      </c>
      <c r="E160" s="6">
        <v>2.8417980312813</v>
      </c>
      <c r="F160" s="6">
        <v>89.455322951364707</v>
      </c>
      <c r="G160" s="6">
        <v>1.29422785848753</v>
      </c>
      <c r="H160" s="6">
        <v>5131.0919231999997</v>
      </c>
      <c r="I160" s="6">
        <v>10.667699776739299</v>
      </c>
      <c r="J160" s="6">
        <v>10.5446770486353</v>
      </c>
      <c r="K160" s="6">
        <v>10.979527444952801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37404.551992499997</v>
      </c>
      <c r="E161" s="6">
        <v>3.7600185062850899</v>
      </c>
      <c r="F161" s="6">
        <v>84.804117238103402</v>
      </c>
      <c r="G161" s="6">
        <v>1.6250640780475001</v>
      </c>
      <c r="H161" s="6">
        <v>6702.4480101999998</v>
      </c>
      <c r="I161" s="6">
        <v>9.2853660184416</v>
      </c>
      <c r="J161" s="6">
        <v>15.1958827618966</v>
      </c>
      <c r="K161" s="6">
        <v>9.0690436846309801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52475.219725499999</v>
      </c>
      <c r="E162" s="6">
        <v>3.2325272173461301</v>
      </c>
      <c r="F162" s="6">
        <v>93.679318076748302</v>
      </c>
      <c r="G162" s="6">
        <v>1.2195707928417101</v>
      </c>
      <c r="H162" s="6">
        <v>3540.580563</v>
      </c>
      <c r="I162" s="6">
        <v>19.4060619805181</v>
      </c>
      <c r="J162" s="6">
        <v>6.3206819232517102</v>
      </c>
      <c r="K162" s="6">
        <v>18.075353515171798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76560.772782200002</v>
      </c>
      <c r="E163" s="6">
        <v>3.3107668871100602</v>
      </c>
      <c r="F163" s="6">
        <v>82.822008610028803</v>
      </c>
      <c r="G163" s="6">
        <v>1.9028303793355601</v>
      </c>
      <c r="H163" s="6">
        <v>15879.357645800001</v>
      </c>
      <c r="I163" s="6">
        <v>9.6389546092570804</v>
      </c>
      <c r="J163" s="6">
        <v>17.177991389971201</v>
      </c>
      <c r="K163" s="6">
        <v>9.1743109239629508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87066.810445099996</v>
      </c>
      <c r="E164" s="6">
        <v>3.54670156196859</v>
      </c>
      <c r="F164" s="6">
        <v>85.077693961970695</v>
      </c>
      <c r="G164" s="6">
        <v>2.3859281420840799</v>
      </c>
      <c r="H164" s="6">
        <v>15271.189552899999</v>
      </c>
      <c r="I164" s="6">
        <v>13.873808870333599</v>
      </c>
      <c r="J164" s="6">
        <v>14.9223060380293</v>
      </c>
      <c r="K164" s="6">
        <v>13.603076077529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55093.142001</v>
      </c>
      <c r="E165" s="6">
        <v>3.5209795773275498</v>
      </c>
      <c r="F165" s="6">
        <v>92.766576306504206</v>
      </c>
      <c r="G165" s="6">
        <v>1.28418290904596</v>
      </c>
      <c r="H165" s="6">
        <v>4295.8579971999998</v>
      </c>
      <c r="I165" s="6">
        <v>16.005940867392699</v>
      </c>
      <c r="J165" s="6">
        <v>7.2334236934957703</v>
      </c>
      <c r="K165" s="6">
        <v>16.469276081621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118426.79381079999</v>
      </c>
      <c r="E166" s="6">
        <v>4.0627635681406504</v>
      </c>
      <c r="F166" s="6">
        <v>84.958440728396795</v>
      </c>
      <c r="G166" s="6">
        <v>2.4333544469975199</v>
      </c>
      <c r="H166" s="6">
        <v>20967.000137700001</v>
      </c>
      <c r="I166" s="6">
        <v>14.326807936304499</v>
      </c>
      <c r="J166" s="6">
        <v>15.0415592716032</v>
      </c>
      <c r="K166" s="6">
        <v>13.744186744436201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67497.697469899998</v>
      </c>
      <c r="E167" s="6">
        <v>2.5628682002027099</v>
      </c>
      <c r="F167" s="6">
        <v>91.609252806202207</v>
      </c>
      <c r="G167" s="6">
        <v>1.11199882874689</v>
      </c>
      <c r="H167" s="6">
        <v>6182.3025325999997</v>
      </c>
      <c r="I167" s="6">
        <v>12.197914508996901</v>
      </c>
      <c r="J167" s="6">
        <v>8.3907471937978197</v>
      </c>
      <c r="K167" s="6">
        <v>12.140680617594199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74081.129735299997</v>
      </c>
      <c r="E168" s="6">
        <v>3.0387975488538199</v>
      </c>
      <c r="F168" s="6">
        <v>93.886483406289003</v>
      </c>
      <c r="G168" s="6">
        <v>1.0224070880152401</v>
      </c>
      <c r="H168" s="6">
        <v>4823.8702684999998</v>
      </c>
      <c r="I168" s="6">
        <v>15.6980489710639</v>
      </c>
      <c r="J168" s="6">
        <v>6.1135165937110303</v>
      </c>
      <c r="K168" s="6">
        <v>15.701307853185501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81642.293623399994</v>
      </c>
      <c r="E169" s="6">
        <v>2.8360298266283999</v>
      </c>
      <c r="F169" s="6">
        <v>91.241848506094897</v>
      </c>
      <c r="G169" s="6">
        <v>1.21197835234532</v>
      </c>
      <c r="H169" s="6">
        <v>7836.7063750999996</v>
      </c>
      <c r="I169" s="6">
        <v>12.7437298668374</v>
      </c>
      <c r="J169" s="6">
        <v>8.7581514939051299</v>
      </c>
      <c r="K169" s="6">
        <v>12.6263110765227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86496.464787300007</v>
      </c>
      <c r="E170" s="6">
        <v>2.5547084361676502</v>
      </c>
      <c r="F170" s="6">
        <v>92.468471808854702</v>
      </c>
      <c r="G170" s="6">
        <v>1.1024872509004999</v>
      </c>
      <c r="H170" s="6">
        <v>7045.1100816999997</v>
      </c>
      <c r="I170" s="6">
        <v>13.8891521815013</v>
      </c>
      <c r="J170" s="6">
        <v>7.5315281911452798</v>
      </c>
      <c r="K170" s="6">
        <v>13.535806902956301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121518.56566570001</v>
      </c>
      <c r="E171" s="6">
        <v>3.2103278493061</v>
      </c>
      <c r="F171" s="6">
        <v>86.547986313829895</v>
      </c>
      <c r="G171" s="6">
        <v>1.8846634454222899</v>
      </c>
      <c r="H171" s="6">
        <v>18887.434336499999</v>
      </c>
      <c r="I171" s="6">
        <v>12.4329017435767</v>
      </c>
      <c r="J171" s="6">
        <v>13.452013686170099</v>
      </c>
      <c r="K171" s="6">
        <v>12.1256066107247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31237.7611382</v>
      </c>
      <c r="E172" s="6">
        <v>3.1049200105283599</v>
      </c>
      <c r="F172" s="6">
        <v>86.138336658525205</v>
      </c>
      <c r="G172" s="6">
        <v>1.8023799510543601</v>
      </c>
      <c r="H172" s="6">
        <v>5026.8828635</v>
      </c>
      <c r="I172" s="6">
        <v>12.1739580307742</v>
      </c>
      <c r="J172" s="6">
        <v>13.861663341474801</v>
      </c>
      <c r="K172" s="6">
        <v>11.200243952395599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79336.199137500007</v>
      </c>
      <c r="E173" s="6">
        <v>3.82876134530447</v>
      </c>
      <c r="F173" s="6">
        <v>82.582089981369194</v>
      </c>
      <c r="G173" s="6">
        <v>2.0827892819905101</v>
      </c>
      <c r="H173" s="6">
        <v>16733.298686300001</v>
      </c>
      <c r="I173" s="6">
        <v>10.843394993582599</v>
      </c>
      <c r="J173" s="6">
        <v>17.417910018630799</v>
      </c>
      <c r="K173" s="6">
        <v>9.8749558192454003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64052.375230400001</v>
      </c>
      <c r="E174" s="6">
        <v>3.2577561691649799</v>
      </c>
      <c r="F174" s="6">
        <v>82.428201079980298</v>
      </c>
      <c r="G174" s="6">
        <v>2.3555349876817901</v>
      </c>
      <c r="H174" s="6">
        <v>13654.4949805</v>
      </c>
      <c r="I174" s="6">
        <v>12.363510819938201</v>
      </c>
      <c r="J174" s="6">
        <v>17.571798920019699</v>
      </c>
      <c r="K174" s="6">
        <v>11.049666143991301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12496.440060999999</v>
      </c>
      <c r="E175" s="6">
        <v>4.65367416055199</v>
      </c>
      <c r="F175" s="6">
        <v>63.663151746014897</v>
      </c>
      <c r="G175" s="6">
        <v>3.7418404960709601</v>
      </c>
      <c r="H175" s="6">
        <v>7132.5599464999996</v>
      </c>
      <c r="I175" s="6">
        <v>7.9515473386216904</v>
      </c>
      <c r="J175" s="6">
        <v>36.336848253985103</v>
      </c>
      <c r="K175" s="6">
        <v>6.5558068670588003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36876.758661799999</v>
      </c>
      <c r="E176" s="6">
        <v>3.7555867372564</v>
      </c>
      <c r="F176" s="6">
        <v>77.760224928183902</v>
      </c>
      <c r="G176" s="6">
        <v>3.0331696404804398</v>
      </c>
      <c r="H176" s="6">
        <v>10546.9193122</v>
      </c>
      <c r="I176" s="6">
        <v>11.3845862173764</v>
      </c>
      <c r="J176" s="6">
        <v>22.239775071816101</v>
      </c>
      <c r="K176" s="6">
        <v>10.6053209948151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98356.841341099993</v>
      </c>
      <c r="E177" s="6">
        <v>3.6877617857845499</v>
      </c>
      <c r="F177" s="6">
        <v>81.386192472358502</v>
      </c>
      <c r="G177" s="6">
        <v>2.1361534547607799</v>
      </c>
      <c r="H177" s="6">
        <v>22495.1586766</v>
      </c>
      <c r="I177" s="6">
        <v>10.5500925503527</v>
      </c>
      <c r="J177" s="6">
        <v>18.613807527641502</v>
      </c>
      <c r="K177" s="6">
        <v>9.3400233112694107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57943.996168700003</v>
      </c>
      <c r="E178" s="6">
        <v>3.6605953123981698</v>
      </c>
      <c r="F178" s="6">
        <v>76.854917059927899</v>
      </c>
      <c r="G178" s="6">
        <v>2.4930289769985898</v>
      </c>
      <c r="H178" s="6">
        <v>17450.003831999999</v>
      </c>
      <c r="I178" s="6">
        <v>9.4384669322567198</v>
      </c>
      <c r="J178" s="6">
        <v>23.145082940072101</v>
      </c>
      <c r="K178" s="6">
        <v>8.2782825082685303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108730.3503312</v>
      </c>
      <c r="E179" s="6">
        <v>3.6589291327677902</v>
      </c>
      <c r="F179" s="6">
        <v>82.791708164629199</v>
      </c>
      <c r="G179" s="6">
        <v>2.0343667878859302</v>
      </c>
      <c r="H179" s="6">
        <v>22599.649667099999</v>
      </c>
      <c r="I179" s="6">
        <v>9.7603838202910804</v>
      </c>
      <c r="J179" s="6">
        <v>17.2082918353709</v>
      </c>
      <c r="K179" s="6">
        <v>9.78764789752511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84495.212633999996</v>
      </c>
      <c r="E180" s="6">
        <v>3.2828210937018798</v>
      </c>
      <c r="F180" s="6">
        <v>85.530127173050502</v>
      </c>
      <c r="G180" s="6">
        <v>2.0423472166368501</v>
      </c>
      <c r="H180" s="6">
        <v>14294.7873657</v>
      </c>
      <c r="I180" s="6">
        <v>12.7597442270964</v>
      </c>
      <c r="J180" s="6">
        <v>14.4698728269495</v>
      </c>
      <c r="K180" s="6">
        <v>12.072132164502399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30755.143298300001</v>
      </c>
      <c r="E181" s="6">
        <v>3.7308304522587199</v>
      </c>
      <c r="F181" s="6">
        <v>74.846422072859994</v>
      </c>
      <c r="G181" s="6">
        <v>2.9505258387988502</v>
      </c>
      <c r="H181" s="6">
        <v>10335.856707499999</v>
      </c>
      <c r="I181" s="6">
        <v>9.8790096228561097</v>
      </c>
      <c r="J181" s="6">
        <v>25.153577927139999</v>
      </c>
      <c r="K181" s="6">
        <v>8.7795184807224604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76922.473339200005</v>
      </c>
      <c r="E182" s="6">
        <v>2.69180467363045</v>
      </c>
      <c r="F182" s="6">
        <v>92.371628149404899</v>
      </c>
      <c r="G182" s="6">
        <v>1.67853707269577</v>
      </c>
      <c r="H182" s="6">
        <v>6352.5266584000001</v>
      </c>
      <c r="I182" s="6">
        <v>21.621749474355799</v>
      </c>
      <c r="J182" s="6">
        <v>7.6283718505951104</v>
      </c>
      <c r="K182" s="6">
        <v>20.325333550952799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57580.820467099998</v>
      </c>
      <c r="E183" s="6">
        <v>4.4446391072859797</v>
      </c>
      <c r="F183" s="6">
        <v>80.751718607252997</v>
      </c>
      <c r="G183" s="6">
        <v>2.45049888578122</v>
      </c>
      <c r="H183" s="6">
        <v>13725.179529200001</v>
      </c>
      <c r="I183" s="6">
        <v>10.716494573427701</v>
      </c>
      <c r="J183" s="6">
        <v>19.248281392747</v>
      </c>
      <c r="K183" s="6">
        <v>10.2805020580464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114463.6132793</v>
      </c>
      <c r="E184" s="6">
        <v>4.5131357411914497</v>
      </c>
      <c r="F184" s="6">
        <v>70.730337988547603</v>
      </c>
      <c r="G184" s="6">
        <v>3.1829781958514798</v>
      </c>
      <c r="H184" s="6">
        <v>47367.386733500003</v>
      </c>
      <c r="I184" s="6">
        <v>8.8646354031126293</v>
      </c>
      <c r="J184" s="6">
        <v>29.2696620114524</v>
      </c>
      <c r="K184" s="6">
        <v>7.6916885311031198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138266.08306500001</v>
      </c>
      <c r="E185" s="6">
        <v>3.48815799151112</v>
      </c>
      <c r="F185" s="6">
        <v>84.063284183774698</v>
      </c>
      <c r="G185" s="6">
        <v>2.3846481192403299</v>
      </c>
      <c r="H185" s="6">
        <v>26212.481396899999</v>
      </c>
      <c r="I185" s="6">
        <v>13.4066132198746</v>
      </c>
      <c r="J185" s="6">
        <v>15.9367158162253</v>
      </c>
      <c r="K185" s="6">
        <v>12.578586130143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76028.988548699999</v>
      </c>
      <c r="E186" s="6">
        <v>3.8999153114240599</v>
      </c>
      <c r="F186" s="6">
        <v>75.033296700953102</v>
      </c>
      <c r="G186" s="6">
        <v>3.44272842768933</v>
      </c>
      <c r="H186" s="6">
        <v>25298.011451999999</v>
      </c>
      <c r="I186" s="6">
        <v>11.7128553887612</v>
      </c>
      <c r="J186" s="6">
        <v>24.966703299046902</v>
      </c>
      <c r="K186" s="6">
        <v>10.3465507833179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252696.7180621</v>
      </c>
      <c r="E187" s="6">
        <v>3.4143087611951599</v>
      </c>
      <c r="F187" s="6">
        <v>85.053859639254199</v>
      </c>
      <c r="G187" s="6">
        <v>2.0444528885789301</v>
      </c>
      <c r="H187" s="6">
        <v>44405.281933999999</v>
      </c>
      <c r="I187" s="6">
        <v>11.707266441361799</v>
      </c>
      <c r="J187" s="6">
        <v>14.946140360745799</v>
      </c>
      <c r="K187" s="6">
        <v>11.634348723297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79118.594194999998</v>
      </c>
      <c r="E188" s="6">
        <v>2.6200022408120298</v>
      </c>
      <c r="F188" s="6">
        <v>94.673440470901596</v>
      </c>
      <c r="G188" s="6">
        <v>0.80216727642785102</v>
      </c>
      <c r="H188" s="6">
        <v>4451.4057980999996</v>
      </c>
      <c r="I188" s="6">
        <v>14.328249969877101</v>
      </c>
      <c r="J188" s="6">
        <v>5.3265595290984002</v>
      </c>
      <c r="K188" s="6">
        <v>14.257596386133301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154813.65663340001</v>
      </c>
      <c r="E189" s="6">
        <v>3.5730850892863502</v>
      </c>
      <c r="F189" s="6">
        <v>92.422752995345405</v>
      </c>
      <c r="G189" s="6">
        <v>1.2754880620551201</v>
      </c>
      <c r="H189" s="6">
        <v>12692.343367699999</v>
      </c>
      <c r="I189" s="6">
        <v>16.101456092722401</v>
      </c>
      <c r="J189" s="6">
        <v>7.5772470046545504</v>
      </c>
      <c r="K189" s="6">
        <v>15.557644885460199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124170.8916412</v>
      </c>
      <c r="E190" s="6">
        <v>3.4892773843538798</v>
      </c>
      <c r="F190" s="6">
        <v>87.677066323334302</v>
      </c>
      <c r="G190" s="6">
        <v>1.6258265353044901</v>
      </c>
      <c r="H190" s="6">
        <v>17452.1083612</v>
      </c>
      <c r="I190" s="6">
        <v>11.6262726287076</v>
      </c>
      <c r="J190" s="6">
        <v>12.3229336766657</v>
      </c>
      <c r="K190" s="6">
        <v>11.567675742347999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129574.5344964</v>
      </c>
      <c r="E191" s="6">
        <v>2.9083795509464898</v>
      </c>
      <c r="F191" s="6">
        <v>94.565820073931803</v>
      </c>
      <c r="G191" s="6">
        <v>0.97217280553588303</v>
      </c>
      <c r="H191" s="6">
        <v>7445.9390690999999</v>
      </c>
      <c r="I191" s="6">
        <v>16.933573793801799</v>
      </c>
      <c r="J191" s="6">
        <v>5.43417992606821</v>
      </c>
      <c r="K191" s="6">
        <v>16.9177906988429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31922.997641499998</v>
      </c>
      <c r="E192" s="6">
        <v>3.1001950367047399</v>
      </c>
      <c r="F192" s="6">
        <v>92.262998963606194</v>
      </c>
      <c r="G192" s="6">
        <v>1.5197567164750101</v>
      </c>
      <c r="H192" s="6">
        <v>2677.0023586000002</v>
      </c>
      <c r="I192" s="6">
        <v>20.043354574912001</v>
      </c>
      <c r="J192" s="6">
        <v>7.7370010363938198</v>
      </c>
      <c r="K192" s="6">
        <v>18.122953803095601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60100.4079193</v>
      </c>
      <c r="E193" s="6">
        <v>3.6914698280433802</v>
      </c>
      <c r="F193" s="6">
        <v>94.658237132476401</v>
      </c>
      <c r="G193" s="6">
        <v>0.83753572411537003</v>
      </c>
      <c r="H193" s="6">
        <v>3391.5920798000002</v>
      </c>
      <c r="I193" s="6">
        <v>14.7373747815241</v>
      </c>
      <c r="J193" s="6">
        <v>5.34176286752359</v>
      </c>
      <c r="K193" s="6">
        <v>14.841477831640701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28253.697597900002</v>
      </c>
      <c r="E194" s="6">
        <v>2.57863656469255</v>
      </c>
      <c r="F194" s="6">
        <v>94.531911143691801</v>
      </c>
      <c r="G194" s="6">
        <v>1.2034179804649501</v>
      </c>
      <c r="H194" s="6">
        <v>1634.3023971</v>
      </c>
      <c r="I194" s="6">
        <v>20.938342219279001</v>
      </c>
      <c r="J194" s="6">
        <v>5.4680888563082304</v>
      </c>
      <c r="K194" s="6">
        <v>20.804600032567802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114862.6494385</v>
      </c>
      <c r="E195" s="6">
        <v>2.8598848200694</v>
      </c>
      <c r="F195" s="6">
        <v>87.445595215220607</v>
      </c>
      <c r="G195" s="6">
        <v>1.6862089092666299</v>
      </c>
      <c r="H195" s="6">
        <v>16490.621307500001</v>
      </c>
      <c r="I195" s="6">
        <v>11.8799247042753</v>
      </c>
      <c r="J195" s="6">
        <v>12.5544047847794</v>
      </c>
      <c r="K195" s="6">
        <v>11.7450045825187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45020.466057099999</v>
      </c>
      <c r="E196" s="6">
        <v>3.1985755445232198</v>
      </c>
      <c r="F196" s="6">
        <v>79.734456293537804</v>
      </c>
      <c r="G196" s="6">
        <v>2.2288588760163299</v>
      </c>
      <c r="H196" s="6">
        <v>11442.533943</v>
      </c>
      <c r="I196" s="6">
        <v>9.3966033830522804</v>
      </c>
      <c r="J196" s="6">
        <v>20.2655437064622</v>
      </c>
      <c r="K196" s="6">
        <v>8.7694094571722907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55494.552070899997</v>
      </c>
      <c r="E197" s="6">
        <v>3.3833130635319901</v>
      </c>
      <c r="F197" s="6">
        <v>88.745845437594099</v>
      </c>
      <c r="G197" s="6">
        <v>1.92068302877199</v>
      </c>
      <c r="H197" s="6">
        <v>7037.4479312000003</v>
      </c>
      <c r="I197" s="6">
        <v>16.4551058977686</v>
      </c>
      <c r="J197" s="6">
        <v>11.254154562405899</v>
      </c>
      <c r="K197" s="6">
        <v>15.1457524650852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103639.68577919999</v>
      </c>
      <c r="E198" s="6">
        <v>3.3214405671333598</v>
      </c>
      <c r="F198" s="6">
        <v>74.744829564615898</v>
      </c>
      <c r="G198" s="6">
        <v>2.1210983477736201</v>
      </c>
      <c r="H198" s="6">
        <v>35018.3142228</v>
      </c>
      <c r="I198" s="6">
        <v>6.9264286986037602</v>
      </c>
      <c r="J198" s="6">
        <v>25.255170435384098</v>
      </c>
      <c r="K198" s="6">
        <v>6.2775713551313501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26053.834403299999</v>
      </c>
      <c r="E199" s="6">
        <v>2.8669870081661499</v>
      </c>
      <c r="F199" s="6">
        <v>83.225792685579407</v>
      </c>
      <c r="G199" s="6">
        <v>2.2456686496542702</v>
      </c>
      <c r="H199" s="6">
        <v>5251.1656003999997</v>
      </c>
      <c r="I199" s="6">
        <v>11.645739911270899</v>
      </c>
      <c r="J199" s="6">
        <v>16.7742073144206</v>
      </c>
      <c r="K199" s="6">
        <v>11.141960390340399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161516.89725790001</v>
      </c>
      <c r="E200" s="6">
        <v>3.4294332013406201</v>
      </c>
      <c r="F200" s="6">
        <v>81.094585685440293</v>
      </c>
      <c r="G200" s="6">
        <v>2.1171522193218402</v>
      </c>
      <c r="H200" s="6">
        <v>37654.102744999997</v>
      </c>
      <c r="I200" s="6">
        <v>10.0919016670501</v>
      </c>
      <c r="J200" s="6">
        <v>18.9054143145597</v>
      </c>
      <c r="K200" s="6">
        <v>9.0815032774336597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183363.009762</v>
      </c>
      <c r="E201" s="6">
        <v>3.8127998856811098</v>
      </c>
      <c r="F201" s="6">
        <v>77.402977604666603</v>
      </c>
      <c r="G201" s="6">
        <v>2.36394424352576</v>
      </c>
      <c r="H201" s="6">
        <v>53530.990231800002</v>
      </c>
      <c r="I201" s="6">
        <v>8.0106886703078999</v>
      </c>
      <c r="J201" s="6">
        <v>22.597022395333401</v>
      </c>
      <c r="K201" s="6">
        <v>8.09736434027222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116041.34701509999</v>
      </c>
      <c r="E202" s="6">
        <v>3.1146586729110699</v>
      </c>
      <c r="F202" s="6">
        <v>81.994111960689494</v>
      </c>
      <c r="G202" s="6">
        <v>2.61982560076029</v>
      </c>
      <c r="H202" s="6">
        <v>25482.652989599999</v>
      </c>
      <c r="I202" s="6">
        <v>12.976476944929599</v>
      </c>
      <c r="J202" s="6">
        <v>18.005888039310399</v>
      </c>
      <c r="K202" s="6">
        <v>11.9300016282033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92763.950131499994</v>
      </c>
      <c r="E203" s="6">
        <v>2.9536769331610002</v>
      </c>
      <c r="F203" s="6">
        <v>84.158720916064993</v>
      </c>
      <c r="G203" s="6">
        <v>2.3808989499506099</v>
      </c>
      <c r="H203" s="6">
        <v>17461.0498706</v>
      </c>
      <c r="I203" s="6">
        <v>13.456123700399401</v>
      </c>
      <c r="J203" s="6">
        <v>15.841279083935</v>
      </c>
      <c r="K203" s="6">
        <v>12.6488151112399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13601.7976533</v>
      </c>
      <c r="E204" s="6">
        <v>3.4152801580327199</v>
      </c>
      <c r="F204" s="6">
        <v>78.742337709296393</v>
      </c>
      <c r="G204" s="6">
        <v>2.09660327113115</v>
      </c>
      <c r="H204" s="6">
        <v>3672.0070735999998</v>
      </c>
      <c r="I204" s="6">
        <v>8.4644927282235294</v>
      </c>
      <c r="J204" s="6">
        <v>21.2576622907036</v>
      </c>
      <c r="K204" s="6">
        <v>7.7662087467643399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10413.0233233</v>
      </c>
      <c r="E205" s="6">
        <v>4.5007634342940204</v>
      </c>
      <c r="F205" s="6">
        <v>84.617449394916704</v>
      </c>
      <c r="G205" s="6">
        <v>2.5089584414394501</v>
      </c>
      <c r="H205" s="6">
        <v>1892.9766775999999</v>
      </c>
      <c r="I205" s="6">
        <v>15.9949793497948</v>
      </c>
      <c r="J205" s="6">
        <v>15.3825506050834</v>
      </c>
      <c r="K205" s="6">
        <v>13.8014604601589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15055.6193263</v>
      </c>
      <c r="E206" s="6">
        <v>3.4951376271053598</v>
      </c>
      <c r="F206" s="6">
        <v>84.079354030154704</v>
      </c>
      <c r="G206" s="6">
        <v>1.9997897791300201</v>
      </c>
      <c r="H206" s="6">
        <v>2850.8209645000002</v>
      </c>
      <c r="I206" s="6">
        <v>11.139605766956601</v>
      </c>
      <c r="J206" s="6">
        <v>15.9206459698453</v>
      </c>
      <c r="K206" s="6">
        <v>10.561194133945801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16249.9158408</v>
      </c>
      <c r="E207" s="6">
        <v>4.1988846261682999</v>
      </c>
      <c r="F207" s="6">
        <v>77.825267425599804</v>
      </c>
      <c r="G207" s="6">
        <v>2.7737672114765601</v>
      </c>
      <c r="H207" s="6">
        <v>4630.0841621999998</v>
      </c>
      <c r="I207" s="6">
        <v>10.017979767167599</v>
      </c>
      <c r="J207" s="6">
        <v>22.174732574400199</v>
      </c>
      <c r="K207" s="6">
        <v>9.7349167249365607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30218.2168232</v>
      </c>
      <c r="E208" s="6">
        <v>4.7452004327867296</v>
      </c>
      <c r="F208" s="6">
        <v>66.703935422132105</v>
      </c>
      <c r="G208" s="6">
        <v>3.6995284449896202</v>
      </c>
      <c r="H208" s="6">
        <v>15083.7831742</v>
      </c>
      <c r="I208" s="6">
        <v>8.8850809926942809</v>
      </c>
      <c r="J208" s="6">
        <v>33.296064577867902</v>
      </c>
      <c r="K208" s="6">
        <v>7.4114796933377001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41366.903917800002</v>
      </c>
      <c r="E209" s="6">
        <v>3.0282811500851201</v>
      </c>
      <c r="F209" s="6">
        <v>95.531010393574306</v>
      </c>
      <c r="G209" s="6">
        <v>0.769501691913415</v>
      </c>
      <c r="H209" s="6">
        <v>1935.1649574</v>
      </c>
      <c r="I209" s="6">
        <v>16.495497648495199</v>
      </c>
      <c r="J209" s="6">
        <v>4.4689896064257297</v>
      </c>
      <c r="K209" s="6">
        <v>16.449193352867798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35749.432614999998</v>
      </c>
      <c r="E210" s="6">
        <v>3.0922698129801001</v>
      </c>
      <c r="F210" s="6">
        <v>91.718132857105104</v>
      </c>
      <c r="G210" s="6">
        <v>1.2792720205539401</v>
      </c>
      <c r="H210" s="6">
        <v>3228.0645291000001</v>
      </c>
      <c r="I210" s="6">
        <v>14.9896708996705</v>
      </c>
      <c r="J210" s="6">
        <v>8.2818671428948605</v>
      </c>
      <c r="K210" s="6">
        <v>14.1673899275486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27549.259955500002</v>
      </c>
      <c r="E211" s="6">
        <v>3.0752436037475799</v>
      </c>
      <c r="F211" s="6">
        <v>93.927186737420499</v>
      </c>
      <c r="G211" s="6">
        <v>0.98734760349329098</v>
      </c>
      <c r="H211" s="6">
        <v>1781.1830316999999</v>
      </c>
      <c r="I211" s="6">
        <v>15.920931704215601</v>
      </c>
      <c r="J211" s="6">
        <v>6.0728132625795004</v>
      </c>
      <c r="K211" s="6">
        <v>15.271140197824399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33085.594965099997</v>
      </c>
      <c r="E212" s="6">
        <v>4.2044587000292797</v>
      </c>
      <c r="F212" s="6">
        <v>84.197976753022004</v>
      </c>
      <c r="G212" s="6">
        <v>2.6802278326094</v>
      </c>
      <c r="H212" s="6">
        <v>6209.4050348999999</v>
      </c>
      <c r="I212" s="6">
        <v>15.036236499677001</v>
      </c>
      <c r="J212" s="6">
        <v>15.802023246978001</v>
      </c>
      <c r="K212" s="6">
        <v>14.2810675073527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28247.181438799998</v>
      </c>
      <c r="E213" s="6">
        <v>2.9168193147841901</v>
      </c>
      <c r="F213" s="6">
        <v>96.216300276066406</v>
      </c>
      <c r="G213" s="6">
        <v>0.71416703686868099</v>
      </c>
      <c r="H213" s="6">
        <v>1110.8185650999999</v>
      </c>
      <c r="I213" s="6">
        <v>18.270572146629402</v>
      </c>
      <c r="J213" s="6">
        <v>3.7836997239336299</v>
      </c>
      <c r="K213" s="6">
        <v>18.160666828811699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25024.528571300001</v>
      </c>
      <c r="E214" s="6">
        <v>2.72555100827404</v>
      </c>
      <c r="F214" s="6">
        <v>97.231723096105398</v>
      </c>
      <c r="G214" s="6">
        <v>0.60084046072411701</v>
      </c>
      <c r="H214" s="6">
        <v>712.47142670000005</v>
      </c>
      <c r="I214" s="6">
        <v>21.207027237187901</v>
      </c>
      <c r="J214" s="6">
        <v>2.76827690389465</v>
      </c>
      <c r="K214" s="6">
        <v>21.103652318838598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43666.576941200001</v>
      </c>
      <c r="E215" s="6">
        <v>3.0136981439951098</v>
      </c>
      <c r="F215" s="6">
        <v>95.294015981912494</v>
      </c>
      <c r="G215" s="6">
        <v>0.82442572006140702</v>
      </c>
      <c r="H215" s="6">
        <v>2156.4230564999998</v>
      </c>
      <c r="I215" s="6">
        <v>16.213096262255402</v>
      </c>
      <c r="J215" s="6">
        <v>4.7059840180875101</v>
      </c>
      <c r="K215" s="6">
        <v>16.694242360678299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48203.7035913</v>
      </c>
      <c r="E216" s="6">
        <v>2.9825247373403898</v>
      </c>
      <c r="F216" s="6">
        <v>94.721366843316801</v>
      </c>
      <c r="G216" s="6">
        <v>1.06404305549418</v>
      </c>
      <c r="H216" s="6">
        <v>2686.2964136999999</v>
      </c>
      <c r="I216" s="6">
        <v>18.2937902955019</v>
      </c>
      <c r="J216" s="6">
        <v>5.2786331566831803</v>
      </c>
      <c r="K216" s="6">
        <v>19.093505762745099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42774.186562499999</v>
      </c>
      <c r="E217" s="6">
        <v>2.42684116417567</v>
      </c>
      <c r="F217" s="6">
        <v>96.231915066564397</v>
      </c>
      <c r="G217" s="6">
        <v>0.57548389400974498</v>
      </c>
      <c r="H217" s="6">
        <v>1674.8785246</v>
      </c>
      <c r="I217" s="6">
        <v>14.1984185860432</v>
      </c>
      <c r="J217" s="6">
        <v>3.7680849334355999</v>
      </c>
      <c r="K217" s="6">
        <v>14.6970989743663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11474.417554</v>
      </c>
      <c r="E218" s="6">
        <v>3.7103215735268402</v>
      </c>
      <c r="F218" s="6">
        <v>95.112877578344694</v>
      </c>
      <c r="G218" s="6">
        <v>0.95610775316861696</v>
      </c>
      <c r="H218" s="6">
        <v>589.58244909999996</v>
      </c>
      <c r="I218" s="6">
        <v>18.0944398048869</v>
      </c>
      <c r="J218" s="6">
        <v>4.88712242165533</v>
      </c>
      <c r="K218" s="6">
        <v>18.607710597933199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162230.25822829999</v>
      </c>
      <c r="E219" s="6">
        <v>4.0564179634851003</v>
      </c>
      <c r="F219" s="6">
        <v>89.187488721793201</v>
      </c>
      <c r="G219" s="6">
        <v>1.69280610119936</v>
      </c>
      <c r="H219" s="6">
        <v>19667.741763999999</v>
      </c>
      <c r="I219" s="6">
        <v>13.8639433330223</v>
      </c>
      <c r="J219" s="6">
        <v>10.8125112782068</v>
      </c>
      <c r="K219" s="6">
        <v>13.963187752988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95882.578674999997</v>
      </c>
      <c r="E220" s="6">
        <v>3.1386657189251199</v>
      </c>
      <c r="F220" s="6">
        <v>97.522576622083207</v>
      </c>
      <c r="G220" s="6">
        <v>0.52041868911193401</v>
      </c>
      <c r="H220" s="6">
        <v>2435.7615454000002</v>
      </c>
      <c r="I220" s="6">
        <v>20.1071181202019</v>
      </c>
      <c r="J220" s="6">
        <v>2.47742337791684</v>
      </c>
      <c r="K220" s="6">
        <v>20.486030743424401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37026.0609196</v>
      </c>
      <c r="E221" s="6">
        <v>2.7901347425904</v>
      </c>
      <c r="F221" s="6">
        <v>96.858400932437604</v>
      </c>
      <c r="G221" s="6">
        <v>0.549593417500848</v>
      </c>
      <c r="H221" s="6">
        <v>1200.9390754000001</v>
      </c>
      <c r="I221" s="6">
        <v>16.724579918161499</v>
      </c>
      <c r="J221" s="6">
        <v>3.1415990675623999</v>
      </c>
      <c r="K221" s="6">
        <v>16.944472683278899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56139.381116700002</v>
      </c>
      <c r="E222" s="6">
        <v>2.6866534080713098</v>
      </c>
      <c r="F222" s="6">
        <v>95.965076772585306</v>
      </c>
      <c r="G222" s="6">
        <v>1.0171463533813601</v>
      </c>
      <c r="H222" s="6">
        <v>2360.4221499999999</v>
      </c>
      <c r="I222" s="6">
        <v>24.538033605032702</v>
      </c>
      <c r="J222" s="6">
        <v>4.0349232274147298</v>
      </c>
      <c r="K222" s="6">
        <v>24.1914213455157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66747.003987000004</v>
      </c>
      <c r="E223" s="6">
        <v>3.3013905659478202</v>
      </c>
      <c r="F223" s="6">
        <v>89.905852540109706</v>
      </c>
      <c r="G223" s="6">
        <v>1.31482635221186</v>
      </c>
      <c r="H223" s="6">
        <v>7493.9960160000001</v>
      </c>
      <c r="I223" s="6">
        <v>12.379524183653499</v>
      </c>
      <c r="J223" s="6">
        <v>10.0941474598903</v>
      </c>
      <c r="K223" s="6">
        <v>11.710804167219299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42769.742425700002</v>
      </c>
      <c r="E224" s="6">
        <v>3.6229867606120099</v>
      </c>
      <c r="F224" s="6">
        <v>95.173854967415295</v>
      </c>
      <c r="G224" s="6">
        <v>0.87726894376104103</v>
      </c>
      <c r="H224" s="6">
        <v>2168.7991941</v>
      </c>
      <c r="I224" s="6">
        <v>16.977099174920099</v>
      </c>
      <c r="J224" s="6">
        <v>4.8261450325847299</v>
      </c>
      <c r="K224" s="6">
        <v>17.300157093748702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15966.9531076</v>
      </c>
      <c r="E225" s="6">
        <v>4.04452029428084</v>
      </c>
      <c r="F225" s="6">
        <v>85.922365124698999</v>
      </c>
      <c r="G225" s="6">
        <v>2.1584140327579999</v>
      </c>
      <c r="H225" s="6">
        <v>2616.0468882999999</v>
      </c>
      <c r="I225" s="6">
        <v>13.353499452446901</v>
      </c>
      <c r="J225" s="6">
        <v>14.077634875300999</v>
      </c>
      <c r="K225" s="6">
        <v>13.1738065559781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64229.975813700003</v>
      </c>
      <c r="E226" s="6">
        <v>3.5631903141105501</v>
      </c>
      <c r="F226" s="6">
        <v>91.623334859547299</v>
      </c>
      <c r="G226" s="6">
        <v>1.5884156779402401</v>
      </c>
      <c r="H226" s="6">
        <v>5872.2267662000004</v>
      </c>
      <c r="I226" s="6">
        <v>18.069867450705502</v>
      </c>
      <c r="J226" s="6">
        <v>8.3766651404526797</v>
      </c>
      <c r="K226" s="6">
        <v>17.373971516809199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63295.222451599999</v>
      </c>
      <c r="E227" s="6">
        <v>3.5713636430892102</v>
      </c>
      <c r="F227" s="6">
        <v>79.912156212209098</v>
      </c>
      <c r="G227" s="6">
        <v>2.3311363292813398</v>
      </c>
      <c r="H227" s="6">
        <v>15910.7775511</v>
      </c>
      <c r="I227" s="6">
        <v>10.206461109320401</v>
      </c>
      <c r="J227" s="6">
        <v>20.087843787790899</v>
      </c>
      <c r="K227" s="6">
        <v>9.2735752261628193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49259.562713599997</v>
      </c>
      <c r="E228" s="6">
        <v>3.5348399505168202</v>
      </c>
      <c r="F228" s="6">
        <v>85.756798642279193</v>
      </c>
      <c r="G228" s="6">
        <v>2.1352501238722001</v>
      </c>
      <c r="H228" s="6">
        <v>8181.4372928000003</v>
      </c>
      <c r="I228" s="6">
        <v>13.361000690765101</v>
      </c>
      <c r="J228" s="6">
        <v>14.243201357720899</v>
      </c>
      <c r="K228" s="6">
        <v>12.8561136169397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18285.451777599999</v>
      </c>
      <c r="E229" s="6">
        <v>3.1333436235438499</v>
      </c>
      <c r="F229" s="6">
        <v>95.925033543575594</v>
      </c>
      <c r="G229" s="6">
        <v>1.0130195766079</v>
      </c>
      <c r="H229" s="6">
        <v>776.77953170000001</v>
      </c>
      <c r="I229" s="6">
        <v>24.001717995371202</v>
      </c>
      <c r="J229" s="6">
        <v>4.0749664564243799</v>
      </c>
      <c r="K229" s="6">
        <v>23.846561169408499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26532.484418200002</v>
      </c>
      <c r="E230" s="6">
        <v>3.16667634083481</v>
      </c>
      <c r="F230" s="6">
        <v>94.068436242506706</v>
      </c>
      <c r="G230" s="6">
        <v>1.0493023223562801</v>
      </c>
      <c r="H230" s="6">
        <v>1673.0279492</v>
      </c>
      <c r="I230" s="6">
        <v>17.258212238829099</v>
      </c>
      <c r="J230" s="6">
        <v>5.9315637574933398</v>
      </c>
      <c r="K230" s="6">
        <v>16.640844243643301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38987.999830599998</v>
      </c>
      <c r="E231" s="6">
        <v>3.9085386692487698</v>
      </c>
      <c r="F231" s="6">
        <v>65.244238882203604</v>
      </c>
      <c r="G231" s="6">
        <v>3.6266176788589202</v>
      </c>
      <c r="H231" s="6">
        <v>20769.000172100001</v>
      </c>
      <c r="I231" s="6">
        <v>8.2709272101677005</v>
      </c>
      <c r="J231" s="6">
        <v>34.755761117796403</v>
      </c>
      <c r="K231" s="6">
        <v>6.8079622647865703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73885.822093199997</v>
      </c>
      <c r="E232" s="6">
        <v>4.3133067119434703</v>
      </c>
      <c r="F232" s="6">
        <v>94.7691525480178</v>
      </c>
      <c r="G232" s="6">
        <v>0.88501753565589603</v>
      </c>
      <c r="H232" s="6">
        <v>4078.1779074999999</v>
      </c>
      <c r="I232" s="6">
        <v>17.548475057901602</v>
      </c>
      <c r="J232" s="6">
        <v>5.2308474519821804</v>
      </c>
      <c r="K232" s="6">
        <v>16.0341823412307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75080.653963899997</v>
      </c>
      <c r="E233" s="6">
        <v>3.7091306097602099</v>
      </c>
      <c r="F233" s="6">
        <v>96.136997439624807</v>
      </c>
      <c r="G233" s="6">
        <v>0.592823234403001</v>
      </c>
      <c r="H233" s="6">
        <v>3016.9109315000001</v>
      </c>
      <c r="I233" s="6">
        <v>14.408699430362899</v>
      </c>
      <c r="J233" s="6">
        <v>3.8630025603752198</v>
      </c>
      <c r="K233" s="6">
        <v>14.753354386183901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820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508.23251770000002</v>
      </c>
      <c r="E244" s="6"/>
      <c r="F244" s="6">
        <v>88.5422492517704</v>
      </c>
      <c r="G244" s="6"/>
      <c r="H244" s="6">
        <v>65.767490199999997</v>
      </c>
      <c r="I244" s="6"/>
      <c r="J244" s="6">
        <v>11.4577507482296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929.07539750000001</v>
      </c>
      <c r="E245" s="6"/>
      <c r="F245" s="6">
        <v>91.624790619765506</v>
      </c>
      <c r="G245" s="6"/>
      <c r="H245" s="6">
        <v>84.924625000000006</v>
      </c>
      <c r="I245" s="6"/>
      <c r="J245" s="6">
        <v>8.3752093802345104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833.34978799999999</v>
      </c>
      <c r="E246" s="6"/>
      <c r="F246" s="6">
        <v>81.144088017799007</v>
      </c>
      <c r="G246" s="6"/>
      <c r="H246" s="6">
        <v>193.650217</v>
      </c>
      <c r="I246" s="6"/>
      <c r="J246" s="6">
        <v>18.855911982201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6805.8268594000001</v>
      </c>
      <c r="E247" s="6"/>
      <c r="F247" s="6">
        <v>72.680765253977697</v>
      </c>
      <c r="G247" s="6"/>
      <c r="H247" s="6">
        <v>2558.1731420000001</v>
      </c>
      <c r="I247" s="6"/>
      <c r="J247" s="6">
        <v>27.3192347460223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3781.5858751999999</v>
      </c>
      <c r="E248" s="6"/>
      <c r="F248" s="6">
        <v>96.052473364303495</v>
      </c>
      <c r="G248" s="6"/>
      <c r="H248" s="6">
        <v>155.41412360000001</v>
      </c>
      <c r="I248" s="6"/>
      <c r="J248" s="6">
        <v>3.9475266356964802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7968.8741513000004</v>
      </c>
      <c r="E249" s="6"/>
      <c r="F249" s="6">
        <v>80.1841398993962</v>
      </c>
      <c r="G249" s="6"/>
      <c r="H249" s="6">
        <v>1969.3432584</v>
      </c>
      <c r="I249" s="6"/>
      <c r="J249" s="6">
        <v>19.8158601006038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2737.6273507999999</v>
      </c>
      <c r="E250" s="6"/>
      <c r="F250" s="6">
        <v>76.423173803526396</v>
      </c>
      <c r="G250" s="6"/>
      <c r="H250" s="6">
        <v>844.56796320000001</v>
      </c>
      <c r="I250" s="6"/>
      <c r="J250" s="6">
        <v>23.576826196473601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821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23564.571939900001</v>
      </c>
      <c r="E261" s="6"/>
      <c r="F261" s="6">
        <v>80.052457928845698</v>
      </c>
      <c r="G261" s="6"/>
      <c r="H261" s="6">
        <v>5871.8408194000003</v>
      </c>
      <c r="I261" s="6"/>
      <c r="J261" s="6">
        <v>19.947542071154299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24573.6589251</v>
      </c>
      <c r="E262" s="6">
        <v>2.2664742940599401</v>
      </c>
      <c r="F262" s="6">
        <v>96.903107078106999</v>
      </c>
      <c r="G262" s="6">
        <v>0.71819898817986305</v>
      </c>
      <c r="H262" s="6">
        <v>785.34107610000001</v>
      </c>
      <c r="I262" s="6">
        <v>22.386767518901699</v>
      </c>
      <c r="J262" s="6">
        <v>3.0968929218929699</v>
      </c>
      <c r="K262" s="6">
        <v>22.472754212128599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11983.6024149</v>
      </c>
      <c r="E263" s="6">
        <v>3.4591650993003502</v>
      </c>
      <c r="F263" s="6">
        <v>94.882045995305404</v>
      </c>
      <c r="G263" s="6">
        <v>1.8081645774899699</v>
      </c>
      <c r="H263" s="6">
        <v>646.3975911</v>
      </c>
      <c r="I263" s="6">
        <v>34.699544740011099</v>
      </c>
      <c r="J263" s="6">
        <v>5.1179540046945604</v>
      </c>
      <c r="K263" s="6">
        <v>33.521667926502701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1722.4123939999999</v>
      </c>
      <c r="E264" s="6">
        <v>4.9660185464328901</v>
      </c>
      <c r="F264" s="6">
        <v>94.651741293532297</v>
      </c>
      <c r="G264" s="6">
        <v>0.93896280076837702</v>
      </c>
      <c r="H264" s="6">
        <v>97.324222000000006</v>
      </c>
      <c r="I264" s="6">
        <v>17.057786810132299</v>
      </c>
      <c r="J264" s="6">
        <v>5.3482587064676599</v>
      </c>
      <c r="K264" s="6">
        <v>16.6174579391799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15963.505551599999</v>
      </c>
      <c r="E265" s="6">
        <v>4.42281603039544</v>
      </c>
      <c r="F265" s="6">
        <v>92.317288635028603</v>
      </c>
      <c r="G265" s="6">
        <v>1.2553079982491999</v>
      </c>
      <c r="H265" s="6">
        <v>1328.4944493</v>
      </c>
      <c r="I265" s="6">
        <v>14.7776832501995</v>
      </c>
      <c r="J265" s="6">
        <v>7.6827113649714098</v>
      </c>
      <c r="K265" s="6">
        <v>15.084079733699999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1769.0260034</v>
      </c>
      <c r="E266" s="6">
        <v>2.9316801934849002</v>
      </c>
      <c r="F266" s="6">
        <v>90.394790262318693</v>
      </c>
      <c r="G266" s="6">
        <v>1.61318735583596</v>
      </c>
      <c r="H266" s="6">
        <v>187.9739501</v>
      </c>
      <c r="I266" s="6">
        <v>16.137274349151799</v>
      </c>
      <c r="J266" s="6">
        <v>9.6052097376812693</v>
      </c>
      <c r="K266" s="6">
        <v>15.1817333163012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4285.6730537000003</v>
      </c>
      <c r="E267" s="6">
        <v>3.8556236374482702</v>
      </c>
      <c r="F267" s="6">
        <v>94.564718755156505</v>
      </c>
      <c r="G267" s="6">
        <v>1.5519534739532801</v>
      </c>
      <c r="H267" s="6">
        <v>246.32694599999999</v>
      </c>
      <c r="I267" s="6">
        <v>28.5813769310673</v>
      </c>
      <c r="J267" s="6">
        <v>5.43528124484346</v>
      </c>
      <c r="K267" s="6">
        <v>27.0013707063849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7492.4405029999998</v>
      </c>
      <c r="E268" s="6">
        <v>3.57940291821498</v>
      </c>
      <c r="F268" s="6">
        <v>92.636504686160094</v>
      </c>
      <c r="G268" s="6">
        <v>1.3180015355800401</v>
      </c>
      <c r="H268" s="6">
        <v>595.55950129999997</v>
      </c>
      <c r="I268" s="6">
        <v>16.697928008413101</v>
      </c>
      <c r="J268" s="6">
        <v>7.3634953138398798</v>
      </c>
      <c r="K268" s="6">
        <v>16.581127606293901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253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426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1101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1184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1627325.8449361699</v>
      </c>
      <c r="E17" s="6">
        <v>0.74562004121528003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1627325.8449361699</v>
      </c>
      <c r="E18" s="6">
        <v>0.74562004121528003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429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1627325.8449361699</v>
      </c>
      <c r="E29" s="6">
        <v>0.74562004121528003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1434905.3247364999</v>
      </c>
      <c r="E30" s="6">
        <v>8.14473172841058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1374092.2257779599</v>
      </c>
      <c r="E31" s="6">
        <v>6.9028865341096104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1056588.81962659</v>
      </c>
      <c r="E32" s="6">
        <v>4.7777086925997496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1016648.76559444</v>
      </c>
      <c r="E33" s="6">
        <v>5.1834810741793298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962084.367628181</v>
      </c>
      <c r="E34" s="6">
        <v>7.0813602142768497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743616.96009806194</v>
      </c>
      <c r="E35" s="6">
        <v>6.9902906219218899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1217818.0959201199</v>
      </c>
      <c r="E36" s="6">
        <v>7.8001119139800101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430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1627325.8449361699</v>
      </c>
      <c r="E47" s="6">
        <v>0.74562004121528003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823390.77702792804</v>
      </c>
      <c r="E48" s="6">
        <v>9.1837970441913495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1711666.85180332</v>
      </c>
      <c r="E49" s="6">
        <v>8.1242863224378592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1511942.8516386801</v>
      </c>
      <c r="E50" s="6">
        <v>9.0785569888518403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1341586.4807120501</v>
      </c>
      <c r="E51" s="6">
        <v>8.19841435521184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588989.02247588802</v>
      </c>
      <c r="E52" s="6">
        <v>3.1903063414114801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969584.753875611</v>
      </c>
      <c r="E53" s="6">
        <v>8.7588623213985404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1062130.59793446</v>
      </c>
      <c r="E54" s="6">
        <v>4.82833608431564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1079400.4220564</v>
      </c>
      <c r="E55" s="6">
        <v>6.97088936280349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791511.52447924996</v>
      </c>
      <c r="E56" s="6">
        <v>3.7581808454913199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1183540.87535134</v>
      </c>
      <c r="E57" s="6">
        <v>7.6942842566780696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1022849.02923409</v>
      </c>
      <c r="E58" s="6">
        <v>8.3165293525135695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961806.46810902003</v>
      </c>
      <c r="E59" s="6">
        <v>7.1752697245416099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726456.88823239901</v>
      </c>
      <c r="E60" s="6">
        <v>5.1405715787202402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745143.48092270305</v>
      </c>
      <c r="E61" s="6">
        <v>7.0216526966769504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1057873.3333167799</v>
      </c>
      <c r="E62" s="6">
        <v>5.2490990017522696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828060.25015049404</v>
      </c>
      <c r="E63" s="6">
        <v>6.4360555734390701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1116305.9774977199</v>
      </c>
      <c r="E64" s="6">
        <v>4.3600063367060597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1143595.1799832601</v>
      </c>
      <c r="E65" s="6">
        <v>6.4372330440624603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996057.049391974</v>
      </c>
      <c r="E66" s="6">
        <v>6.7462186932165604</v>
      </c>
    </row>
    <row r="67" spans="1:5" x14ac:dyDescent="0.25">
      <c r="A67" s="6" t="s">
        <v>50</v>
      </c>
      <c r="B67" s="6" t="s">
        <v>51</v>
      </c>
      <c r="C67" s="6" t="s">
        <v>9</v>
      </c>
      <c r="D67" s="6">
        <v>666720.88143425796</v>
      </c>
      <c r="E67" s="6">
        <v>5.4713732665248402</v>
      </c>
    </row>
    <row r="68" spans="1:5" x14ac:dyDescent="0.25">
      <c r="A68" s="6" t="s">
        <v>52</v>
      </c>
      <c r="B68" s="6" t="s">
        <v>53</v>
      </c>
      <c r="C68" s="6" t="s">
        <v>9</v>
      </c>
      <c r="D68" s="6">
        <v>1283576.8184189899</v>
      </c>
      <c r="E68" s="6">
        <v>6.8877048664467297</v>
      </c>
    </row>
    <row r="69" spans="1:5" x14ac:dyDescent="0.25">
      <c r="A69" t="s">
        <v>1250</v>
      </c>
    </row>
    <row r="70" spans="1:5" x14ac:dyDescent="0.25">
      <c r="A70" t="s">
        <v>1251</v>
      </c>
    </row>
    <row r="71" spans="1:5" x14ac:dyDescent="0.25">
      <c r="A71" t="s">
        <v>1252</v>
      </c>
    </row>
    <row r="72" spans="1:5" x14ac:dyDescent="0.25">
      <c r="A72" t="s">
        <v>1253</v>
      </c>
    </row>
    <row r="73" spans="1:5" x14ac:dyDescent="0.25">
      <c r="A73" t="s">
        <v>1254</v>
      </c>
    </row>
    <row r="76" spans="1:5" x14ac:dyDescent="0.25">
      <c r="E76" s="7" t="str">
        <f>HYPERLINK("#'Indice'!A1", "Ir al índice")</f>
        <v>Ir al índice</v>
      </c>
    </row>
    <row r="77" spans="1:5" ht="17.25" x14ac:dyDescent="0.3">
      <c r="A77" s="4" t="s">
        <v>431</v>
      </c>
    </row>
    <row r="78" spans="1:5" x14ac:dyDescent="0.25">
      <c r="A78" s="5" t="s">
        <v>3</v>
      </c>
      <c r="B78" s="5" t="s">
        <v>54</v>
      </c>
      <c r="C78" s="5" t="s">
        <v>5</v>
      </c>
      <c r="D78" s="5" t="s">
        <v>427</v>
      </c>
      <c r="E78" s="5" t="s">
        <v>428</v>
      </c>
    </row>
    <row r="79" spans="1:5" x14ac:dyDescent="0.25">
      <c r="A79" s="6" t="s">
        <v>55</v>
      </c>
      <c r="B79" s="6" t="s">
        <v>56</v>
      </c>
      <c r="C79" s="6" t="s">
        <v>9</v>
      </c>
      <c r="D79" s="6">
        <v>3596679.55548605</v>
      </c>
      <c r="E79" s="6">
        <v>2.0965082210134498</v>
      </c>
    </row>
    <row r="80" spans="1:5" x14ac:dyDescent="0.25">
      <c r="A80" s="6" t="s">
        <v>57</v>
      </c>
      <c r="B80" s="6" t="s">
        <v>58</v>
      </c>
      <c r="C80" s="6" t="s">
        <v>9</v>
      </c>
      <c r="D80" s="6">
        <v>4877930.2455729404</v>
      </c>
      <c r="E80" s="6">
        <v>3.8501980578286399</v>
      </c>
    </row>
    <row r="81" spans="1:5" x14ac:dyDescent="0.25">
      <c r="A81" s="6" t="s">
        <v>59</v>
      </c>
      <c r="B81" s="6" t="s">
        <v>60</v>
      </c>
      <c r="C81" s="6" t="s">
        <v>9</v>
      </c>
      <c r="D81" s="6">
        <v>1655877.2539844899</v>
      </c>
      <c r="E81" s="6">
        <v>4.7656810251921904</v>
      </c>
    </row>
    <row r="82" spans="1:5" x14ac:dyDescent="0.25">
      <c r="A82" s="6" t="s">
        <v>61</v>
      </c>
      <c r="B82" s="6" t="s">
        <v>62</v>
      </c>
      <c r="C82" s="6" t="s">
        <v>9</v>
      </c>
      <c r="D82" s="6">
        <v>730605.67937351996</v>
      </c>
      <c r="E82" s="6">
        <v>1.76744064425576</v>
      </c>
    </row>
    <row r="83" spans="1:5" x14ac:dyDescent="0.25">
      <c r="A83" s="6" t="s">
        <v>63</v>
      </c>
      <c r="B83" s="6" t="s">
        <v>64</v>
      </c>
      <c r="C83" s="6" t="s">
        <v>9</v>
      </c>
      <c r="D83" s="6">
        <v>599872.70521004603</v>
      </c>
      <c r="E83" s="6">
        <v>2.0953109029175101</v>
      </c>
    </row>
    <row r="84" spans="1:5" x14ac:dyDescent="0.25">
      <c r="A84" s="6" t="s">
        <v>65</v>
      </c>
      <c r="B84" s="6" t="s">
        <v>66</v>
      </c>
      <c r="C84" s="6" t="s">
        <v>9</v>
      </c>
      <c r="D84" s="6">
        <v>884964.82040517102</v>
      </c>
      <c r="E84" s="6">
        <v>4.33575472041188</v>
      </c>
    </row>
    <row r="85" spans="1:5" x14ac:dyDescent="0.25">
      <c r="A85" s="6" t="s">
        <v>67</v>
      </c>
      <c r="B85" s="6" t="s">
        <v>68</v>
      </c>
      <c r="C85" s="6" t="s">
        <v>9</v>
      </c>
      <c r="D85" s="6">
        <v>648482.83935454895</v>
      </c>
      <c r="E85" s="6">
        <v>2.8925121428001601</v>
      </c>
    </row>
    <row r="86" spans="1:5" x14ac:dyDescent="0.25">
      <c r="A86" s="6" t="s">
        <v>69</v>
      </c>
      <c r="B86" s="6" t="s">
        <v>70</v>
      </c>
      <c r="C86" s="6" t="s">
        <v>9</v>
      </c>
      <c r="D86" s="6">
        <v>1156507.31995682</v>
      </c>
      <c r="E86" s="6">
        <v>2.3168727110278602</v>
      </c>
    </row>
    <row r="87" spans="1:5" x14ac:dyDescent="0.25">
      <c r="A87" s="6" t="s">
        <v>71</v>
      </c>
      <c r="B87" s="6" t="s">
        <v>72</v>
      </c>
      <c r="C87" s="6" t="s">
        <v>9</v>
      </c>
      <c r="D87" s="6">
        <v>1966078.63045151</v>
      </c>
      <c r="E87" s="6">
        <v>1.7975813056543399</v>
      </c>
    </row>
    <row r="88" spans="1:5" x14ac:dyDescent="0.25">
      <c r="A88" s="6" t="s">
        <v>73</v>
      </c>
      <c r="B88" s="6" t="s">
        <v>74</v>
      </c>
      <c r="C88" s="6" t="s">
        <v>9</v>
      </c>
      <c r="D88" s="6">
        <v>1429251.11168366</v>
      </c>
      <c r="E88" s="6">
        <v>2.21729065155137</v>
      </c>
    </row>
    <row r="89" spans="1:5" x14ac:dyDescent="0.25">
      <c r="A89" s="6" t="s">
        <v>75</v>
      </c>
      <c r="B89" s="6" t="s">
        <v>76</v>
      </c>
      <c r="C89" s="6" t="s">
        <v>9</v>
      </c>
      <c r="D89" s="6">
        <v>2089149.0215573399</v>
      </c>
      <c r="E89" s="6">
        <v>1.7011941983879</v>
      </c>
    </row>
    <row r="90" spans="1:5" x14ac:dyDescent="0.25">
      <c r="A90" s="6" t="s">
        <v>77</v>
      </c>
      <c r="B90" s="6" t="s">
        <v>78</v>
      </c>
      <c r="C90" s="6" t="s">
        <v>9</v>
      </c>
      <c r="D90" s="6">
        <v>1998617.5635321999</v>
      </c>
      <c r="E90" s="6">
        <v>3.8275833017990202</v>
      </c>
    </row>
    <row r="91" spans="1:5" x14ac:dyDescent="0.25">
      <c r="A91" s="6" t="s">
        <v>79</v>
      </c>
      <c r="B91" s="6" t="s">
        <v>80</v>
      </c>
      <c r="C91" s="6" t="s">
        <v>9</v>
      </c>
      <c r="D91" s="6">
        <v>3541901.73922785</v>
      </c>
      <c r="E91" s="6">
        <v>1.7335048283645</v>
      </c>
    </row>
    <row r="92" spans="1:5" x14ac:dyDescent="0.25">
      <c r="A92" s="6" t="s">
        <v>81</v>
      </c>
      <c r="B92" s="6" t="s">
        <v>82</v>
      </c>
      <c r="C92" s="6" t="s">
        <v>9</v>
      </c>
      <c r="D92" s="6">
        <v>1107870.39295854</v>
      </c>
      <c r="E92" s="6">
        <v>4.7479336903616902</v>
      </c>
    </row>
    <row r="93" spans="1:5" x14ac:dyDescent="0.25">
      <c r="A93" s="6" t="s">
        <v>83</v>
      </c>
      <c r="B93" s="6" t="s">
        <v>84</v>
      </c>
      <c r="C93" s="6" t="s">
        <v>9</v>
      </c>
      <c r="D93" s="6">
        <v>1442469.0488275201</v>
      </c>
      <c r="E93" s="6">
        <v>4.3416913562479902</v>
      </c>
    </row>
    <row r="94" spans="1:5" x14ac:dyDescent="0.25">
      <c r="A94" s="6" t="s">
        <v>85</v>
      </c>
      <c r="B94" s="6" t="s">
        <v>86</v>
      </c>
      <c r="C94" s="6" t="s">
        <v>9</v>
      </c>
      <c r="D94" s="6">
        <v>1321705.4973726701</v>
      </c>
      <c r="E94" s="6">
        <v>2.9073650325442002</v>
      </c>
    </row>
    <row r="95" spans="1:5" x14ac:dyDescent="0.25">
      <c r="A95" s="6" t="s">
        <v>87</v>
      </c>
      <c r="B95" s="6" t="s">
        <v>88</v>
      </c>
      <c r="C95" s="6" t="s">
        <v>9</v>
      </c>
      <c r="D95" s="6">
        <v>1813128.8125001099</v>
      </c>
      <c r="E95" s="6">
        <v>7.8395741902272897</v>
      </c>
    </row>
    <row r="96" spans="1:5" x14ac:dyDescent="0.25">
      <c r="A96" s="6" t="s">
        <v>89</v>
      </c>
      <c r="B96" s="6" t="s">
        <v>90</v>
      </c>
      <c r="C96" s="6" t="s">
        <v>9</v>
      </c>
      <c r="D96" s="6">
        <v>786823.37588786101</v>
      </c>
      <c r="E96" s="6">
        <v>2.6084269755029799</v>
      </c>
    </row>
    <row r="97" spans="1:5" x14ac:dyDescent="0.25">
      <c r="A97" s="6" t="s">
        <v>91</v>
      </c>
      <c r="B97" s="6" t="s">
        <v>92</v>
      </c>
      <c r="C97" s="6" t="s">
        <v>9</v>
      </c>
      <c r="D97" s="6">
        <v>633372.93573738495</v>
      </c>
      <c r="E97" s="6">
        <v>2.56679021129623</v>
      </c>
    </row>
    <row r="98" spans="1:5" x14ac:dyDescent="0.25">
      <c r="A98" t="s">
        <v>1250</v>
      </c>
    </row>
    <row r="99" spans="1:5" x14ac:dyDescent="0.25">
      <c r="A99" t="s">
        <v>1251</v>
      </c>
    </row>
    <row r="100" spans="1:5" x14ac:dyDescent="0.25">
      <c r="A100" t="s">
        <v>1252</v>
      </c>
    </row>
    <row r="101" spans="1:5" x14ac:dyDescent="0.25">
      <c r="A101" t="s">
        <v>1253</v>
      </c>
    </row>
    <row r="102" spans="1:5" x14ac:dyDescent="0.25">
      <c r="A102" t="s">
        <v>1254</v>
      </c>
    </row>
    <row r="105" spans="1:5" x14ac:dyDescent="0.25">
      <c r="E105" s="7" t="str">
        <f>HYPERLINK("#'Indice'!A1", "Ir al índice")</f>
        <v>Ir al índice</v>
      </c>
    </row>
    <row r="106" spans="1:5" ht="17.25" x14ac:dyDescent="0.3">
      <c r="A106" s="4" t="s">
        <v>432</v>
      </c>
    </row>
    <row r="107" spans="1:5" x14ac:dyDescent="0.25">
      <c r="A107" s="5" t="s">
        <v>3</v>
      </c>
      <c r="B107" s="5" t="s">
        <v>54</v>
      </c>
      <c r="C107" s="5" t="s">
        <v>5</v>
      </c>
      <c r="D107" s="5" t="s">
        <v>427</v>
      </c>
      <c r="E107" s="5" t="s">
        <v>428</v>
      </c>
    </row>
    <row r="108" spans="1:5" x14ac:dyDescent="0.25">
      <c r="A108" s="6" t="s">
        <v>55</v>
      </c>
      <c r="B108" s="6" t="s">
        <v>56</v>
      </c>
      <c r="C108" s="6" t="s">
        <v>9</v>
      </c>
      <c r="D108" s="6">
        <v>3596679.55548605</v>
      </c>
      <c r="E108" s="6">
        <v>2.0965082210134498</v>
      </c>
    </row>
    <row r="109" spans="1:5" x14ac:dyDescent="0.25">
      <c r="A109" s="6" t="s">
        <v>57</v>
      </c>
      <c r="B109" s="6" t="s">
        <v>58</v>
      </c>
      <c r="C109" s="6" t="s">
        <v>9</v>
      </c>
      <c r="D109" s="6">
        <v>4877930.2455729404</v>
      </c>
      <c r="E109" s="6">
        <v>3.8501980578286399</v>
      </c>
    </row>
    <row r="110" spans="1:5" x14ac:dyDescent="0.25">
      <c r="A110" s="6" t="s">
        <v>59</v>
      </c>
      <c r="B110" s="6" t="s">
        <v>60</v>
      </c>
      <c r="C110" s="6" t="s">
        <v>9</v>
      </c>
      <c r="D110" s="6">
        <v>1655877.2539844899</v>
      </c>
      <c r="E110" s="6">
        <v>4.7656810251921904</v>
      </c>
    </row>
    <row r="111" spans="1:5" x14ac:dyDescent="0.25">
      <c r="A111" s="6" t="s">
        <v>61</v>
      </c>
      <c r="B111" s="6" t="s">
        <v>62</v>
      </c>
      <c r="C111" s="6" t="s">
        <v>9</v>
      </c>
      <c r="D111" s="6">
        <v>730605.67937351996</v>
      </c>
      <c r="E111" s="6">
        <v>1.76744064425576</v>
      </c>
    </row>
    <row r="112" spans="1:5" x14ac:dyDescent="0.25">
      <c r="A112" s="6" t="s">
        <v>63</v>
      </c>
      <c r="B112" s="6" t="s">
        <v>64</v>
      </c>
      <c r="C112" s="6" t="s">
        <v>9</v>
      </c>
      <c r="D112" s="6">
        <v>599872.70521004603</v>
      </c>
      <c r="E112" s="6">
        <v>2.0953109029175101</v>
      </c>
    </row>
    <row r="113" spans="1:5" x14ac:dyDescent="0.25">
      <c r="A113" s="6" t="s">
        <v>65</v>
      </c>
      <c r="B113" s="6" t="s">
        <v>66</v>
      </c>
      <c r="C113" s="6" t="s">
        <v>9</v>
      </c>
      <c r="D113" s="6">
        <v>884964.82040517102</v>
      </c>
      <c r="E113" s="6">
        <v>4.33575472041188</v>
      </c>
    </row>
    <row r="114" spans="1:5" x14ac:dyDescent="0.25">
      <c r="A114" s="6" t="s">
        <v>67</v>
      </c>
      <c r="B114" s="6" t="s">
        <v>68</v>
      </c>
      <c r="C114" s="6" t="s">
        <v>9</v>
      </c>
      <c r="D114" s="6">
        <v>648482.83935454895</v>
      </c>
      <c r="E114" s="6">
        <v>2.8925121428001601</v>
      </c>
    </row>
    <row r="115" spans="1:5" x14ac:dyDescent="0.25">
      <c r="A115" s="6" t="s">
        <v>69</v>
      </c>
      <c r="B115" s="6" t="s">
        <v>70</v>
      </c>
      <c r="C115" s="6" t="s">
        <v>9</v>
      </c>
      <c r="D115" s="6">
        <v>1156507.31995682</v>
      </c>
      <c r="E115" s="6">
        <v>2.3168727110278602</v>
      </c>
    </row>
    <row r="116" spans="1:5" x14ac:dyDescent="0.25">
      <c r="A116" s="6" t="s">
        <v>71</v>
      </c>
      <c r="B116" s="6" t="s">
        <v>72</v>
      </c>
      <c r="C116" s="6" t="s">
        <v>9</v>
      </c>
      <c r="D116" s="6">
        <v>1966078.63045151</v>
      </c>
      <c r="E116" s="6">
        <v>1.7975813056543399</v>
      </c>
    </row>
    <row r="117" spans="1:5" x14ac:dyDescent="0.25">
      <c r="A117" s="6" t="s">
        <v>73</v>
      </c>
      <c r="B117" s="6" t="s">
        <v>74</v>
      </c>
      <c r="C117" s="6" t="s">
        <v>9</v>
      </c>
      <c r="D117" s="6">
        <v>1429251.11168366</v>
      </c>
      <c r="E117" s="6">
        <v>2.21729065155137</v>
      </c>
    </row>
    <row r="118" spans="1:5" x14ac:dyDescent="0.25">
      <c r="A118" s="6" t="s">
        <v>75</v>
      </c>
      <c r="B118" s="6" t="s">
        <v>76</v>
      </c>
      <c r="C118" s="6" t="s">
        <v>9</v>
      </c>
      <c r="D118" s="6">
        <v>2089149.0215573399</v>
      </c>
      <c r="E118" s="6">
        <v>1.7011941983879</v>
      </c>
    </row>
    <row r="119" spans="1:5" x14ac:dyDescent="0.25">
      <c r="A119" s="6" t="s">
        <v>77</v>
      </c>
      <c r="B119" s="6" t="s">
        <v>78</v>
      </c>
      <c r="C119" s="6" t="s">
        <v>9</v>
      </c>
      <c r="D119" s="6">
        <v>1998617.5635321999</v>
      </c>
      <c r="E119" s="6">
        <v>3.8275833017990202</v>
      </c>
    </row>
    <row r="120" spans="1:5" x14ac:dyDescent="0.25">
      <c r="A120" s="6" t="s">
        <v>79</v>
      </c>
      <c r="B120" s="6" t="s">
        <v>80</v>
      </c>
      <c r="C120" s="6" t="s">
        <v>9</v>
      </c>
      <c r="D120" s="6">
        <v>3541901.73922785</v>
      </c>
      <c r="E120" s="6">
        <v>1.7335048283645</v>
      </c>
    </row>
    <row r="121" spans="1:5" x14ac:dyDescent="0.25">
      <c r="A121" s="6" t="s">
        <v>81</v>
      </c>
      <c r="B121" s="6" t="s">
        <v>82</v>
      </c>
      <c r="C121" s="6" t="s">
        <v>9</v>
      </c>
      <c r="D121" s="6">
        <v>1107870.39295854</v>
      </c>
      <c r="E121" s="6">
        <v>4.7479336903616902</v>
      </c>
    </row>
    <row r="122" spans="1:5" x14ac:dyDescent="0.25">
      <c r="A122" s="6" t="s">
        <v>83</v>
      </c>
      <c r="B122" s="6" t="s">
        <v>84</v>
      </c>
      <c r="C122" s="6" t="s">
        <v>9</v>
      </c>
      <c r="D122" s="6">
        <v>1442469.0488275201</v>
      </c>
      <c r="E122" s="6">
        <v>4.3416913562479902</v>
      </c>
    </row>
    <row r="123" spans="1:5" x14ac:dyDescent="0.25">
      <c r="A123" s="6" t="s">
        <v>85</v>
      </c>
      <c r="B123" s="6" t="s">
        <v>86</v>
      </c>
      <c r="C123" s="6" t="s">
        <v>9</v>
      </c>
      <c r="D123" s="6">
        <v>1321705.4973726701</v>
      </c>
      <c r="E123" s="6">
        <v>2.9073650325442002</v>
      </c>
    </row>
    <row r="124" spans="1:5" x14ac:dyDescent="0.25">
      <c r="A124" s="6" t="s">
        <v>87</v>
      </c>
      <c r="B124" s="6" t="s">
        <v>88</v>
      </c>
      <c r="C124" s="6" t="s">
        <v>9</v>
      </c>
      <c r="D124" s="6">
        <v>1813128.8125001099</v>
      </c>
      <c r="E124" s="6">
        <v>7.8395741902272897</v>
      </c>
    </row>
    <row r="125" spans="1:5" x14ac:dyDescent="0.25">
      <c r="A125" s="6" t="s">
        <v>89</v>
      </c>
      <c r="B125" s="6" t="s">
        <v>90</v>
      </c>
      <c r="C125" s="6" t="s">
        <v>9</v>
      </c>
      <c r="D125" s="6">
        <v>786823.37588786101</v>
      </c>
      <c r="E125" s="6">
        <v>2.6084269755029799</v>
      </c>
    </row>
    <row r="126" spans="1:5" x14ac:dyDescent="0.25">
      <c r="A126" s="6" t="s">
        <v>91</v>
      </c>
      <c r="B126" s="6" t="s">
        <v>92</v>
      </c>
      <c r="C126" s="6" t="s">
        <v>9</v>
      </c>
      <c r="D126" s="6">
        <v>633372.93573738495</v>
      </c>
      <c r="E126" s="6">
        <v>2.56679021129623</v>
      </c>
    </row>
    <row r="127" spans="1:5" x14ac:dyDescent="0.25">
      <c r="A127" t="s">
        <v>1250</v>
      </c>
    </row>
    <row r="128" spans="1:5" x14ac:dyDescent="0.25">
      <c r="A128" t="s">
        <v>1251</v>
      </c>
    </row>
    <row r="129" spans="1:5" x14ac:dyDescent="0.25">
      <c r="A129" t="s">
        <v>1252</v>
      </c>
    </row>
    <row r="130" spans="1:5" x14ac:dyDescent="0.25">
      <c r="A130" t="s">
        <v>1253</v>
      </c>
    </row>
    <row r="131" spans="1:5" x14ac:dyDescent="0.25">
      <c r="A131" t="s">
        <v>1254</v>
      </c>
    </row>
    <row r="134" spans="1:5" x14ac:dyDescent="0.25">
      <c r="E134" s="7" t="str">
        <f>HYPERLINK("#'Indice'!A1", "Ir al índice")</f>
        <v>Ir al índice</v>
      </c>
    </row>
    <row r="135" spans="1:5" ht="17.25" x14ac:dyDescent="0.3">
      <c r="A135" s="4" t="s">
        <v>433</v>
      </c>
    </row>
    <row r="136" spans="1:5" x14ac:dyDescent="0.25">
      <c r="A136" s="5" t="s">
        <v>3</v>
      </c>
      <c r="B136" s="5" t="s">
        <v>95</v>
      </c>
      <c r="C136" s="5" t="s">
        <v>5</v>
      </c>
      <c r="D136" s="5" t="s">
        <v>427</v>
      </c>
      <c r="E136" s="5" t="s">
        <v>428</v>
      </c>
    </row>
    <row r="137" spans="1:5" x14ac:dyDescent="0.25">
      <c r="A137" s="6" t="s">
        <v>71</v>
      </c>
      <c r="B137" s="6" t="s">
        <v>96</v>
      </c>
      <c r="C137" s="6" t="s">
        <v>9</v>
      </c>
      <c r="D137" s="6">
        <v>1348018.3942539999</v>
      </c>
      <c r="E137" s="6">
        <v>6.76459237028073</v>
      </c>
    </row>
    <row r="138" spans="1:5" x14ac:dyDescent="0.25">
      <c r="A138" s="6" t="s">
        <v>75</v>
      </c>
      <c r="B138" s="6" t="s">
        <v>97</v>
      </c>
      <c r="C138" s="6" t="s">
        <v>9</v>
      </c>
      <c r="D138" s="6">
        <v>1067608.42283893</v>
      </c>
      <c r="E138" s="6">
        <v>8.1746663061964302</v>
      </c>
    </row>
    <row r="139" spans="1:5" x14ac:dyDescent="0.25">
      <c r="A139" s="6" t="s">
        <v>77</v>
      </c>
      <c r="B139" s="6" t="s">
        <v>98</v>
      </c>
      <c r="C139" s="6" t="s">
        <v>9</v>
      </c>
      <c r="D139" s="6">
        <v>2553984.9104075902</v>
      </c>
      <c r="E139" s="6">
        <v>5.1957461200058397</v>
      </c>
    </row>
    <row r="140" spans="1:5" x14ac:dyDescent="0.25">
      <c r="A140" s="6" t="s">
        <v>79</v>
      </c>
      <c r="B140" s="6" t="s">
        <v>99</v>
      </c>
      <c r="C140" s="6" t="s">
        <v>9</v>
      </c>
      <c r="D140" s="6">
        <v>4219154.0983037697</v>
      </c>
      <c r="E140" s="6">
        <v>4.3212009725429299</v>
      </c>
    </row>
    <row r="141" spans="1:5" x14ac:dyDescent="0.25">
      <c r="A141" s="6" t="s">
        <v>81</v>
      </c>
      <c r="B141" s="6" t="s">
        <v>100</v>
      </c>
      <c r="C141" s="6" t="s">
        <v>9</v>
      </c>
      <c r="D141" s="6">
        <v>5781681.7986255204</v>
      </c>
      <c r="E141" s="6">
        <v>5.5014784129565202</v>
      </c>
    </row>
    <row r="142" spans="1:5" x14ac:dyDescent="0.25">
      <c r="A142" s="6" t="s">
        <v>89</v>
      </c>
      <c r="B142" s="6" t="s">
        <v>101</v>
      </c>
      <c r="C142" s="6" t="s">
        <v>9</v>
      </c>
      <c r="D142" s="6">
        <v>2665588.8405482001</v>
      </c>
      <c r="E142" s="6">
        <v>5.2959677365596498</v>
      </c>
    </row>
    <row r="143" spans="1:5" x14ac:dyDescent="0.25">
      <c r="A143" s="6" t="s">
        <v>91</v>
      </c>
      <c r="B143" s="6" t="s">
        <v>102</v>
      </c>
      <c r="C143" s="6" t="s">
        <v>9</v>
      </c>
      <c r="D143" s="6">
        <v>3387884.0464240299</v>
      </c>
      <c r="E143" s="6">
        <v>5.3779815199109802</v>
      </c>
    </row>
    <row r="144" spans="1:5" x14ac:dyDescent="0.25">
      <c r="A144" s="6" t="s">
        <v>93</v>
      </c>
      <c r="B144" s="6" t="s">
        <v>103</v>
      </c>
      <c r="C144" s="6" t="s">
        <v>9</v>
      </c>
      <c r="D144" s="6">
        <v>5151412.9922394603</v>
      </c>
      <c r="E144" s="6">
        <v>3.5607467599702201</v>
      </c>
    </row>
    <row r="145" spans="1:5" x14ac:dyDescent="0.25">
      <c r="A145" s="6" t="s">
        <v>104</v>
      </c>
      <c r="B145" s="6" t="s">
        <v>105</v>
      </c>
      <c r="C145" s="6" t="s">
        <v>9</v>
      </c>
      <c r="D145" s="6">
        <v>2492869.19264891</v>
      </c>
      <c r="E145" s="6">
        <v>5.9906775888889099</v>
      </c>
    </row>
    <row r="146" spans="1:5" x14ac:dyDescent="0.25">
      <c r="A146" s="6" t="s">
        <v>106</v>
      </c>
      <c r="B146" s="6" t="s">
        <v>107</v>
      </c>
      <c r="C146" s="6" t="s">
        <v>9</v>
      </c>
      <c r="D146" s="6">
        <v>3349703.3311079601</v>
      </c>
      <c r="E146" s="6">
        <v>4.9389374045737302</v>
      </c>
    </row>
    <row r="147" spans="1:5" x14ac:dyDescent="0.25">
      <c r="A147" s="6" t="s">
        <v>108</v>
      </c>
      <c r="B147" s="6" t="s">
        <v>109</v>
      </c>
      <c r="C147" s="6" t="s">
        <v>9</v>
      </c>
      <c r="D147" s="6">
        <v>4085417.4681559</v>
      </c>
      <c r="E147" s="6">
        <v>4.7265821654407496</v>
      </c>
    </row>
    <row r="148" spans="1:5" x14ac:dyDescent="0.25">
      <c r="A148" s="6" t="s">
        <v>110</v>
      </c>
      <c r="B148" s="6" t="s">
        <v>111</v>
      </c>
      <c r="C148" s="6" t="s">
        <v>9</v>
      </c>
      <c r="D148" s="6">
        <v>3757356.9692238299</v>
      </c>
      <c r="E148" s="6">
        <v>3.8706318070330599</v>
      </c>
    </row>
    <row r="149" spans="1:5" x14ac:dyDescent="0.25">
      <c r="A149" s="6" t="s">
        <v>112</v>
      </c>
      <c r="B149" s="6" t="s">
        <v>113</v>
      </c>
      <c r="C149" s="6" t="s">
        <v>9</v>
      </c>
      <c r="D149" s="6">
        <v>1416276.9624615901</v>
      </c>
      <c r="E149" s="6">
        <v>5.647621089337</v>
      </c>
    </row>
    <row r="150" spans="1:5" x14ac:dyDescent="0.25">
      <c r="A150" s="6" t="s">
        <v>114</v>
      </c>
      <c r="B150" s="6" t="s">
        <v>115</v>
      </c>
      <c r="C150" s="6" t="s">
        <v>9</v>
      </c>
      <c r="D150" s="6">
        <v>1538971.7850873901</v>
      </c>
      <c r="E150" s="6">
        <v>5.4247998351028004</v>
      </c>
    </row>
    <row r="151" spans="1:5" x14ac:dyDescent="0.25">
      <c r="A151" s="6" t="s">
        <v>116</v>
      </c>
      <c r="B151" s="6" t="s">
        <v>117</v>
      </c>
      <c r="C151" s="6" t="s">
        <v>9</v>
      </c>
      <c r="D151" s="6">
        <v>903443.56857163704</v>
      </c>
      <c r="E151" s="6">
        <v>5.9067155564567804</v>
      </c>
    </row>
    <row r="152" spans="1:5" x14ac:dyDescent="0.25">
      <c r="A152" s="6" t="s">
        <v>118</v>
      </c>
      <c r="B152" s="6" t="s">
        <v>119</v>
      </c>
      <c r="C152" s="6" t="s">
        <v>9</v>
      </c>
      <c r="D152" s="6">
        <v>1166519.3128959101</v>
      </c>
      <c r="E152" s="6">
        <v>5.7878793691911996</v>
      </c>
    </row>
    <row r="153" spans="1:5" x14ac:dyDescent="0.25">
      <c r="A153" s="6" t="s">
        <v>120</v>
      </c>
      <c r="B153" s="6" t="s">
        <v>121</v>
      </c>
      <c r="C153" s="6" t="s">
        <v>9</v>
      </c>
      <c r="D153" s="6">
        <v>1482882.11177905</v>
      </c>
      <c r="E153" s="6">
        <v>6.4203557603459096</v>
      </c>
    </row>
    <row r="154" spans="1:5" x14ac:dyDescent="0.25">
      <c r="A154" s="6" t="s">
        <v>122</v>
      </c>
      <c r="B154" s="6" t="s">
        <v>123</v>
      </c>
      <c r="C154" s="6" t="s">
        <v>9</v>
      </c>
      <c r="D154" s="6">
        <v>613846.53572815098</v>
      </c>
      <c r="E154" s="6">
        <v>3.6130277105388702</v>
      </c>
    </row>
    <row r="155" spans="1:5" x14ac:dyDescent="0.25">
      <c r="A155" s="6" t="s">
        <v>124</v>
      </c>
      <c r="B155" s="6" t="s">
        <v>125</v>
      </c>
      <c r="C155" s="6" t="s">
        <v>9</v>
      </c>
      <c r="D155" s="6">
        <v>1212815.4228658299</v>
      </c>
      <c r="E155" s="6">
        <v>4.8297787384172501</v>
      </c>
    </row>
    <row r="156" spans="1:5" x14ac:dyDescent="0.25">
      <c r="A156" s="6" t="s">
        <v>126</v>
      </c>
      <c r="B156" s="6" t="s">
        <v>127</v>
      </c>
      <c r="C156" s="6" t="s">
        <v>9</v>
      </c>
      <c r="D156" s="6">
        <v>765269.54777212604</v>
      </c>
      <c r="E156" s="6">
        <v>3.7313377245486401</v>
      </c>
    </row>
    <row r="157" spans="1:5" x14ac:dyDescent="0.25">
      <c r="A157" s="6" t="s">
        <v>128</v>
      </c>
      <c r="B157" s="6" t="s">
        <v>129</v>
      </c>
      <c r="C157" s="6" t="s">
        <v>9</v>
      </c>
      <c r="D157" s="6">
        <v>1472606.55381583</v>
      </c>
      <c r="E157" s="6">
        <v>5.1890335747577003</v>
      </c>
    </row>
    <row r="158" spans="1:5" x14ac:dyDescent="0.25">
      <c r="A158" s="6" t="s">
        <v>130</v>
      </c>
      <c r="B158" s="6" t="s">
        <v>131</v>
      </c>
      <c r="C158" s="6" t="s">
        <v>9</v>
      </c>
      <c r="D158" s="6">
        <v>1091451.98942975</v>
      </c>
      <c r="E158" s="6">
        <v>5.2931871855681498</v>
      </c>
    </row>
    <row r="159" spans="1:5" x14ac:dyDescent="0.25">
      <c r="A159" s="6" t="s">
        <v>132</v>
      </c>
      <c r="B159" s="6" t="s">
        <v>133</v>
      </c>
      <c r="C159" s="6" t="s">
        <v>9</v>
      </c>
      <c r="D159" s="6">
        <v>1127555.2069864799</v>
      </c>
      <c r="E159" s="6">
        <v>4.2074469400888601</v>
      </c>
    </row>
    <row r="160" spans="1:5" x14ac:dyDescent="0.25">
      <c r="A160" s="6" t="s">
        <v>134</v>
      </c>
      <c r="B160" s="6" t="s">
        <v>135</v>
      </c>
      <c r="C160" s="6" t="s">
        <v>9</v>
      </c>
      <c r="D160" s="6">
        <v>1427415.8220052801</v>
      </c>
      <c r="E160" s="6">
        <v>6.0061088715161297</v>
      </c>
    </row>
    <row r="161" spans="1:5" x14ac:dyDescent="0.25">
      <c r="A161" s="6" t="s">
        <v>136</v>
      </c>
      <c r="B161" s="6" t="s">
        <v>137</v>
      </c>
      <c r="C161" s="6" t="s">
        <v>9</v>
      </c>
      <c r="D161" s="6">
        <v>994407.10310588696</v>
      </c>
      <c r="E161" s="6">
        <v>6.1322494809672499</v>
      </c>
    </row>
    <row r="162" spans="1:5" x14ac:dyDescent="0.25">
      <c r="A162" s="6" t="s">
        <v>138</v>
      </c>
      <c r="B162" s="6" t="s">
        <v>139</v>
      </c>
      <c r="C162" s="6" t="s">
        <v>9</v>
      </c>
      <c r="D162" s="6">
        <v>1391290.2299832201</v>
      </c>
      <c r="E162" s="6">
        <v>5.8255591898988301</v>
      </c>
    </row>
    <row r="163" spans="1:5" x14ac:dyDescent="0.25">
      <c r="A163" s="6" t="s">
        <v>140</v>
      </c>
      <c r="B163" s="6" t="s">
        <v>141</v>
      </c>
      <c r="C163" s="6" t="s">
        <v>9</v>
      </c>
      <c r="D163" s="6">
        <v>1253968.5991376501</v>
      </c>
      <c r="E163" s="6">
        <v>4.5164392013641104</v>
      </c>
    </row>
    <row r="164" spans="1:5" x14ac:dyDescent="0.25">
      <c r="A164" s="6" t="s">
        <v>142</v>
      </c>
      <c r="B164" s="6" t="s">
        <v>143</v>
      </c>
      <c r="C164" s="6" t="s">
        <v>9</v>
      </c>
      <c r="D164" s="6">
        <v>970746.49474085297</v>
      </c>
      <c r="E164" s="6">
        <v>4.9816636517082902</v>
      </c>
    </row>
    <row r="165" spans="1:5" x14ac:dyDescent="0.25">
      <c r="A165" s="6" t="s">
        <v>144</v>
      </c>
      <c r="B165" s="6" t="s">
        <v>145</v>
      </c>
      <c r="C165" s="6" t="s">
        <v>9</v>
      </c>
      <c r="D165" s="6">
        <v>1362987.7888456699</v>
      </c>
      <c r="E165" s="6">
        <v>3.39456087367429</v>
      </c>
    </row>
    <row r="166" spans="1:5" x14ac:dyDescent="0.25">
      <c r="A166" s="6" t="s">
        <v>146</v>
      </c>
      <c r="B166" s="6" t="s">
        <v>147</v>
      </c>
      <c r="C166" s="6" t="s">
        <v>9</v>
      </c>
      <c r="D166" s="6">
        <v>1765820.5995804199</v>
      </c>
      <c r="E166" s="6">
        <v>4.5781028697079602</v>
      </c>
    </row>
    <row r="167" spans="1:5" x14ac:dyDescent="0.25">
      <c r="A167" s="6" t="s">
        <v>148</v>
      </c>
      <c r="B167" s="6" t="s">
        <v>149</v>
      </c>
      <c r="C167" s="6" t="s">
        <v>9</v>
      </c>
      <c r="D167" s="6">
        <v>1073014.44628695</v>
      </c>
      <c r="E167" s="6">
        <v>4.6987178947288202</v>
      </c>
    </row>
    <row r="168" spans="1:5" x14ac:dyDescent="0.25">
      <c r="A168" s="6" t="s">
        <v>150</v>
      </c>
      <c r="B168" s="6" t="s">
        <v>151</v>
      </c>
      <c r="C168" s="6" t="s">
        <v>9</v>
      </c>
      <c r="D168" s="6">
        <v>1179823.4599655599</v>
      </c>
      <c r="E168" s="6">
        <v>3.79113655342511</v>
      </c>
    </row>
    <row r="169" spans="1:5" x14ac:dyDescent="0.25">
      <c r="A169" s="6" t="s">
        <v>152</v>
      </c>
      <c r="B169" s="6" t="s">
        <v>153</v>
      </c>
      <c r="C169" s="6" t="s">
        <v>9</v>
      </c>
      <c r="D169" s="6">
        <v>1002888.01053685</v>
      </c>
      <c r="E169" s="6">
        <v>4.9489590996813302</v>
      </c>
    </row>
    <row r="170" spans="1:5" x14ac:dyDescent="0.25">
      <c r="A170" s="6" t="s">
        <v>154</v>
      </c>
      <c r="B170" s="6" t="s">
        <v>155</v>
      </c>
      <c r="C170" s="6" t="s">
        <v>9</v>
      </c>
      <c r="D170" s="6">
        <v>977026.70213338395</v>
      </c>
      <c r="E170" s="6">
        <v>5.6800078849876199</v>
      </c>
    </row>
    <row r="171" spans="1:5" x14ac:dyDescent="0.25">
      <c r="A171" s="6" t="s">
        <v>156</v>
      </c>
      <c r="B171" s="6" t="s">
        <v>157</v>
      </c>
      <c r="C171" s="6" t="s">
        <v>9</v>
      </c>
      <c r="D171" s="6">
        <v>653255.743146881</v>
      </c>
      <c r="E171" s="6">
        <v>3.5239686544403099</v>
      </c>
    </row>
    <row r="172" spans="1:5" x14ac:dyDescent="0.25">
      <c r="A172" s="6" t="s">
        <v>158</v>
      </c>
      <c r="B172" s="6" t="s">
        <v>159</v>
      </c>
      <c r="C172" s="6" t="s">
        <v>9</v>
      </c>
      <c r="D172" s="6">
        <v>653849.26584038802</v>
      </c>
      <c r="E172" s="6">
        <v>4.1091025124184597</v>
      </c>
    </row>
    <row r="173" spans="1:5" x14ac:dyDescent="0.25">
      <c r="A173" s="6" t="s">
        <v>160</v>
      </c>
      <c r="B173" s="6" t="s">
        <v>161</v>
      </c>
      <c r="C173" s="6" t="s">
        <v>9</v>
      </c>
      <c r="D173" s="6">
        <v>395803.67913037603</v>
      </c>
      <c r="E173" s="6">
        <v>3.61542030594061</v>
      </c>
    </row>
    <row r="174" spans="1:5" x14ac:dyDescent="0.25">
      <c r="A174" s="6" t="s">
        <v>162</v>
      </c>
      <c r="B174" s="6" t="s">
        <v>163</v>
      </c>
      <c r="C174" s="6" t="s">
        <v>9</v>
      </c>
      <c r="D174" s="6">
        <v>612683.74994306499</v>
      </c>
      <c r="E174" s="6">
        <v>5.21277349814053</v>
      </c>
    </row>
    <row r="175" spans="1:5" x14ac:dyDescent="0.25">
      <c r="A175" s="6" t="s">
        <v>164</v>
      </c>
      <c r="B175" s="6" t="s">
        <v>165</v>
      </c>
      <c r="C175" s="6" t="s">
        <v>9</v>
      </c>
      <c r="D175" s="6">
        <v>699708.81421283202</v>
      </c>
      <c r="E175" s="6">
        <v>4.5542638419252803</v>
      </c>
    </row>
    <row r="176" spans="1:5" x14ac:dyDescent="0.25">
      <c r="A176" s="6" t="s">
        <v>166</v>
      </c>
      <c r="B176" s="6" t="s">
        <v>167</v>
      </c>
      <c r="C176" s="6" t="s">
        <v>9</v>
      </c>
      <c r="D176" s="6">
        <v>550816.43546656601</v>
      </c>
      <c r="E176" s="6">
        <v>3.9730055756434202</v>
      </c>
    </row>
    <row r="177" spans="1:5" x14ac:dyDescent="0.25">
      <c r="A177" s="6" t="s">
        <v>168</v>
      </c>
      <c r="B177" s="6" t="s">
        <v>169</v>
      </c>
      <c r="C177" s="6" t="s">
        <v>9</v>
      </c>
      <c r="D177" s="6">
        <v>639061.67162813095</v>
      </c>
      <c r="E177" s="6">
        <v>3.8314493992180001</v>
      </c>
    </row>
    <row r="178" spans="1:5" x14ac:dyDescent="0.25">
      <c r="A178" s="6" t="s">
        <v>170</v>
      </c>
      <c r="B178" s="6" t="s">
        <v>171</v>
      </c>
      <c r="C178" s="6" t="s">
        <v>9</v>
      </c>
      <c r="D178" s="6">
        <v>618040.22041537601</v>
      </c>
      <c r="E178" s="6">
        <v>4.3727212961375397</v>
      </c>
    </row>
    <row r="179" spans="1:5" x14ac:dyDescent="0.25">
      <c r="A179" s="6" t="s">
        <v>172</v>
      </c>
      <c r="B179" s="6" t="s">
        <v>173</v>
      </c>
      <c r="C179" s="6" t="s">
        <v>9</v>
      </c>
      <c r="D179" s="6">
        <v>566625.17028303398</v>
      </c>
      <c r="E179" s="6">
        <v>4.3095308053234298</v>
      </c>
    </row>
    <row r="180" spans="1:5" x14ac:dyDescent="0.25">
      <c r="A180" s="6" t="s">
        <v>174</v>
      </c>
      <c r="B180" s="6" t="s">
        <v>175</v>
      </c>
      <c r="C180" s="6" t="s">
        <v>9</v>
      </c>
      <c r="D180" s="6">
        <v>1195835.90114715</v>
      </c>
      <c r="E180" s="6">
        <v>6.1704767832600904</v>
      </c>
    </row>
    <row r="181" spans="1:5" x14ac:dyDescent="0.25">
      <c r="A181" s="6" t="s">
        <v>176</v>
      </c>
      <c r="B181" s="6" t="s">
        <v>177</v>
      </c>
      <c r="C181" s="6" t="s">
        <v>9</v>
      </c>
      <c r="D181" s="6">
        <v>603258.45124978304</v>
      </c>
      <c r="E181" s="6">
        <v>3.8396510867489799</v>
      </c>
    </row>
    <row r="182" spans="1:5" x14ac:dyDescent="0.25">
      <c r="A182" s="6" t="s">
        <v>178</v>
      </c>
      <c r="B182" s="6" t="s">
        <v>179</v>
      </c>
      <c r="C182" s="6" t="s">
        <v>9</v>
      </c>
      <c r="D182" s="6">
        <v>440271.82574068999</v>
      </c>
      <c r="E182" s="6">
        <v>3.3916153156476101</v>
      </c>
    </row>
    <row r="183" spans="1:5" x14ac:dyDescent="0.25">
      <c r="A183" s="6" t="s">
        <v>180</v>
      </c>
      <c r="B183" s="6" t="s">
        <v>181</v>
      </c>
      <c r="C183" s="6" t="s">
        <v>9</v>
      </c>
      <c r="D183" s="6">
        <v>715259.77672073804</v>
      </c>
      <c r="E183" s="6">
        <v>6.2748962656512504</v>
      </c>
    </row>
    <row r="184" spans="1:5" x14ac:dyDescent="0.25">
      <c r="A184" s="6" t="s">
        <v>182</v>
      </c>
      <c r="B184" s="6" t="s">
        <v>183</v>
      </c>
      <c r="C184" s="6" t="s">
        <v>9</v>
      </c>
      <c r="D184" s="6">
        <v>484299.53496424999</v>
      </c>
      <c r="E184" s="6">
        <v>4.2660320419107496</v>
      </c>
    </row>
    <row r="185" spans="1:5" x14ac:dyDescent="0.25">
      <c r="A185" s="6" t="s">
        <v>184</v>
      </c>
      <c r="B185" s="6" t="s">
        <v>185</v>
      </c>
      <c r="C185" s="6" t="s">
        <v>9</v>
      </c>
      <c r="D185" s="6">
        <v>751524.39226141502</v>
      </c>
      <c r="E185" s="6">
        <v>4.5358947772253204</v>
      </c>
    </row>
    <row r="186" spans="1:5" x14ac:dyDescent="0.25">
      <c r="A186" s="6" t="s">
        <v>186</v>
      </c>
      <c r="B186" s="6" t="s">
        <v>187</v>
      </c>
      <c r="C186" s="6" t="s">
        <v>9</v>
      </c>
      <c r="D186" s="6">
        <v>1846174.3022443501</v>
      </c>
      <c r="E186" s="6">
        <v>3.64840267803595</v>
      </c>
    </row>
    <row r="187" spans="1:5" x14ac:dyDescent="0.25">
      <c r="A187" s="6" t="s">
        <v>188</v>
      </c>
      <c r="B187" s="6" t="s">
        <v>189</v>
      </c>
      <c r="C187" s="6" t="s">
        <v>9</v>
      </c>
      <c r="D187" s="6">
        <v>1431596.5557438401</v>
      </c>
      <c r="E187" s="6">
        <v>6.6166016549645299</v>
      </c>
    </row>
    <row r="188" spans="1:5" x14ac:dyDescent="0.25">
      <c r="A188" s="6" t="s">
        <v>190</v>
      </c>
      <c r="B188" s="6" t="s">
        <v>191</v>
      </c>
      <c r="C188" s="6" t="s">
        <v>9</v>
      </c>
      <c r="D188" s="6">
        <v>825331.80343627802</v>
      </c>
      <c r="E188" s="6">
        <v>4.6050881812893198</v>
      </c>
    </row>
    <row r="189" spans="1:5" x14ac:dyDescent="0.25">
      <c r="A189" s="6" t="s">
        <v>192</v>
      </c>
      <c r="B189" s="6" t="s">
        <v>193</v>
      </c>
      <c r="C189" s="6" t="s">
        <v>9</v>
      </c>
      <c r="D189" s="6">
        <v>1259358.91549198</v>
      </c>
      <c r="E189" s="6">
        <v>5.2974237151162997</v>
      </c>
    </row>
    <row r="190" spans="1:5" x14ac:dyDescent="0.25">
      <c r="A190" s="6" t="s">
        <v>194</v>
      </c>
      <c r="B190" s="6" t="s">
        <v>195</v>
      </c>
      <c r="C190" s="6" t="s">
        <v>9</v>
      </c>
      <c r="D190" s="6">
        <v>839640.24504700804</v>
      </c>
      <c r="E190" s="6">
        <v>5.6787719016070204</v>
      </c>
    </row>
    <row r="191" spans="1:5" x14ac:dyDescent="0.25">
      <c r="A191" s="6" t="s">
        <v>196</v>
      </c>
      <c r="B191" s="6" t="s">
        <v>197</v>
      </c>
      <c r="C191" s="6" t="s">
        <v>9</v>
      </c>
      <c r="D191" s="6">
        <v>1037074.10528829</v>
      </c>
      <c r="E191" s="6">
        <v>3.8990942741448298</v>
      </c>
    </row>
    <row r="192" spans="1:5" x14ac:dyDescent="0.25">
      <c r="A192" s="6" t="s">
        <v>198</v>
      </c>
      <c r="B192" s="6" t="s">
        <v>199</v>
      </c>
      <c r="C192" s="6" t="s">
        <v>9</v>
      </c>
      <c r="D192" s="6">
        <v>1277487.02118165</v>
      </c>
      <c r="E192" s="6">
        <v>4.7668471539960402</v>
      </c>
    </row>
    <row r="193" spans="1:5" x14ac:dyDescent="0.25">
      <c r="A193" s="6" t="s">
        <v>200</v>
      </c>
      <c r="B193" s="6" t="s">
        <v>201</v>
      </c>
      <c r="C193" s="6" t="s">
        <v>9</v>
      </c>
      <c r="D193" s="6">
        <v>954408.30142481404</v>
      </c>
      <c r="E193" s="6">
        <v>5.3442190752721697</v>
      </c>
    </row>
    <row r="194" spans="1:5" x14ac:dyDescent="0.25">
      <c r="A194" s="6" t="s">
        <v>202</v>
      </c>
      <c r="B194" s="6" t="s">
        <v>203</v>
      </c>
      <c r="C194" s="6" t="s">
        <v>9</v>
      </c>
      <c r="D194" s="6">
        <v>625142.02772994002</v>
      </c>
      <c r="E194" s="6">
        <v>4.9845152365084502</v>
      </c>
    </row>
    <row r="195" spans="1:5" x14ac:dyDescent="0.25">
      <c r="A195" s="6" t="s">
        <v>204</v>
      </c>
      <c r="B195" s="6" t="s">
        <v>205</v>
      </c>
      <c r="C195" s="6" t="s">
        <v>9</v>
      </c>
      <c r="D195" s="6">
        <v>819580.354901655</v>
      </c>
      <c r="E195" s="6">
        <v>3.59640646250535</v>
      </c>
    </row>
    <row r="196" spans="1:5" x14ac:dyDescent="0.25">
      <c r="A196" s="6" t="s">
        <v>206</v>
      </c>
      <c r="B196" s="6" t="s">
        <v>207</v>
      </c>
      <c r="C196" s="6" t="s">
        <v>9</v>
      </c>
      <c r="D196" s="6">
        <v>502245.59481022198</v>
      </c>
      <c r="E196" s="6">
        <v>3.31625060627319</v>
      </c>
    </row>
    <row r="197" spans="1:5" x14ac:dyDescent="0.25">
      <c r="A197" s="6" t="s">
        <v>208</v>
      </c>
      <c r="B197" s="6" t="s">
        <v>209</v>
      </c>
      <c r="C197" s="6" t="s">
        <v>9</v>
      </c>
      <c r="D197" s="6">
        <v>779466.11861193797</v>
      </c>
      <c r="E197" s="6">
        <v>5.3179753003814803</v>
      </c>
    </row>
    <row r="198" spans="1:5" x14ac:dyDescent="0.25">
      <c r="A198" s="6" t="s">
        <v>210</v>
      </c>
      <c r="B198" s="6" t="s">
        <v>211</v>
      </c>
      <c r="C198" s="6" t="s">
        <v>9</v>
      </c>
      <c r="D198" s="6">
        <v>613686.72673056298</v>
      </c>
      <c r="E198" s="6">
        <v>5.2975965269157301</v>
      </c>
    </row>
    <row r="199" spans="1:5" x14ac:dyDescent="0.25">
      <c r="A199" s="6" t="s">
        <v>212</v>
      </c>
      <c r="B199" s="6" t="s">
        <v>213</v>
      </c>
      <c r="C199" s="6" t="s">
        <v>9</v>
      </c>
      <c r="D199" s="6">
        <v>644738.65230592003</v>
      </c>
      <c r="E199" s="6">
        <v>6.9531386435846798</v>
      </c>
    </row>
    <row r="200" spans="1:5" x14ac:dyDescent="0.25">
      <c r="A200" s="6" t="s">
        <v>214</v>
      </c>
      <c r="B200" s="6" t="s">
        <v>215</v>
      </c>
      <c r="C200" s="6" t="s">
        <v>9</v>
      </c>
      <c r="D200" s="6">
        <v>630206.75389062997</v>
      </c>
      <c r="E200" s="6">
        <v>4.1458701646846698</v>
      </c>
    </row>
    <row r="201" spans="1:5" x14ac:dyDescent="0.25">
      <c r="A201" s="6" t="s">
        <v>216</v>
      </c>
      <c r="B201" s="6" t="s">
        <v>217</v>
      </c>
      <c r="C201" s="6" t="s">
        <v>9</v>
      </c>
      <c r="D201" s="6">
        <v>635515.06364755204</v>
      </c>
      <c r="E201" s="6">
        <v>3.64505597907735</v>
      </c>
    </row>
    <row r="202" spans="1:5" x14ac:dyDescent="0.25">
      <c r="A202" s="6" t="s">
        <v>218</v>
      </c>
      <c r="B202" s="6" t="s">
        <v>219</v>
      </c>
      <c r="C202" s="6" t="s">
        <v>9</v>
      </c>
      <c r="D202" s="6">
        <v>715757.82979823998</v>
      </c>
      <c r="E202" s="6">
        <v>8.7839369346720293</v>
      </c>
    </row>
    <row r="203" spans="1:5" x14ac:dyDescent="0.25">
      <c r="A203" s="6" t="s">
        <v>220</v>
      </c>
      <c r="B203" s="6" t="s">
        <v>221</v>
      </c>
      <c r="C203" s="6" t="s">
        <v>9</v>
      </c>
      <c r="D203" s="6">
        <v>2408521.2169004502</v>
      </c>
      <c r="E203" s="6">
        <v>7.6798192886237402</v>
      </c>
    </row>
    <row r="204" spans="1:5" x14ac:dyDescent="0.25">
      <c r="A204" s="6" t="s">
        <v>222</v>
      </c>
      <c r="B204" s="6" t="s">
        <v>223</v>
      </c>
      <c r="C204" s="6" t="s">
        <v>9</v>
      </c>
      <c r="D204" s="6">
        <v>1813128.8125001099</v>
      </c>
      <c r="E204" s="6">
        <v>7.8395741902272897</v>
      </c>
    </row>
    <row r="205" spans="1:5" x14ac:dyDescent="0.25">
      <c r="A205" s="6" t="s">
        <v>224</v>
      </c>
      <c r="B205" s="6" t="s">
        <v>225</v>
      </c>
      <c r="C205" s="6" t="s">
        <v>9</v>
      </c>
      <c r="D205" s="6">
        <v>830550.34367688396</v>
      </c>
      <c r="E205" s="6">
        <v>8.0373667085069194</v>
      </c>
    </row>
    <row r="206" spans="1:5" x14ac:dyDescent="0.25">
      <c r="A206" s="6" t="s">
        <v>226</v>
      </c>
      <c r="B206" s="6" t="s">
        <v>227</v>
      </c>
      <c r="C206" s="6" t="s">
        <v>9</v>
      </c>
      <c r="D206" s="6">
        <v>473917.35762853699</v>
      </c>
      <c r="E206" s="6">
        <v>7.0409700581388002</v>
      </c>
    </row>
    <row r="207" spans="1:5" x14ac:dyDescent="0.25">
      <c r="A207" s="6" t="s">
        <v>228</v>
      </c>
      <c r="B207" s="6" t="s">
        <v>229</v>
      </c>
      <c r="C207" s="6" t="s">
        <v>9</v>
      </c>
      <c r="D207" s="6">
        <v>1819395.19901114</v>
      </c>
      <c r="E207" s="6">
        <v>5.8272756146872799</v>
      </c>
    </row>
    <row r="208" spans="1:5" x14ac:dyDescent="0.25">
      <c r="A208" s="6" t="s">
        <v>230</v>
      </c>
      <c r="B208" s="6" t="s">
        <v>231</v>
      </c>
      <c r="C208" s="6" t="s">
        <v>9</v>
      </c>
      <c r="D208" s="6">
        <v>2965000.3106315499</v>
      </c>
      <c r="E208" s="6">
        <v>4.1788443541554798</v>
      </c>
    </row>
    <row r="209" spans="1:5" x14ac:dyDescent="0.25">
      <c r="A209" s="6" t="s">
        <v>232</v>
      </c>
      <c r="B209" s="6" t="s">
        <v>233</v>
      </c>
      <c r="C209" s="6" t="s">
        <v>9</v>
      </c>
      <c r="D209" s="6">
        <v>3342058.56837196</v>
      </c>
      <c r="E209" s="6">
        <v>4.0272814338716501</v>
      </c>
    </row>
    <row r="210" spans="1:5" x14ac:dyDescent="0.25">
      <c r="A210" s="6" t="s">
        <v>234</v>
      </c>
      <c r="B210" s="6" t="s">
        <v>235</v>
      </c>
      <c r="C210" s="6" t="s">
        <v>9</v>
      </c>
      <c r="D210" s="6">
        <v>1085247.8213210399</v>
      </c>
      <c r="E210" s="6">
        <v>9.1238796470287298</v>
      </c>
    </row>
    <row r="211" spans="1:5" x14ac:dyDescent="0.25">
      <c r="A211" s="6" t="s">
        <v>236</v>
      </c>
      <c r="B211" s="6" t="s">
        <v>237</v>
      </c>
      <c r="C211" s="6" t="s">
        <v>9</v>
      </c>
      <c r="D211" s="6">
        <v>3931158.9547592499</v>
      </c>
      <c r="E211" s="6">
        <v>3.62795519796363</v>
      </c>
    </row>
    <row r="212" spans="1:5" x14ac:dyDescent="0.25">
      <c r="A212" s="6" t="s">
        <v>238</v>
      </c>
      <c r="B212" s="6" t="s">
        <v>239</v>
      </c>
      <c r="C212" s="6" t="s">
        <v>9</v>
      </c>
      <c r="D212" s="6">
        <v>4476658.5306107197</v>
      </c>
      <c r="E212" s="6">
        <v>3.6347458341425001</v>
      </c>
    </row>
    <row r="213" spans="1:5" x14ac:dyDescent="0.25">
      <c r="A213" s="6" t="s">
        <v>240</v>
      </c>
      <c r="B213" s="6" t="s">
        <v>241</v>
      </c>
      <c r="C213" s="6" t="s">
        <v>9</v>
      </c>
      <c r="D213" s="6">
        <v>3477011.9966740501</v>
      </c>
      <c r="E213" s="6">
        <v>3.2401878392469601</v>
      </c>
    </row>
    <row r="214" spans="1:5" x14ac:dyDescent="0.25">
      <c r="A214" s="6" t="s">
        <v>242</v>
      </c>
      <c r="B214" s="6" t="s">
        <v>243</v>
      </c>
      <c r="C214" s="6" t="s">
        <v>9</v>
      </c>
      <c r="D214" s="6">
        <v>2918487.9971759198</v>
      </c>
      <c r="E214" s="6">
        <v>3.1997916197752798</v>
      </c>
    </row>
    <row r="215" spans="1:5" x14ac:dyDescent="0.25">
      <c r="A215" s="6" t="s">
        <v>244</v>
      </c>
      <c r="B215" s="6" t="s">
        <v>245</v>
      </c>
      <c r="C215" s="6" t="s">
        <v>9</v>
      </c>
      <c r="D215" s="6">
        <v>3073142.47341982</v>
      </c>
      <c r="E215" s="6">
        <v>3.8304384711500199</v>
      </c>
    </row>
    <row r="216" spans="1:5" x14ac:dyDescent="0.25">
      <c r="A216" s="6" t="s">
        <v>246</v>
      </c>
      <c r="B216" s="6" t="s">
        <v>247</v>
      </c>
      <c r="C216" s="6" t="s">
        <v>9</v>
      </c>
      <c r="D216" s="6">
        <v>1775126.8191197901</v>
      </c>
      <c r="E216" s="6">
        <v>4.8661247259508604</v>
      </c>
    </row>
    <row r="217" spans="1:5" x14ac:dyDescent="0.25">
      <c r="A217" s="6" t="s">
        <v>248</v>
      </c>
      <c r="B217" s="6" t="s">
        <v>249</v>
      </c>
      <c r="C217" s="6" t="s">
        <v>9</v>
      </c>
      <c r="D217" s="6">
        <v>1812241.16648286</v>
      </c>
      <c r="E217" s="6">
        <v>6.4754716399980197</v>
      </c>
    </row>
    <row r="218" spans="1:5" x14ac:dyDescent="0.25">
      <c r="A218" s="6" t="s">
        <v>250</v>
      </c>
      <c r="B218" s="6" t="s">
        <v>251</v>
      </c>
      <c r="C218" s="6" t="s">
        <v>9</v>
      </c>
      <c r="D218" s="6">
        <v>6465057.93297501</v>
      </c>
      <c r="E218" s="6">
        <v>3.3484190253557098</v>
      </c>
    </row>
    <row r="219" spans="1:5" x14ac:dyDescent="0.25">
      <c r="A219" s="6" t="s">
        <v>252</v>
      </c>
      <c r="B219" s="6" t="s">
        <v>253</v>
      </c>
      <c r="C219" s="6" t="s">
        <v>9</v>
      </c>
      <c r="D219" s="6">
        <v>2760117.61266883</v>
      </c>
      <c r="E219" s="6">
        <v>6.3039267811239403</v>
      </c>
    </row>
    <row r="220" spans="1:5" x14ac:dyDescent="0.25">
      <c r="A220" s="6" t="s">
        <v>254</v>
      </c>
      <c r="B220" s="6" t="s">
        <v>255</v>
      </c>
      <c r="C220" s="6" t="s">
        <v>9</v>
      </c>
      <c r="D220" s="6">
        <v>3148826.02370734</v>
      </c>
      <c r="E220" s="6">
        <v>6.6343961904563402</v>
      </c>
    </row>
    <row r="221" spans="1:5" x14ac:dyDescent="0.25">
      <c r="A221" s="6" t="s">
        <v>256</v>
      </c>
      <c r="B221" s="6" t="s">
        <v>257</v>
      </c>
      <c r="C221" s="6" t="s">
        <v>9</v>
      </c>
      <c r="D221" s="6">
        <v>1903775.0169896299</v>
      </c>
      <c r="E221" s="6">
        <v>6.7810380139629496</v>
      </c>
    </row>
    <row r="222" spans="1:5" x14ac:dyDescent="0.25">
      <c r="A222" s="6" t="s">
        <v>258</v>
      </c>
      <c r="B222" s="6" t="s">
        <v>259</v>
      </c>
      <c r="C222" s="6" t="s">
        <v>9</v>
      </c>
      <c r="D222" s="6">
        <v>3489221.8401005799</v>
      </c>
      <c r="E222" s="6">
        <v>3.7248526296867199</v>
      </c>
    </row>
    <row r="223" spans="1:5" x14ac:dyDescent="0.25">
      <c r="A223" s="6" t="s">
        <v>260</v>
      </c>
      <c r="B223" s="6" t="s">
        <v>261</v>
      </c>
      <c r="C223" s="6" t="s">
        <v>9</v>
      </c>
      <c r="D223" s="6">
        <v>997924.95276938204</v>
      </c>
      <c r="E223" s="6">
        <v>6.6484022908018803</v>
      </c>
    </row>
    <row r="224" spans="1:5" x14ac:dyDescent="0.25">
      <c r="A224" s="6" t="s">
        <v>262</v>
      </c>
      <c r="B224" s="6" t="s">
        <v>263</v>
      </c>
      <c r="C224" s="6" t="s">
        <v>9</v>
      </c>
      <c r="D224" s="6">
        <v>2233114.79512764</v>
      </c>
      <c r="E224" s="6">
        <v>5.3352817510908901</v>
      </c>
    </row>
    <row r="225" spans="1:5" x14ac:dyDescent="0.25">
      <c r="A225" s="6" t="s">
        <v>264</v>
      </c>
      <c r="B225" s="6" t="s">
        <v>265</v>
      </c>
      <c r="C225" s="6" t="s">
        <v>9</v>
      </c>
      <c r="D225" s="6">
        <v>532804.72845393699</v>
      </c>
      <c r="E225" s="6">
        <v>4.6043379602159797</v>
      </c>
    </row>
    <row r="226" spans="1:5" x14ac:dyDescent="0.25">
      <c r="A226" s="6" t="s">
        <v>266</v>
      </c>
      <c r="B226" s="6" t="s">
        <v>267</v>
      </c>
      <c r="C226" s="6" t="s">
        <v>9</v>
      </c>
      <c r="D226" s="6">
        <v>642481.34945632203</v>
      </c>
      <c r="E226" s="6">
        <v>4.1870800391975402</v>
      </c>
    </row>
    <row r="227" spans="1:5" x14ac:dyDescent="0.25">
      <c r="A227" s="6" t="s">
        <v>268</v>
      </c>
      <c r="B227" s="6" t="s">
        <v>269</v>
      </c>
      <c r="C227" s="6" t="s">
        <v>9</v>
      </c>
      <c r="D227" s="6">
        <v>2215643.6438707099</v>
      </c>
      <c r="E227" s="6">
        <v>6.5373270584173202</v>
      </c>
    </row>
    <row r="228" spans="1:5" x14ac:dyDescent="0.25">
      <c r="A228" s="6" t="s">
        <v>270</v>
      </c>
      <c r="B228" s="6" t="s">
        <v>271</v>
      </c>
      <c r="C228" s="6" t="s">
        <v>9</v>
      </c>
      <c r="D228" s="6">
        <v>3168879.2587409099</v>
      </c>
      <c r="E228" s="6">
        <v>6.4479118564848399</v>
      </c>
    </row>
    <row r="229" spans="1:5" x14ac:dyDescent="0.25">
      <c r="A229" s="6" t="s">
        <v>272</v>
      </c>
      <c r="B229" s="6" t="s">
        <v>273</v>
      </c>
      <c r="C229" s="6" t="s">
        <v>9</v>
      </c>
      <c r="D229" s="6">
        <v>423190.41741725401</v>
      </c>
      <c r="E229" s="6">
        <v>4.88395718139118</v>
      </c>
    </row>
    <row r="230" spans="1:5" x14ac:dyDescent="0.25">
      <c r="A230" s="6" t="s">
        <v>274</v>
      </c>
      <c r="B230" s="6" t="s">
        <v>275</v>
      </c>
      <c r="C230" s="6" t="s">
        <v>9</v>
      </c>
      <c r="D230" s="6">
        <v>4030105.0747940401</v>
      </c>
      <c r="E230" s="6">
        <v>5.3033674728580404</v>
      </c>
    </row>
    <row r="231" spans="1:5" x14ac:dyDescent="0.25">
      <c r="A231" s="6" t="s">
        <v>276</v>
      </c>
      <c r="B231" s="6" t="s">
        <v>277</v>
      </c>
      <c r="C231" s="6" t="s">
        <v>9</v>
      </c>
      <c r="D231" s="6">
        <v>6510545.61691033</v>
      </c>
      <c r="E231" s="6">
        <v>5.3138803660418699</v>
      </c>
    </row>
    <row r="232" spans="1:5" x14ac:dyDescent="0.25">
      <c r="A232" t="s">
        <v>1250</v>
      </c>
    </row>
    <row r="233" spans="1:5" x14ac:dyDescent="0.25">
      <c r="A233" t="s">
        <v>1251</v>
      </c>
    </row>
    <row r="234" spans="1:5" x14ac:dyDescent="0.25">
      <c r="A234" t="s">
        <v>1252</v>
      </c>
    </row>
    <row r="235" spans="1:5" x14ac:dyDescent="0.25">
      <c r="A235" t="s">
        <v>1253</v>
      </c>
    </row>
    <row r="236" spans="1:5" x14ac:dyDescent="0.25">
      <c r="A236" t="s">
        <v>1254</v>
      </c>
    </row>
    <row r="239" spans="1:5" x14ac:dyDescent="0.25">
      <c r="E239" s="7" t="str">
        <f>HYPERLINK("#'Indice'!A1", "Ir al índice")</f>
        <v>Ir al índice</v>
      </c>
    </row>
    <row r="240" spans="1:5" ht="17.25" x14ac:dyDescent="0.3">
      <c r="A240" s="4" t="s">
        <v>434</v>
      </c>
    </row>
    <row r="241" spans="1:5" x14ac:dyDescent="0.25">
      <c r="A241" s="5" t="s">
        <v>3</v>
      </c>
      <c r="B241" s="5" t="s">
        <v>4</v>
      </c>
      <c r="C241" s="5" t="s">
        <v>5</v>
      </c>
      <c r="D241" s="5" t="s">
        <v>427</v>
      </c>
      <c r="E241" s="5" t="s">
        <v>428</v>
      </c>
    </row>
    <row r="242" spans="1:5" x14ac:dyDescent="0.25">
      <c r="A242" s="6" t="s">
        <v>12</v>
      </c>
      <c r="B242" s="6" t="s">
        <v>13</v>
      </c>
      <c r="C242" s="6" t="s">
        <v>9</v>
      </c>
      <c r="D242" s="6">
        <v>1003759.61559087</v>
      </c>
      <c r="E242" s="6">
        <v>8.8138901629207194</v>
      </c>
    </row>
    <row r="243" spans="1:5" x14ac:dyDescent="0.25">
      <c r="A243" s="6" t="s">
        <v>14</v>
      </c>
      <c r="B243" s="6" t="s">
        <v>15</v>
      </c>
      <c r="C243" s="6" t="s">
        <v>9</v>
      </c>
      <c r="D243" s="6">
        <v>1445550.11982268</v>
      </c>
      <c r="E243" s="6">
        <v>12.696225511599501</v>
      </c>
    </row>
    <row r="244" spans="1:5" x14ac:dyDescent="0.25">
      <c r="A244" s="6" t="s">
        <v>16</v>
      </c>
      <c r="B244" s="6" t="s">
        <v>17</v>
      </c>
      <c r="C244" s="6" t="s">
        <v>9</v>
      </c>
      <c r="D244" s="6">
        <v>703047.74875469005</v>
      </c>
      <c r="E244" s="6">
        <v>5.2737858891353104</v>
      </c>
    </row>
    <row r="245" spans="1:5" x14ac:dyDescent="0.25">
      <c r="A245" s="6" t="s">
        <v>18</v>
      </c>
      <c r="B245" s="6" t="s">
        <v>19</v>
      </c>
      <c r="C245" s="6" t="s">
        <v>9</v>
      </c>
      <c r="D245" s="6">
        <v>864082.97109200002</v>
      </c>
      <c r="E245" s="6">
        <v>6.59526658079103</v>
      </c>
    </row>
    <row r="246" spans="1:5" x14ac:dyDescent="0.25">
      <c r="A246" s="6" t="s">
        <v>20</v>
      </c>
      <c r="B246" s="6" t="s">
        <v>21</v>
      </c>
      <c r="C246" s="6" t="s">
        <v>9</v>
      </c>
      <c r="D246" s="6">
        <v>981967.14565210196</v>
      </c>
      <c r="E246" s="6">
        <v>22.117105665582901</v>
      </c>
    </row>
    <row r="247" spans="1:5" x14ac:dyDescent="0.25">
      <c r="A247" s="6" t="s">
        <v>22</v>
      </c>
      <c r="B247" s="6" t="s">
        <v>23</v>
      </c>
      <c r="C247" s="6" t="s">
        <v>9</v>
      </c>
      <c r="D247" s="6">
        <v>508597.15233059</v>
      </c>
      <c r="E247" s="6">
        <v>4.0747362078674998</v>
      </c>
    </row>
    <row r="248" spans="1:5" x14ac:dyDescent="0.25">
      <c r="A248" s="6" t="s">
        <v>24</v>
      </c>
      <c r="B248" s="6" t="s">
        <v>25</v>
      </c>
      <c r="C248" s="6" t="s">
        <v>9</v>
      </c>
      <c r="D248" s="6">
        <v>1582966.44985481</v>
      </c>
      <c r="E248" s="6">
        <v>18.070985249204298</v>
      </c>
    </row>
    <row r="249" spans="1:5" x14ac:dyDescent="0.25">
      <c r="A249" t="s">
        <v>1250</v>
      </c>
    </row>
    <row r="250" spans="1:5" x14ac:dyDescent="0.25">
      <c r="A250" t="s">
        <v>1251</v>
      </c>
    </row>
    <row r="251" spans="1:5" x14ac:dyDescent="0.25">
      <c r="A251" t="s">
        <v>1252</v>
      </c>
    </row>
    <row r="252" spans="1:5" x14ac:dyDescent="0.25">
      <c r="A252" t="s">
        <v>1253</v>
      </c>
    </row>
    <row r="253" spans="1:5" x14ac:dyDescent="0.25">
      <c r="A25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253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435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1102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1185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3723616.91885472</v>
      </c>
      <c r="E17" s="6">
        <v>0.69853345450202997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3723616.91885472</v>
      </c>
      <c r="E18" s="6">
        <v>0.69853345450202997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436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3723616.91885472</v>
      </c>
      <c r="E29" s="6">
        <v>0.69853345450202997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3761266.8301545698</v>
      </c>
      <c r="E30" s="6">
        <v>8.0681616377733292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3919703.32790189</v>
      </c>
      <c r="E31" s="6">
        <v>6.6433816992686898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2652361.4384917901</v>
      </c>
      <c r="E32" s="6">
        <v>5.82451524417651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2408023.77934326</v>
      </c>
      <c r="E33" s="6">
        <v>6.5691210549465398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2603637.9300417299</v>
      </c>
      <c r="E34" s="6">
        <v>5.93919104369468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1968575.1915215701</v>
      </c>
      <c r="E35" s="6">
        <v>4.6427116356304801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3392448.20720531</v>
      </c>
      <c r="E36" s="6">
        <v>7.5226601191989397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437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3723616.91885472</v>
      </c>
      <c r="E47" s="6">
        <v>0.69853345450202997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1818958.9788202699</v>
      </c>
      <c r="E48" s="6">
        <v>6.5435414925065301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4350241.5038291197</v>
      </c>
      <c r="E49" s="6">
        <v>8.6562037386977195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3910727.4730304698</v>
      </c>
      <c r="E50" s="6">
        <v>9.0821048911398901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3809080.1398903402</v>
      </c>
      <c r="E51" s="6">
        <v>8.0223093930875002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1684836.76685418</v>
      </c>
      <c r="E52" s="6">
        <v>2.7301002071145999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2686442.3252653601</v>
      </c>
      <c r="E53" s="6">
        <v>7.6240665301300901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2667288.6544776498</v>
      </c>
      <c r="E54" s="6">
        <v>5.8832025230482801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2172349.9781715302</v>
      </c>
      <c r="E55" s="6">
        <v>5.9294610568669004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2151335.97983009</v>
      </c>
      <c r="E56" s="6">
        <v>3.2806500113702901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2937232.2522644298</v>
      </c>
      <c r="E57" s="6">
        <v>10.161598746558001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2560942.52221805</v>
      </c>
      <c r="E58" s="6">
        <v>8.9850340297372693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2608162.221409</v>
      </c>
      <c r="E59" s="6">
        <v>6.00670027224891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1937573.3809503301</v>
      </c>
      <c r="E60" s="6">
        <v>4.31039167278169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1974102.5186489001</v>
      </c>
      <c r="E61" s="6">
        <v>4.6606032828019002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3079508.1677892501</v>
      </c>
      <c r="E62" s="6">
        <v>4.9364494514745898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2333601.51366458</v>
      </c>
      <c r="E63" s="6">
        <v>6.3825250301426397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2954919.17639323</v>
      </c>
      <c r="E64" s="6">
        <v>4.4670828134602099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2940246.9405048401</v>
      </c>
      <c r="E65" s="6">
        <v>5.64348846440119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2532724.3859824901</v>
      </c>
      <c r="E66" s="6">
        <v>5.5247886199119796</v>
      </c>
    </row>
    <row r="67" spans="1:5" x14ac:dyDescent="0.25">
      <c r="A67" s="6" t="s">
        <v>50</v>
      </c>
      <c r="B67" s="6" t="s">
        <v>51</v>
      </c>
      <c r="C67" s="6" t="s">
        <v>9</v>
      </c>
      <c r="D67" s="6">
        <v>1646503.65757138</v>
      </c>
      <c r="E67" s="6">
        <v>5.8772332819406401</v>
      </c>
    </row>
    <row r="68" spans="1:5" x14ac:dyDescent="0.25">
      <c r="A68" s="6" t="s">
        <v>52</v>
      </c>
      <c r="B68" s="6" t="s">
        <v>53</v>
      </c>
      <c r="C68" s="6" t="s">
        <v>9</v>
      </c>
      <c r="D68" s="6">
        <v>3329743.28920202</v>
      </c>
      <c r="E68" s="6">
        <v>5.9813122960036598</v>
      </c>
    </row>
    <row r="69" spans="1:5" x14ac:dyDescent="0.25">
      <c r="A69" t="s">
        <v>1250</v>
      </c>
    </row>
    <row r="70" spans="1:5" x14ac:dyDescent="0.25">
      <c r="A70" t="s">
        <v>1251</v>
      </c>
    </row>
    <row r="71" spans="1:5" x14ac:dyDescent="0.25">
      <c r="A71" t="s">
        <v>1252</v>
      </c>
    </row>
    <row r="72" spans="1:5" x14ac:dyDescent="0.25">
      <c r="A72" t="s">
        <v>1253</v>
      </c>
    </row>
    <row r="73" spans="1:5" x14ac:dyDescent="0.25">
      <c r="A73" t="s">
        <v>1254</v>
      </c>
    </row>
    <row r="76" spans="1:5" x14ac:dyDescent="0.25">
      <c r="E76" s="7" t="str">
        <f>HYPERLINK("#'Indice'!A1", "Ir al índice")</f>
        <v>Ir al índice</v>
      </c>
    </row>
    <row r="77" spans="1:5" ht="17.25" x14ac:dyDescent="0.3">
      <c r="A77" s="4" t="s">
        <v>438</v>
      </c>
    </row>
    <row r="78" spans="1:5" x14ac:dyDescent="0.25">
      <c r="A78" s="5" t="s">
        <v>3</v>
      </c>
      <c r="B78" s="5" t="s">
        <v>54</v>
      </c>
      <c r="C78" s="5" t="s">
        <v>5</v>
      </c>
      <c r="D78" s="5" t="s">
        <v>427</v>
      </c>
      <c r="E78" s="5" t="s">
        <v>428</v>
      </c>
    </row>
    <row r="79" spans="1:5" x14ac:dyDescent="0.25">
      <c r="A79" s="6" t="s">
        <v>55</v>
      </c>
      <c r="B79" s="6" t="s">
        <v>56</v>
      </c>
      <c r="C79" s="6" t="s">
        <v>9</v>
      </c>
      <c r="D79" s="6">
        <v>7495535.8535095202</v>
      </c>
      <c r="E79" s="6">
        <v>1.9332406288225099</v>
      </c>
    </row>
    <row r="80" spans="1:5" x14ac:dyDescent="0.25">
      <c r="A80" s="6" t="s">
        <v>57</v>
      </c>
      <c r="B80" s="6" t="s">
        <v>58</v>
      </c>
      <c r="C80" s="6" t="s">
        <v>9</v>
      </c>
      <c r="D80" s="6">
        <v>9420356.9906724598</v>
      </c>
      <c r="E80" s="6">
        <v>4.4756811480006897</v>
      </c>
    </row>
    <row r="81" spans="1:5" x14ac:dyDescent="0.25">
      <c r="A81" s="6" t="s">
        <v>59</v>
      </c>
      <c r="B81" s="6" t="s">
        <v>60</v>
      </c>
      <c r="C81" s="6" t="s">
        <v>9</v>
      </c>
      <c r="D81" s="6">
        <v>3389995.2888797801</v>
      </c>
      <c r="E81" s="6">
        <v>4.3975339146160799</v>
      </c>
    </row>
    <row r="82" spans="1:5" x14ac:dyDescent="0.25">
      <c r="A82" s="6" t="s">
        <v>61</v>
      </c>
      <c r="B82" s="6" t="s">
        <v>62</v>
      </c>
      <c r="C82" s="6" t="s">
        <v>9</v>
      </c>
      <c r="D82" s="6">
        <v>1946225.63601293</v>
      </c>
      <c r="E82" s="6">
        <v>1.80418739652608</v>
      </c>
    </row>
    <row r="83" spans="1:5" x14ac:dyDescent="0.25">
      <c r="A83" s="6" t="s">
        <v>63</v>
      </c>
      <c r="B83" s="6" t="s">
        <v>64</v>
      </c>
      <c r="C83" s="6" t="s">
        <v>9</v>
      </c>
      <c r="D83" s="6">
        <v>1619302.69901727</v>
      </c>
      <c r="E83" s="6">
        <v>2.0292284941898102</v>
      </c>
    </row>
    <row r="84" spans="1:5" x14ac:dyDescent="0.25">
      <c r="A84" s="6" t="s">
        <v>65</v>
      </c>
      <c r="B84" s="6" t="s">
        <v>66</v>
      </c>
      <c r="C84" s="6" t="s">
        <v>9</v>
      </c>
      <c r="D84" s="6">
        <v>2053397.87936484</v>
      </c>
      <c r="E84" s="6">
        <v>4.8077275912885096</v>
      </c>
    </row>
    <row r="85" spans="1:5" x14ac:dyDescent="0.25">
      <c r="A85" s="6" t="s">
        <v>67</v>
      </c>
      <c r="B85" s="6" t="s">
        <v>68</v>
      </c>
      <c r="C85" s="6" t="s">
        <v>9</v>
      </c>
      <c r="D85" s="6">
        <v>1778915.51346016</v>
      </c>
      <c r="E85" s="6">
        <v>2.1798458969717398</v>
      </c>
    </row>
    <row r="86" spans="1:5" x14ac:dyDescent="0.25">
      <c r="A86" s="6" t="s">
        <v>69</v>
      </c>
      <c r="B86" s="6" t="s">
        <v>70</v>
      </c>
      <c r="C86" s="6" t="s">
        <v>9</v>
      </c>
      <c r="D86" s="6">
        <v>2787300.8288375</v>
      </c>
      <c r="E86" s="6">
        <v>2.0436272362602002</v>
      </c>
    </row>
    <row r="87" spans="1:5" x14ac:dyDescent="0.25">
      <c r="A87" s="6" t="s">
        <v>71</v>
      </c>
      <c r="B87" s="6" t="s">
        <v>72</v>
      </c>
      <c r="C87" s="6" t="s">
        <v>9</v>
      </c>
      <c r="D87" s="6">
        <v>4585396.1126400698</v>
      </c>
      <c r="E87" s="6">
        <v>1.7680198255884501</v>
      </c>
    </row>
    <row r="88" spans="1:5" x14ac:dyDescent="0.25">
      <c r="A88" s="6" t="s">
        <v>73</v>
      </c>
      <c r="B88" s="6" t="s">
        <v>74</v>
      </c>
      <c r="C88" s="6" t="s">
        <v>9</v>
      </c>
      <c r="D88" s="6">
        <v>3397338.5679305298</v>
      </c>
      <c r="E88" s="6">
        <v>2.0698809302260401</v>
      </c>
    </row>
    <row r="89" spans="1:5" x14ac:dyDescent="0.25">
      <c r="A89" s="6" t="s">
        <v>75</v>
      </c>
      <c r="B89" s="6" t="s">
        <v>76</v>
      </c>
      <c r="C89" s="6" t="s">
        <v>9</v>
      </c>
      <c r="D89" s="6">
        <v>4922996.8954267697</v>
      </c>
      <c r="E89" s="6">
        <v>1.6401252518577201</v>
      </c>
    </row>
    <row r="90" spans="1:5" x14ac:dyDescent="0.25">
      <c r="A90" s="6" t="s">
        <v>77</v>
      </c>
      <c r="B90" s="6" t="s">
        <v>78</v>
      </c>
      <c r="C90" s="6" t="s">
        <v>9</v>
      </c>
      <c r="D90" s="6">
        <v>4425620.1184638403</v>
      </c>
      <c r="E90" s="6">
        <v>3.6381972708107</v>
      </c>
    </row>
    <row r="91" spans="1:5" x14ac:dyDescent="0.25">
      <c r="A91" s="6" t="s">
        <v>79</v>
      </c>
      <c r="B91" s="6" t="s">
        <v>80</v>
      </c>
      <c r="C91" s="6" t="s">
        <v>9</v>
      </c>
      <c r="D91" s="6">
        <v>6909297.9408844505</v>
      </c>
      <c r="E91" s="6">
        <v>1.6524723638012699</v>
      </c>
    </row>
    <row r="92" spans="1:5" x14ac:dyDescent="0.25">
      <c r="A92" s="6" t="s">
        <v>81</v>
      </c>
      <c r="B92" s="6" t="s">
        <v>82</v>
      </c>
      <c r="C92" s="6" t="s">
        <v>9</v>
      </c>
      <c r="D92" s="6">
        <v>2438004.5337050301</v>
      </c>
      <c r="E92" s="6">
        <v>4.4874657987426998</v>
      </c>
    </row>
    <row r="93" spans="1:5" x14ac:dyDescent="0.25">
      <c r="A93" s="6" t="s">
        <v>83</v>
      </c>
      <c r="B93" s="6" t="s">
        <v>84</v>
      </c>
      <c r="C93" s="6" t="s">
        <v>9</v>
      </c>
      <c r="D93" s="6">
        <v>3720541.06557445</v>
      </c>
      <c r="E93" s="6">
        <v>3.68334057877586</v>
      </c>
    </row>
    <row r="94" spans="1:5" x14ac:dyDescent="0.25">
      <c r="A94" s="6" t="s">
        <v>85</v>
      </c>
      <c r="B94" s="6" t="s">
        <v>86</v>
      </c>
      <c r="C94" s="6" t="s">
        <v>9</v>
      </c>
      <c r="D94" s="6">
        <v>3350343.6403747401</v>
      </c>
      <c r="E94" s="6">
        <v>2.6181364568755199</v>
      </c>
    </row>
    <row r="95" spans="1:5" x14ac:dyDescent="0.25">
      <c r="A95" s="6" t="s">
        <v>87</v>
      </c>
      <c r="B95" s="6" t="s">
        <v>88</v>
      </c>
      <c r="C95" s="6" t="s">
        <v>9</v>
      </c>
      <c r="D95" s="6">
        <v>3385302.6943712099</v>
      </c>
      <c r="E95" s="6">
        <v>7.2129089548770304</v>
      </c>
    </row>
    <row r="96" spans="1:5" x14ac:dyDescent="0.25">
      <c r="A96" s="6" t="s">
        <v>89</v>
      </c>
      <c r="B96" s="6" t="s">
        <v>90</v>
      </c>
      <c r="C96" s="6" t="s">
        <v>9</v>
      </c>
      <c r="D96" s="6">
        <v>1968786.2555800001</v>
      </c>
      <c r="E96" s="6">
        <v>2.5674408805023199</v>
      </c>
    </row>
    <row r="97" spans="1:5" x14ac:dyDescent="0.25">
      <c r="A97" s="6" t="s">
        <v>91</v>
      </c>
      <c r="B97" s="6" t="s">
        <v>92</v>
      </c>
      <c r="C97" s="6" t="s">
        <v>9</v>
      </c>
      <c r="D97" s="6">
        <v>1742905.37785893</v>
      </c>
      <c r="E97" s="6">
        <v>2.3715604764382499</v>
      </c>
    </row>
    <row r="98" spans="1:5" x14ac:dyDescent="0.25">
      <c r="A98" t="s">
        <v>1250</v>
      </c>
    </row>
    <row r="99" spans="1:5" x14ac:dyDescent="0.25">
      <c r="A99" t="s">
        <v>1251</v>
      </c>
    </row>
    <row r="100" spans="1:5" x14ac:dyDescent="0.25">
      <c r="A100" t="s">
        <v>1252</v>
      </c>
    </row>
    <row r="101" spans="1:5" x14ac:dyDescent="0.25">
      <c r="A101" t="s">
        <v>1253</v>
      </c>
    </row>
    <row r="102" spans="1:5" x14ac:dyDescent="0.25">
      <c r="A102" t="s">
        <v>1254</v>
      </c>
    </row>
    <row r="105" spans="1:5" x14ac:dyDescent="0.25">
      <c r="E105" s="7" t="str">
        <f>HYPERLINK("#'Indice'!A1", "Ir al índice")</f>
        <v>Ir al índice</v>
      </c>
    </row>
    <row r="106" spans="1:5" ht="17.25" x14ac:dyDescent="0.3">
      <c r="A106" s="4" t="s">
        <v>439</v>
      </c>
    </row>
    <row r="107" spans="1:5" x14ac:dyDescent="0.25">
      <c r="A107" s="5" t="s">
        <v>3</v>
      </c>
      <c r="B107" s="5" t="s">
        <v>54</v>
      </c>
      <c r="C107" s="5" t="s">
        <v>5</v>
      </c>
      <c r="D107" s="5" t="s">
        <v>427</v>
      </c>
      <c r="E107" s="5" t="s">
        <v>428</v>
      </c>
    </row>
    <row r="108" spans="1:5" x14ac:dyDescent="0.25">
      <c r="A108" s="6" t="s">
        <v>55</v>
      </c>
      <c r="B108" s="6" t="s">
        <v>56</v>
      </c>
      <c r="C108" s="6" t="s">
        <v>9</v>
      </c>
      <c r="D108" s="6">
        <v>7495535.8535095202</v>
      </c>
      <c r="E108" s="6">
        <v>1.9332406288225099</v>
      </c>
    </row>
    <row r="109" spans="1:5" x14ac:dyDescent="0.25">
      <c r="A109" s="6" t="s">
        <v>57</v>
      </c>
      <c r="B109" s="6" t="s">
        <v>58</v>
      </c>
      <c r="C109" s="6" t="s">
        <v>9</v>
      </c>
      <c r="D109" s="6">
        <v>9420356.9906724598</v>
      </c>
      <c r="E109" s="6">
        <v>4.4756811480006897</v>
      </c>
    </row>
    <row r="110" spans="1:5" x14ac:dyDescent="0.25">
      <c r="A110" s="6" t="s">
        <v>59</v>
      </c>
      <c r="B110" s="6" t="s">
        <v>60</v>
      </c>
      <c r="C110" s="6" t="s">
        <v>9</v>
      </c>
      <c r="D110" s="6">
        <v>3389995.2888797801</v>
      </c>
      <c r="E110" s="6">
        <v>4.3975339146160799</v>
      </c>
    </row>
    <row r="111" spans="1:5" x14ac:dyDescent="0.25">
      <c r="A111" s="6" t="s">
        <v>61</v>
      </c>
      <c r="B111" s="6" t="s">
        <v>62</v>
      </c>
      <c r="C111" s="6" t="s">
        <v>9</v>
      </c>
      <c r="D111" s="6">
        <v>1946225.63601293</v>
      </c>
      <c r="E111" s="6">
        <v>1.80418739652608</v>
      </c>
    </row>
    <row r="112" spans="1:5" x14ac:dyDescent="0.25">
      <c r="A112" s="6" t="s">
        <v>63</v>
      </c>
      <c r="B112" s="6" t="s">
        <v>64</v>
      </c>
      <c r="C112" s="6" t="s">
        <v>9</v>
      </c>
      <c r="D112" s="6">
        <v>1619302.69901727</v>
      </c>
      <c r="E112" s="6">
        <v>2.0292284941898102</v>
      </c>
    </row>
    <row r="113" spans="1:5" x14ac:dyDescent="0.25">
      <c r="A113" s="6" t="s">
        <v>65</v>
      </c>
      <c r="B113" s="6" t="s">
        <v>66</v>
      </c>
      <c r="C113" s="6" t="s">
        <v>9</v>
      </c>
      <c r="D113" s="6">
        <v>2053397.87936484</v>
      </c>
      <c r="E113" s="6">
        <v>4.8077275912885096</v>
      </c>
    </row>
    <row r="114" spans="1:5" x14ac:dyDescent="0.25">
      <c r="A114" s="6" t="s">
        <v>67</v>
      </c>
      <c r="B114" s="6" t="s">
        <v>68</v>
      </c>
      <c r="C114" s="6" t="s">
        <v>9</v>
      </c>
      <c r="D114" s="6">
        <v>1778915.51346016</v>
      </c>
      <c r="E114" s="6">
        <v>2.1798458969717398</v>
      </c>
    </row>
    <row r="115" spans="1:5" x14ac:dyDescent="0.25">
      <c r="A115" s="6" t="s">
        <v>69</v>
      </c>
      <c r="B115" s="6" t="s">
        <v>70</v>
      </c>
      <c r="C115" s="6" t="s">
        <v>9</v>
      </c>
      <c r="D115" s="6">
        <v>2787300.8288375</v>
      </c>
      <c r="E115" s="6">
        <v>2.0436272362602002</v>
      </c>
    </row>
    <row r="116" spans="1:5" x14ac:dyDescent="0.25">
      <c r="A116" s="6" t="s">
        <v>71</v>
      </c>
      <c r="B116" s="6" t="s">
        <v>72</v>
      </c>
      <c r="C116" s="6" t="s">
        <v>9</v>
      </c>
      <c r="D116" s="6">
        <v>4585396.1126400698</v>
      </c>
      <c r="E116" s="6">
        <v>1.7680198255884501</v>
      </c>
    </row>
    <row r="117" spans="1:5" x14ac:dyDescent="0.25">
      <c r="A117" s="6" t="s">
        <v>73</v>
      </c>
      <c r="B117" s="6" t="s">
        <v>74</v>
      </c>
      <c r="C117" s="6" t="s">
        <v>9</v>
      </c>
      <c r="D117" s="6">
        <v>3397338.5679305298</v>
      </c>
      <c r="E117" s="6">
        <v>2.0698809302260401</v>
      </c>
    </row>
    <row r="118" spans="1:5" x14ac:dyDescent="0.25">
      <c r="A118" s="6" t="s">
        <v>75</v>
      </c>
      <c r="B118" s="6" t="s">
        <v>76</v>
      </c>
      <c r="C118" s="6" t="s">
        <v>9</v>
      </c>
      <c r="D118" s="6">
        <v>4922996.8954267697</v>
      </c>
      <c r="E118" s="6">
        <v>1.6401252518577201</v>
      </c>
    </row>
    <row r="119" spans="1:5" x14ac:dyDescent="0.25">
      <c r="A119" s="6" t="s">
        <v>77</v>
      </c>
      <c r="B119" s="6" t="s">
        <v>78</v>
      </c>
      <c r="C119" s="6" t="s">
        <v>9</v>
      </c>
      <c r="D119" s="6">
        <v>4425620.1184638403</v>
      </c>
      <c r="E119" s="6">
        <v>3.6381972708107</v>
      </c>
    </row>
    <row r="120" spans="1:5" x14ac:dyDescent="0.25">
      <c r="A120" s="6" t="s">
        <v>79</v>
      </c>
      <c r="B120" s="6" t="s">
        <v>80</v>
      </c>
      <c r="C120" s="6" t="s">
        <v>9</v>
      </c>
      <c r="D120" s="6">
        <v>6909297.9408844505</v>
      </c>
      <c r="E120" s="6">
        <v>1.6524723638012699</v>
      </c>
    </row>
    <row r="121" spans="1:5" x14ac:dyDescent="0.25">
      <c r="A121" s="6" t="s">
        <v>81</v>
      </c>
      <c r="B121" s="6" t="s">
        <v>82</v>
      </c>
      <c r="C121" s="6" t="s">
        <v>9</v>
      </c>
      <c r="D121" s="6">
        <v>2438004.5337050301</v>
      </c>
      <c r="E121" s="6">
        <v>4.4874657987426998</v>
      </c>
    </row>
    <row r="122" spans="1:5" x14ac:dyDescent="0.25">
      <c r="A122" s="6" t="s">
        <v>83</v>
      </c>
      <c r="B122" s="6" t="s">
        <v>84</v>
      </c>
      <c r="C122" s="6" t="s">
        <v>9</v>
      </c>
      <c r="D122" s="6">
        <v>3720541.06557445</v>
      </c>
      <c r="E122" s="6">
        <v>3.68334057877586</v>
      </c>
    </row>
    <row r="123" spans="1:5" x14ac:dyDescent="0.25">
      <c r="A123" s="6" t="s">
        <v>85</v>
      </c>
      <c r="B123" s="6" t="s">
        <v>86</v>
      </c>
      <c r="C123" s="6" t="s">
        <v>9</v>
      </c>
      <c r="D123" s="6">
        <v>3350343.6403747401</v>
      </c>
      <c r="E123" s="6">
        <v>2.6181364568755199</v>
      </c>
    </row>
    <row r="124" spans="1:5" x14ac:dyDescent="0.25">
      <c r="A124" s="6" t="s">
        <v>87</v>
      </c>
      <c r="B124" s="6" t="s">
        <v>88</v>
      </c>
      <c r="C124" s="6" t="s">
        <v>9</v>
      </c>
      <c r="D124" s="6">
        <v>3385302.6943712099</v>
      </c>
      <c r="E124" s="6">
        <v>7.2129089548770304</v>
      </c>
    </row>
    <row r="125" spans="1:5" x14ac:dyDescent="0.25">
      <c r="A125" s="6" t="s">
        <v>89</v>
      </c>
      <c r="B125" s="6" t="s">
        <v>90</v>
      </c>
      <c r="C125" s="6" t="s">
        <v>9</v>
      </c>
      <c r="D125" s="6">
        <v>1968786.2555800001</v>
      </c>
      <c r="E125" s="6">
        <v>2.5674408805023199</v>
      </c>
    </row>
    <row r="126" spans="1:5" x14ac:dyDescent="0.25">
      <c r="A126" s="6" t="s">
        <v>91</v>
      </c>
      <c r="B126" s="6" t="s">
        <v>92</v>
      </c>
      <c r="C126" s="6" t="s">
        <v>9</v>
      </c>
      <c r="D126" s="6">
        <v>1742905.37785893</v>
      </c>
      <c r="E126" s="6">
        <v>2.3715604764382499</v>
      </c>
    </row>
    <row r="127" spans="1:5" x14ac:dyDescent="0.25">
      <c r="A127" t="s">
        <v>1250</v>
      </c>
    </row>
    <row r="128" spans="1:5" x14ac:dyDescent="0.25">
      <c r="A128" t="s">
        <v>1251</v>
      </c>
    </row>
    <row r="129" spans="1:5" x14ac:dyDescent="0.25">
      <c r="A129" t="s">
        <v>1252</v>
      </c>
    </row>
    <row r="130" spans="1:5" x14ac:dyDescent="0.25">
      <c r="A130" t="s">
        <v>1253</v>
      </c>
    </row>
    <row r="131" spans="1:5" x14ac:dyDescent="0.25">
      <c r="A131" t="s">
        <v>1254</v>
      </c>
    </row>
    <row r="134" spans="1:5" x14ac:dyDescent="0.25">
      <c r="E134" s="7" t="str">
        <f>HYPERLINK("#'Indice'!A1", "Ir al índice")</f>
        <v>Ir al índice</v>
      </c>
    </row>
    <row r="135" spans="1:5" ht="17.25" x14ac:dyDescent="0.3">
      <c r="A135" s="4" t="s">
        <v>440</v>
      </c>
    </row>
    <row r="136" spans="1:5" x14ac:dyDescent="0.25">
      <c r="A136" s="5" t="s">
        <v>3</v>
      </c>
      <c r="B136" s="5" t="s">
        <v>95</v>
      </c>
      <c r="C136" s="5" t="s">
        <v>5</v>
      </c>
      <c r="D136" s="5" t="s">
        <v>427</v>
      </c>
      <c r="E136" s="5" t="s">
        <v>428</v>
      </c>
    </row>
    <row r="137" spans="1:5" x14ac:dyDescent="0.25">
      <c r="A137" s="6" t="s">
        <v>71</v>
      </c>
      <c r="B137" s="6" t="s">
        <v>96</v>
      </c>
      <c r="C137" s="6" t="s">
        <v>9</v>
      </c>
      <c r="D137" s="6">
        <v>3374883.4137945198</v>
      </c>
      <c r="E137" s="6">
        <v>6.7170620365236502</v>
      </c>
    </row>
    <row r="138" spans="1:5" x14ac:dyDescent="0.25">
      <c r="A138" s="6" t="s">
        <v>75</v>
      </c>
      <c r="B138" s="6" t="s">
        <v>97</v>
      </c>
      <c r="C138" s="6" t="s">
        <v>9</v>
      </c>
      <c r="D138" s="6">
        <v>2592460.3733514398</v>
      </c>
      <c r="E138" s="6">
        <v>8.0936993190532895</v>
      </c>
    </row>
    <row r="139" spans="1:5" x14ac:dyDescent="0.25">
      <c r="A139" s="6" t="s">
        <v>77</v>
      </c>
      <c r="B139" s="6" t="s">
        <v>98</v>
      </c>
      <c r="C139" s="6" t="s">
        <v>9</v>
      </c>
      <c r="D139" s="6">
        <v>6134731.9316207701</v>
      </c>
      <c r="E139" s="6">
        <v>5.4409391149117701</v>
      </c>
    </row>
    <row r="140" spans="1:5" x14ac:dyDescent="0.25">
      <c r="A140" s="6" t="s">
        <v>79</v>
      </c>
      <c r="B140" s="6" t="s">
        <v>99</v>
      </c>
      <c r="C140" s="6" t="s">
        <v>9</v>
      </c>
      <c r="D140" s="6">
        <v>8133597.4545226097</v>
      </c>
      <c r="E140" s="6">
        <v>3.9607351517802201</v>
      </c>
    </row>
    <row r="141" spans="1:5" x14ac:dyDescent="0.25">
      <c r="A141" s="6" t="s">
        <v>81</v>
      </c>
      <c r="B141" s="6" t="s">
        <v>100</v>
      </c>
      <c r="C141" s="6" t="s">
        <v>9</v>
      </c>
      <c r="D141" s="6">
        <v>11578279.0024845</v>
      </c>
      <c r="E141" s="6">
        <v>5.8216606159961097</v>
      </c>
    </row>
    <row r="142" spans="1:5" x14ac:dyDescent="0.25">
      <c r="A142" s="6" t="s">
        <v>89</v>
      </c>
      <c r="B142" s="6" t="s">
        <v>101</v>
      </c>
      <c r="C142" s="6" t="s">
        <v>9</v>
      </c>
      <c r="D142" s="6">
        <v>5811929.2948213601</v>
      </c>
      <c r="E142" s="6">
        <v>4.8385237181982301</v>
      </c>
    </row>
    <row r="143" spans="1:5" x14ac:dyDescent="0.25">
      <c r="A143" s="6" t="s">
        <v>91</v>
      </c>
      <c r="B143" s="6" t="s">
        <v>102</v>
      </c>
      <c r="C143" s="6" t="s">
        <v>9</v>
      </c>
      <c r="D143" s="6">
        <v>7329305.5172304502</v>
      </c>
      <c r="E143" s="6">
        <v>5.2486550530322003</v>
      </c>
    </row>
    <row r="144" spans="1:5" x14ac:dyDescent="0.25">
      <c r="A144" s="6" t="s">
        <v>93</v>
      </c>
      <c r="B144" s="6" t="s">
        <v>103</v>
      </c>
      <c r="C144" s="6" t="s">
        <v>9</v>
      </c>
      <c r="D144" s="6">
        <v>10206905.5227405</v>
      </c>
      <c r="E144" s="6">
        <v>2.97539837907757</v>
      </c>
    </row>
    <row r="145" spans="1:5" x14ac:dyDescent="0.25">
      <c r="A145" s="6" t="s">
        <v>104</v>
      </c>
      <c r="B145" s="6" t="s">
        <v>105</v>
      </c>
      <c r="C145" s="6" t="s">
        <v>9</v>
      </c>
      <c r="D145" s="6">
        <v>5376288.5438062903</v>
      </c>
      <c r="E145" s="6">
        <v>4.8859253038263599</v>
      </c>
    </row>
    <row r="146" spans="1:5" x14ac:dyDescent="0.25">
      <c r="A146" s="6" t="s">
        <v>106</v>
      </c>
      <c r="B146" s="6" t="s">
        <v>107</v>
      </c>
      <c r="C146" s="6" t="s">
        <v>9</v>
      </c>
      <c r="D146" s="6">
        <v>8077788.5242801402</v>
      </c>
      <c r="E146" s="6">
        <v>5.17291511543461</v>
      </c>
    </row>
    <row r="147" spans="1:5" x14ac:dyDescent="0.25">
      <c r="A147" s="6" t="s">
        <v>108</v>
      </c>
      <c r="B147" s="6" t="s">
        <v>109</v>
      </c>
      <c r="C147" s="6" t="s">
        <v>9</v>
      </c>
      <c r="D147" s="6">
        <v>9568336.6866496205</v>
      </c>
      <c r="E147" s="6">
        <v>5.12622772001271</v>
      </c>
    </row>
    <row r="148" spans="1:5" x14ac:dyDescent="0.25">
      <c r="A148" s="6" t="s">
        <v>110</v>
      </c>
      <c r="B148" s="6" t="s">
        <v>111</v>
      </c>
      <c r="C148" s="6" t="s">
        <v>9</v>
      </c>
      <c r="D148" s="6">
        <v>8940216.7146181092</v>
      </c>
      <c r="E148" s="6">
        <v>4.3933012283446198</v>
      </c>
    </row>
    <row r="149" spans="1:5" x14ac:dyDescent="0.25">
      <c r="A149" s="6" t="s">
        <v>112</v>
      </c>
      <c r="B149" s="6" t="s">
        <v>113</v>
      </c>
      <c r="C149" s="6" t="s">
        <v>9</v>
      </c>
      <c r="D149" s="6">
        <v>3301748.5101916399</v>
      </c>
      <c r="E149" s="6">
        <v>4.9955844980775002</v>
      </c>
    </row>
    <row r="150" spans="1:5" x14ac:dyDescent="0.25">
      <c r="A150" s="6" t="s">
        <v>114</v>
      </c>
      <c r="B150" s="6" t="s">
        <v>115</v>
      </c>
      <c r="C150" s="6" t="s">
        <v>9</v>
      </c>
      <c r="D150" s="6">
        <v>3787924.08688768</v>
      </c>
      <c r="E150" s="6">
        <v>4.7295914961676697</v>
      </c>
    </row>
    <row r="151" spans="1:5" x14ac:dyDescent="0.25">
      <c r="A151" s="6" t="s">
        <v>116</v>
      </c>
      <c r="B151" s="6" t="s">
        <v>117</v>
      </c>
      <c r="C151" s="6" t="s">
        <v>9</v>
      </c>
      <c r="D151" s="6">
        <v>2286145.1655390598</v>
      </c>
      <c r="E151" s="6">
        <v>4.3177538126232502</v>
      </c>
    </row>
    <row r="152" spans="1:5" x14ac:dyDescent="0.25">
      <c r="A152" s="6" t="s">
        <v>118</v>
      </c>
      <c r="B152" s="6" t="s">
        <v>119</v>
      </c>
      <c r="C152" s="6" t="s">
        <v>9</v>
      </c>
      <c r="D152" s="6">
        <v>2769576.3379877699</v>
      </c>
      <c r="E152" s="6">
        <v>5.1292320680797703</v>
      </c>
    </row>
    <row r="153" spans="1:5" x14ac:dyDescent="0.25">
      <c r="A153" s="6" t="s">
        <v>120</v>
      </c>
      <c r="B153" s="6" t="s">
        <v>121</v>
      </c>
      <c r="C153" s="6" t="s">
        <v>9</v>
      </c>
      <c r="D153" s="6">
        <v>3542780.4604782299</v>
      </c>
      <c r="E153" s="6">
        <v>5.8116427764075</v>
      </c>
    </row>
    <row r="154" spans="1:5" x14ac:dyDescent="0.25">
      <c r="A154" s="6" t="s">
        <v>122</v>
      </c>
      <c r="B154" s="6" t="s">
        <v>123</v>
      </c>
      <c r="C154" s="6" t="s">
        <v>9</v>
      </c>
      <c r="D154" s="6">
        <v>1770263.3648952299</v>
      </c>
      <c r="E154" s="6">
        <v>3.69630491308896</v>
      </c>
    </row>
    <row r="155" spans="1:5" x14ac:dyDescent="0.25">
      <c r="A155" s="6" t="s">
        <v>124</v>
      </c>
      <c r="B155" s="6" t="s">
        <v>125</v>
      </c>
      <c r="C155" s="6" t="s">
        <v>9</v>
      </c>
      <c r="D155" s="6">
        <v>3022301.7686036602</v>
      </c>
      <c r="E155" s="6">
        <v>4.6564521164797403</v>
      </c>
    </row>
    <row r="156" spans="1:5" x14ac:dyDescent="0.25">
      <c r="A156" s="6" t="s">
        <v>126</v>
      </c>
      <c r="B156" s="6" t="s">
        <v>127</v>
      </c>
      <c r="C156" s="6" t="s">
        <v>9</v>
      </c>
      <c r="D156" s="6">
        <v>2111782.44593387</v>
      </c>
      <c r="E156" s="6">
        <v>4.4488959371523498</v>
      </c>
    </row>
    <row r="157" spans="1:5" x14ac:dyDescent="0.25">
      <c r="A157" s="6" t="s">
        <v>128</v>
      </c>
      <c r="B157" s="6" t="s">
        <v>129</v>
      </c>
      <c r="C157" s="6" t="s">
        <v>9</v>
      </c>
      <c r="D157" s="6">
        <v>3698192.4917083001</v>
      </c>
      <c r="E157" s="6">
        <v>5.5481763790901804</v>
      </c>
    </row>
    <row r="158" spans="1:5" x14ac:dyDescent="0.25">
      <c r="A158" s="6" t="s">
        <v>130</v>
      </c>
      <c r="B158" s="6" t="s">
        <v>131</v>
      </c>
      <c r="C158" s="6" t="s">
        <v>9</v>
      </c>
      <c r="D158" s="6">
        <v>2763947.5958540998</v>
      </c>
      <c r="E158" s="6">
        <v>5.8161539589832101</v>
      </c>
    </row>
    <row r="159" spans="1:5" x14ac:dyDescent="0.25">
      <c r="A159" s="6" t="s">
        <v>132</v>
      </c>
      <c r="B159" s="6" t="s">
        <v>133</v>
      </c>
      <c r="C159" s="6" t="s">
        <v>9</v>
      </c>
      <c r="D159" s="6">
        <v>2505810.4951470802</v>
      </c>
      <c r="E159" s="6">
        <v>4.62545000695141</v>
      </c>
    </row>
    <row r="160" spans="1:5" x14ac:dyDescent="0.25">
      <c r="A160" s="6" t="s">
        <v>134</v>
      </c>
      <c r="B160" s="6" t="s">
        <v>135</v>
      </c>
      <c r="C160" s="6" t="s">
        <v>9</v>
      </c>
      <c r="D160" s="6">
        <v>3731703.8393903798</v>
      </c>
      <c r="E160" s="6">
        <v>4.77345105160048</v>
      </c>
    </row>
    <row r="161" spans="1:5" x14ac:dyDescent="0.25">
      <c r="A161" s="6" t="s">
        <v>136</v>
      </c>
      <c r="B161" s="6" t="s">
        <v>137</v>
      </c>
      <c r="C161" s="6" t="s">
        <v>9</v>
      </c>
      <c r="D161" s="6">
        <v>2337148.33616286</v>
      </c>
      <c r="E161" s="6">
        <v>6.1131822323935001</v>
      </c>
    </row>
    <row r="162" spans="1:5" x14ac:dyDescent="0.25">
      <c r="A162" s="6" t="s">
        <v>138</v>
      </c>
      <c r="B162" s="6" t="s">
        <v>139</v>
      </c>
      <c r="C162" s="6" t="s">
        <v>9</v>
      </c>
      <c r="D162" s="6">
        <v>3381658.62646286</v>
      </c>
      <c r="E162" s="6">
        <v>5.2456614360633296</v>
      </c>
    </row>
    <row r="163" spans="1:5" x14ac:dyDescent="0.25">
      <c r="A163" s="6" t="s">
        <v>140</v>
      </c>
      <c r="B163" s="6" t="s">
        <v>141</v>
      </c>
      <c r="C163" s="6" t="s">
        <v>9</v>
      </c>
      <c r="D163" s="6">
        <v>3278794.0561186001</v>
      </c>
      <c r="E163" s="6">
        <v>3.9311335583494702</v>
      </c>
    </row>
    <row r="164" spans="1:5" x14ac:dyDescent="0.25">
      <c r="A164" s="6" t="s">
        <v>142</v>
      </c>
      <c r="B164" s="6" t="s">
        <v>143</v>
      </c>
      <c r="C164" s="6" t="s">
        <v>9</v>
      </c>
      <c r="D164" s="6">
        <v>2233831.3934029699</v>
      </c>
      <c r="E164" s="6">
        <v>5.5615530006249898</v>
      </c>
    </row>
    <row r="165" spans="1:5" x14ac:dyDescent="0.25">
      <c r="A165" s="6" t="s">
        <v>144</v>
      </c>
      <c r="B165" s="6" t="s">
        <v>145</v>
      </c>
      <c r="C165" s="6" t="s">
        <v>9</v>
      </c>
      <c r="D165" s="6">
        <v>3612399.7424570099</v>
      </c>
      <c r="E165" s="6">
        <v>3.5757134010760998</v>
      </c>
    </row>
    <row r="166" spans="1:5" x14ac:dyDescent="0.25">
      <c r="A166" s="6" t="s">
        <v>146</v>
      </c>
      <c r="B166" s="6" t="s">
        <v>147</v>
      </c>
      <c r="C166" s="6" t="s">
        <v>9</v>
      </c>
      <c r="D166" s="6">
        <v>3931994.0810997798</v>
      </c>
      <c r="E166" s="6">
        <v>4.7558662572631496</v>
      </c>
    </row>
    <row r="167" spans="1:5" x14ac:dyDescent="0.25">
      <c r="A167" s="6" t="s">
        <v>148</v>
      </c>
      <c r="B167" s="6" t="s">
        <v>149</v>
      </c>
      <c r="C167" s="6" t="s">
        <v>9</v>
      </c>
      <c r="D167" s="6">
        <v>2761890.4548851</v>
      </c>
      <c r="E167" s="6">
        <v>4.5149733758805697</v>
      </c>
    </row>
    <row r="168" spans="1:5" x14ac:dyDescent="0.25">
      <c r="A168" s="6" t="s">
        <v>150</v>
      </c>
      <c r="B168" s="6" t="s">
        <v>151</v>
      </c>
      <c r="C168" s="6" t="s">
        <v>9</v>
      </c>
      <c r="D168" s="6">
        <v>2816008.44882569</v>
      </c>
      <c r="E168" s="6">
        <v>3.5532843332422601</v>
      </c>
    </row>
    <row r="169" spans="1:5" x14ac:dyDescent="0.25">
      <c r="A169" s="6" t="s">
        <v>152</v>
      </c>
      <c r="B169" s="6" t="s">
        <v>153</v>
      </c>
      <c r="C169" s="6" t="s">
        <v>9</v>
      </c>
      <c r="D169" s="6">
        <v>2707492.7870122502</v>
      </c>
      <c r="E169" s="6">
        <v>5.3879906672981903</v>
      </c>
    </row>
    <row r="170" spans="1:5" x14ac:dyDescent="0.25">
      <c r="A170" s="6" t="s">
        <v>154</v>
      </c>
      <c r="B170" s="6" t="s">
        <v>155</v>
      </c>
      <c r="C170" s="6" t="s">
        <v>9</v>
      </c>
      <c r="D170" s="6">
        <v>2739252.2195069701</v>
      </c>
      <c r="E170" s="6">
        <v>5.4393557294493098</v>
      </c>
    </row>
    <row r="171" spans="1:5" x14ac:dyDescent="0.25">
      <c r="A171" s="6" t="s">
        <v>156</v>
      </c>
      <c r="B171" s="6" t="s">
        <v>157</v>
      </c>
      <c r="C171" s="6" t="s">
        <v>9</v>
      </c>
      <c r="D171" s="6">
        <v>1689456.18024244</v>
      </c>
      <c r="E171" s="6">
        <v>3.49373762149142</v>
      </c>
    </row>
    <row r="172" spans="1:5" x14ac:dyDescent="0.25">
      <c r="A172" s="6" t="s">
        <v>158</v>
      </c>
      <c r="B172" s="6" t="s">
        <v>159</v>
      </c>
      <c r="C172" s="6" t="s">
        <v>9</v>
      </c>
      <c r="D172" s="6">
        <v>1682279.0480167901</v>
      </c>
      <c r="E172" s="6">
        <v>3.6745576661468</v>
      </c>
    </row>
    <row r="173" spans="1:5" x14ac:dyDescent="0.25">
      <c r="A173" s="6" t="s">
        <v>160</v>
      </c>
      <c r="B173" s="6" t="s">
        <v>161</v>
      </c>
      <c r="C173" s="6" t="s">
        <v>9</v>
      </c>
      <c r="D173" s="6">
        <v>1010374.37084904</v>
      </c>
      <c r="E173" s="6">
        <v>3.97730235803493</v>
      </c>
    </row>
    <row r="174" spans="1:5" x14ac:dyDescent="0.25">
      <c r="A174" s="6" t="s">
        <v>162</v>
      </c>
      <c r="B174" s="6" t="s">
        <v>163</v>
      </c>
      <c r="C174" s="6" t="s">
        <v>9</v>
      </c>
      <c r="D174" s="6">
        <v>1411994.8838268099</v>
      </c>
      <c r="E174" s="6">
        <v>4.9846898956964996</v>
      </c>
    </row>
    <row r="175" spans="1:5" x14ac:dyDescent="0.25">
      <c r="A175" s="6" t="s">
        <v>164</v>
      </c>
      <c r="B175" s="6" t="s">
        <v>165</v>
      </c>
      <c r="C175" s="6" t="s">
        <v>9</v>
      </c>
      <c r="D175" s="6">
        <v>1919461.23198579</v>
      </c>
      <c r="E175" s="6">
        <v>4.37244890055144</v>
      </c>
    </row>
    <row r="176" spans="1:5" x14ac:dyDescent="0.25">
      <c r="A176" s="6" t="s">
        <v>166</v>
      </c>
      <c r="B176" s="6" t="s">
        <v>167</v>
      </c>
      <c r="C176" s="6" t="s">
        <v>9</v>
      </c>
      <c r="D176" s="6">
        <v>1390304.65938609</v>
      </c>
      <c r="E176" s="6">
        <v>4.1401465949373799</v>
      </c>
    </row>
    <row r="177" spans="1:5" x14ac:dyDescent="0.25">
      <c r="A177" s="6" t="s">
        <v>168</v>
      </c>
      <c r="B177" s="6" t="s">
        <v>169</v>
      </c>
      <c r="C177" s="6" t="s">
        <v>9</v>
      </c>
      <c r="D177" s="6">
        <v>1741096.94955694</v>
      </c>
      <c r="E177" s="6">
        <v>3.6718314794215199</v>
      </c>
    </row>
    <row r="178" spans="1:5" x14ac:dyDescent="0.25">
      <c r="A178" s="6" t="s">
        <v>170</v>
      </c>
      <c r="B178" s="6" t="s">
        <v>171</v>
      </c>
      <c r="C178" s="6" t="s">
        <v>9</v>
      </c>
      <c r="D178" s="6">
        <v>1712164.44104916</v>
      </c>
      <c r="E178" s="6">
        <v>4.6014322156500196</v>
      </c>
    </row>
    <row r="179" spans="1:5" x14ac:dyDescent="0.25">
      <c r="A179" s="6" t="s">
        <v>172</v>
      </c>
      <c r="B179" s="6" t="s">
        <v>173</v>
      </c>
      <c r="C179" s="6" t="s">
        <v>9</v>
      </c>
      <c r="D179" s="6">
        <v>1383800.9966503</v>
      </c>
      <c r="E179" s="6">
        <v>4.3125804983203198</v>
      </c>
    </row>
    <row r="180" spans="1:5" x14ac:dyDescent="0.25">
      <c r="A180" s="6" t="s">
        <v>174</v>
      </c>
      <c r="B180" s="6" t="s">
        <v>175</v>
      </c>
      <c r="C180" s="6" t="s">
        <v>9</v>
      </c>
      <c r="D180" s="6">
        <v>3226325.0624125302</v>
      </c>
      <c r="E180" s="6">
        <v>5.5038556280278499</v>
      </c>
    </row>
    <row r="181" spans="1:5" x14ac:dyDescent="0.25">
      <c r="A181" s="6" t="s">
        <v>176</v>
      </c>
      <c r="B181" s="6" t="s">
        <v>177</v>
      </c>
      <c r="C181" s="6" t="s">
        <v>9</v>
      </c>
      <c r="D181" s="6">
        <v>1756244.7882588001</v>
      </c>
      <c r="E181" s="6">
        <v>4.6858942017308296</v>
      </c>
    </row>
    <row r="182" spans="1:5" x14ac:dyDescent="0.25">
      <c r="A182" s="6" t="s">
        <v>178</v>
      </c>
      <c r="B182" s="6" t="s">
        <v>179</v>
      </c>
      <c r="C182" s="6" t="s">
        <v>9</v>
      </c>
      <c r="D182" s="6">
        <v>1168640.3186105499</v>
      </c>
      <c r="E182" s="6">
        <v>3.1355614415533899</v>
      </c>
    </row>
    <row r="183" spans="1:5" x14ac:dyDescent="0.25">
      <c r="A183" s="6" t="s">
        <v>180</v>
      </c>
      <c r="B183" s="6" t="s">
        <v>181</v>
      </c>
      <c r="C183" s="6" t="s">
        <v>9</v>
      </c>
      <c r="D183" s="6">
        <v>1951040.8404133699</v>
      </c>
      <c r="E183" s="6">
        <v>5.9926050767080898</v>
      </c>
    </row>
    <row r="184" spans="1:5" x14ac:dyDescent="0.25">
      <c r="A184" s="6" t="s">
        <v>182</v>
      </c>
      <c r="B184" s="6" t="s">
        <v>183</v>
      </c>
      <c r="C184" s="6" t="s">
        <v>9</v>
      </c>
      <c r="D184" s="6">
        <v>1437649.6061451901</v>
      </c>
      <c r="E184" s="6">
        <v>3.8847105755787998</v>
      </c>
    </row>
    <row r="185" spans="1:5" x14ac:dyDescent="0.25">
      <c r="A185" s="6" t="s">
        <v>184</v>
      </c>
      <c r="B185" s="6" t="s">
        <v>185</v>
      </c>
      <c r="C185" s="6" t="s">
        <v>9</v>
      </c>
      <c r="D185" s="6">
        <v>2171417.43329811</v>
      </c>
      <c r="E185" s="6">
        <v>3.9615223508263</v>
      </c>
    </row>
    <row r="186" spans="1:5" x14ac:dyDescent="0.25">
      <c r="A186" s="6" t="s">
        <v>186</v>
      </c>
      <c r="B186" s="6" t="s">
        <v>187</v>
      </c>
      <c r="C186" s="6" t="s">
        <v>9</v>
      </c>
      <c r="D186" s="6">
        <v>4385884.8934873603</v>
      </c>
      <c r="E186" s="6">
        <v>3.8755208317979002</v>
      </c>
    </row>
    <row r="187" spans="1:5" x14ac:dyDescent="0.25">
      <c r="A187" s="6" t="s">
        <v>188</v>
      </c>
      <c r="B187" s="6" t="s">
        <v>189</v>
      </c>
      <c r="C187" s="6" t="s">
        <v>9</v>
      </c>
      <c r="D187" s="6">
        <v>3607436.7974269399</v>
      </c>
      <c r="E187" s="6">
        <v>6.0891349633772496</v>
      </c>
    </row>
    <row r="188" spans="1:5" x14ac:dyDescent="0.25">
      <c r="A188" s="6" t="s">
        <v>190</v>
      </c>
      <c r="B188" s="6" t="s">
        <v>191</v>
      </c>
      <c r="C188" s="6" t="s">
        <v>9</v>
      </c>
      <c r="D188" s="6">
        <v>2071784.7533082501</v>
      </c>
      <c r="E188" s="6">
        <v>3.7884008294354898</v>
      </c>
    </row>
    <row r="189" spans="1:5" x14ac:dyDescent="0.25">
      <c r="A189" s="6" t="s">
        <v>192</v>
      </c>
      <c r="B189" s="6" t="s">
        <v>193</v>
      </c>
      <c r="C189" s="6" t="s">
        <v>9</v>
      </c>
      <c r="D189" s="6">
        <v>2983608.4168574298</v>
      </c>
      <c r="E189" s="6">
        <v>4.5265157119499202</v>
      </c>
    </row>
    <row r="190" spans="1:5" x14ac:dyDescent="0.25">
      <c r="A190" s="6" t="s">
        <v>194</v>
      </c>
      <c r="B190" s="6" t="s">
        <v>195</v>
      </c>
      <c r="C190" s="6" t="s">
        <v>9</v>
      </c>
      <c r="D190" s="6">
        <v>2173337.4295469401</v>
      </c>
      <c r="E190" s="6">
        <v>4.3505759753960804</v>
      </c>
    </row>
    <row r="191" spans="1:5" x14ac:dyDescent="0.25">
      <c r="A191" s="6" t="s">
        <v>196</v>
      </c>
      <c r="B191" s="6" t="s">
        <v>197</v>
      </c>
      <c r="C191" s="6" t="s">
        <v>9</v>
      </c>
      <c r="D191" s="6">
        <v>2615136.59593669</v>
      </c>
      <c r="E191" s="6">
        <v>3.4558139302197302</v>
      </c>
    </row>
    <row r="192" spans="1:5" x14ac:dyDescent="0.25">
      <c r="A192" s="6" t="s">
        <v>198</v>
      </c>
      <c r="B192" s="6" t="s">
        <v>199</v>
      </c>
      <c r="C192" s="6" t="s">
        <v>9</v>
      </c>
      <c r="D192" s="6">
        <v>3263552.2645752998</v>
      </c>
      <c r="E192" s="6">
        <v>3.3218319257442701</v>
      </c>
    </row>
    <row r="193" spans="1:5" x14ac:dyDescent="0.25">
      <c r="A193" s="6" t="s">
        <v>200</v>
      </c>
      <c r="B193" s="6" t="s">
        <v>201</v>
      </c>
      <c r="C193" s="6" t="s">
        <v>9</v>
      </c>
      <c r="D193" s="6">
        <v>2529335.6606451701</v>
      </c>
      <c r="E193" s="6">
        <v>5.0289163461332098</v>
      </c>
    </row>
    <row r="194" spans="1:5" x14ac:dyDescent="0.25">
      <c r="A194" s="6" t="s">
        <v>202</v>
      </c>
      <c r="B194" s="6" t="s">
        <v>203</v>
      </c>
      <c r="C194" s="6" t="s">
        <v>9</v>
      </c>
      <c r="D194" s="6">
        <v>1582454.6611385499</v>
      </c>
      <c r="E194" s="6">
        <v>4.9186481453300201</v>
      </c>
    </row>
    <row r="195" spans="1:5" x14ac:dyDescent="0.25">
      <c r="A195" s="6" t="s">
        <v>204</v>
      </c>
      <c r="B195" s="6" t="s">
        <v>205</v>
      </c>
      <c r="C195" s="6" t="s">
        <v>9</v>
      </c>
      <c r="D195" s="6">
        <v>2087906.01696702</v>
      </c>
      <c r="E195" s="6">
        <v>3.8198984307556798</v>
      </c>
    </row>
    <row r="196" spans="1:5" x14ac:dyDescent="0.25">
      <c r="A196" s="6" t="s">
        <v>206</v>
      </c>
      <c r="B196" s="6" t="s">
        <v>207</v>
      </c>
      <c r="C196" s="6" t="s">
        <v>9</v>
      </c>
      <c r="D196" s="6">
        <v>1371790.7746002099</v>
      </c>
      <c r="E196" s="6">
        <v>3.3159019539232601</v>
      </c>
    </row>
    <row r="197" spans="1:5" x14ac:dyDescent="0.25">
      <c r="A197" s="6" t="s">
        <v>208</v>
      </c>
      <c r="B197" s="6" t="s">
        <v>209</v>
      </c>
      <c r="C197" s="6" t="s">
        <v>9</v>
      </c>
      <c r="D197" s="6">
        <v>2313363.4343024101</v>
      </c>
      <c r="E197" s="6">
        <v>4.1494141445586896</v>
      </c>
    </row>
    <row r="198" spans="1:5" x14ac:dyDescent="0.25">
      <c r="A198" s="6" t="s">
        <v>210</v>
      </c>
      <c r="B198" s="6" t="s">
        <v>211</v>
      </c>
      <c r="C198" s="6" t="s">
        <v>9</v>
      </c>
      <c r="D198" s="6">
        <v>1753687.7585658501</v>
      </c>
      <c r="E198" s="6">
        <v>4.7622041844983203</v>
      </c>
    </row>
    <row r="199" spans="1:5" x14ac:dyDescent="0.25">
      <c r="A199" s="6" t="s">
        <v>212</v>
      </c>
      <c r="B199" s="6" t="s">
        <v>213</v>
      </c>
      <c r="C199" s="6" t="s">
        <v>9</v>
      </c>
      <c r="D199" s="6">
        <v>1645617.3986070901</v>
      </c>
      <c r="E199" s="6">
        <v>4.4344206436315199</v>
      </c>
    </row>
    <row r="200" spans="1:5" x14ac:dyDescent="0.25">
      <c r="A200" s="6" t="s">
        <v>214</v>
      </c>
      <c r="B200" s="6" t="s">
        <v>215</v>
      </c>
      <c r="C200" s="6" t="s">
        <v>9</v>
      </c>
      <c r="D200" s="6">
        <v>1742290.8150854399</v>
      </c>
      <c r="E200" s="6">
        <v>4.5122484241931504</v>
      </c>
    </row>
    <row r="201" spans="1:5" x14ac:dyDescent="0.25">
      <c r="A201" s="6" t="s">
        <v>216</v>
      </c>
      <c r="B201" s="6" t="s">
        <v>217</v>
      </c>
      <c r="C201" s="6" t="s">
        <v>9</v>
      </c>
      <c r="D201" s="6">
        <v>1858186.4208891899</v>
      </c>
      <c r="E201" s="6">
        <v>3.75368545925325</v>
      </c>
    </row>
    <row r="202" spans="1:5" x14ac:dyDescent="0.25">
      <c r="A202" s="6" t="s">
        <v>218</v>
      </c>
      <c r="B202" s="6" t="s">
        <v>219</v>
      </c>
      <c r="C202" s="6" t="s">
        <v>9</v>
      </c>
      <c r="D202" s="6">
        <v>1780655.08295642</v>
      </c>
      <c r="E202" s="6">
        <v>5.7275511600367901</v>
      </c>
    </row>
    <row r="203" spans="1:5" x14ac:dyDescent="0.25">
      <c r="A203" s="6" t="s">
        <v>220</v>
      </c>
      <c r="B203" s="6" t="s">
        <v>221</v>
      </c>
      <c r="C203" s="6" t="s">
        <v>9</v>
      </c>
      <c r="D203" s="6">
        <v>4561823.0869730301</v>
      </c>
      <c r="E203" s="6">
        <v>7.0317675881619701</v>
      </c>
    </row>
    <row r="204" spans="1:5" x14ac:dyDescent="0.25">
      <c r="A204" s="6" t="s">
        <v>222</v>
      </c>
      <c r="B204" s="6" t="s">
        <v>223</v>
      </c>
      <c r="C204" s="6" t="s">
        <v>9</v>
      </c>
      <c r="D204" s="6">
        <v>3385302.6943712099</v>
      </c>
      <c r="E204" s="6">
        <v>7.2129089548770304</v>
      </c>
    </row>
    <row r="205" spans="1:5" x14ac:dyDescent="0.25">
      <c r="A205" s="6" t="s">
        <v>224</v>
      </c>
      <c r="B205" s="6" t="s">
        <v>225</v>
      </c>
      <c r="C205" s="6" t="s">
        <v>9</v>
      </c>
      <c r="D205" s="6">
        <v>1949155.4784365301</v>
      </c>
      <c r="E205" s="6">
        <v>6.7759975775249703</v>
      </c>
    </row>
    <row r="206" spans="1:5" x14ac:dyDescent="0.25">
      <c r="A206" s="6" t="s">
        <v>226</v>
      </c>
      <c r="B206" s="6" t="s">
        <v>227</v>
      </c>
      <c r="C206" s="6" t="s">
        <v>9</v>
      </c>
      <c r="D206" s="6">
        <v>1434480.03900372</v>
      </c>
      <c r="E206" s="6">
        <v>6.5522653082639604</v>
      </c>
    </row>
    <row r="207" spans="1:5" x14ac:dyDescent="0.25">
      <c r="A207" s="6" t="s">
        <v>228</v>
      </c>
      <c r="B207" s="6" t="s">
        <v>229</v>
      </c>
      <c r="C207" s="6" t="s">
        <v>9</v>
      </c>
      <c r="D207" s="6">
        <v>3706762.1847233698</v>
      </c>
      <c r="E207" s="6">
        <v>6.0300677947481303</v>
      </c>
    </row>
    <row r="208" spans="1:5" x14ac:dyDescent="0.25">
      <c r="A208" s="6" t="s">
        <v>230</v>
      </c>
      <c r="B208" s="6" t="s">
        <v>231</v>
      </c>
      <c r="C208" s="6" t="s">
        <v>9</v>
      </c>
      <c r="D208" s="6">
        <v>5061323.4398486</v>
      </c>
      <c r="E208" s="6">
        <v>4.0536637995083904</v>
      </c>
    </row>
    <row r="209" spans="1:5" x14ac:dyDescent="0.25">
      <c r="A209" s="6" t="s">
        <v>232</v>
      </c>
      <c r="B209" s="6" t="s">
        <v>233</v>
      </c>
      <c r="C209" s="6" t="s">
        <v>9</v>
      </c>
      <c r="D209" s="6">
        <v>5561536.4279681398</v>
      </c>
      <c r="E209" s="6">
        <v>4.0937839504087599</v>
      </c>
    </row>
    <row r="210" spans="1:5" x14ac:dyDescent="0.25">
      <c r="A210" s="6" t="s">
        <v>234</v>
      </c>
      <c r="B210" s="6" t="s">
        <v>235</v>
      </c>
      <c r="C210" s="6" t="s">
        <v>9</v>
      </c>
      <c r="D210" s="6">
        <v>2360079.2244795598</v>
      </c>
      <c r="E210" s="6">
        <v>8.1974433729923906</v>
      </c>
    </row>
    <row r="211" spans="1:5" x14ac:dyDescent="0.25">
      <c r="A211" s="6" t="s">
        <v>236</v>
      </c>
      <c r="B211" s="6" t="s">
        <v>237</v>
      </c>
      <c r="C211" s="6" t="s">
        <v>9</v>
      </c>
      <c r="D211" s="6">
        <v>7778017.4407876898</v>
      </c>
      <c r="E211" s="6">
        <v>3.3700834999533602</v>
      </c>
    </row>
    <row r="212" spans="1:5" x14ac:dyDescent="0.25">
      <c r="A212" s="6" t="s">
        <v>238</v>
      </c>
      <c r="B212" s="6" t="s">
        <v>239</v>
      </c>
      <c r="C212" s="6" t="s">
        <v>9</v>
      </c>
      <c r="D212" s="6">
        <v>9350678.4320823904</v>
      </c>
      <c r="E212" s="6">
        <v>3.55710467367923</v>
      </c>
    </row>
    <row r="213" spans="1:5" x14ac:dyDescent="0.25">
      <c r="A213" s="6" t="s">
        <v>240</v>
      </c>
      <c r="B213" s="6" t="s">
        <v>241</v>
      </c>
      <c r="C213" s="6" t="s">
        <v>9</v>
      </c>
      <c r="D213" s="6">
        <v>7722129.6692811502</v>
      </c>
      <c r="E213" s="6">
        <v>4.2829057756230497</v>
      </c>
    </row>
    <row r="214" spans="1:5" x14ac:dyDescent="0.25">
      <c r="A214" s="6" t="s">
        <v>242</v>
      </c>
      <c r="B214" s="6" t="s">
        <v>243</v>
      </c>
      <c r="C214" s="6" t="s">
        <v>9</v>
      </c>
      <c r="D214" s="6">
        <v>6584045.0780999903</v>
      </c>
      <c r="E214" s="6">
        <v>2.96769272635929</v>
      </c>
    </row>
    <row r="215" spans="1:5" x14ac:dyDescent="0.25">
      <c r="A215" s="6" t="s">
        <v>244</v>
      </c>
      <c r="B215" s="6" t="s">
        <v>245</v>
      </c>
      <c r="C215" s="6" t="s">
        <v>9</v>
      </c>
      <c r="D215" s="6">
        <v>7182197.0362426098</v>
      </c>
      <c r="E215" s="6">
        <v>3.7645031874772399</v>
      </c>
    </row>
    <row r="216" spans="1:5" x14ac:dyDescent="0.25">
      <c r="A216" s="6" t="s">
        <v>246</v>
      </c>
      <c r="B216" s="6" t="s">
        <v>247</v>
      </c>
      <c r="C216" s="6" t="s">
        <v>9</v>
      </c>
      <c r="D216" s="6">
        <v>4055729.64173174</v>
      </c>
      <c r="E216" s="6">
        <v>4.6112595569567496</v>
      </c>
    </row>
    <row r="217" spans="1:5" x14ac:dyDescent="0.25">
      <c r="A217" s="6" t="s">
        <v>248</v>
      </c>
      <c r="B217" s="6" t="s">
        <v>249</v>
      </c>
      <c r="C217" s="6" t="s">
        <v>9</v>
      </c>
      <c r="D217" s="6">
        <v>3887358.98423449</v>
      </c>
      <c r="E217" s="6">
        <v>5.9684657415576803</v>
      </c>
    </row>
    <row r="218" spans="1:5" x14ac:dyDescent="0.25">
      <c r="A218" s="6" t="s">
        <v>250</v>
      </c>
      <c r="B218" s="6" t="s">
        <v>251</v>
      </c>
      <c r="C218" s="6" t="s">
        <v>9</v>
      </c>
      <c r="D218" s="6">
        <v>13045213.9276872</v>
      </c>
      <c r="E218" s="6">
        <v>3.0338419208845702</v>
      </c>
    </row>
    <row r="219" spans="1:5" x14ac:dyDescent="0.25">
      <c r="A219" s="6" t="s">
        <v>252</v>
      </c>
      <c r="B219" s="6" t="s">
        <v>253</v>
      </c>
      <c r="C219" s="6" t="s">
        <v>9</v>
      </c>
      <c r="D219" s="6">
        <v>6727127.1367368</v>
      </c>
      <c r="E219" s="6">
        <v>5.80629358236519</v>
      </c>
    </row>
    <row r="220" spans="1:5" x14ac:dyDescent="0.25">
      <c r="A220" s="6" t="s">
        <v>254</v>
      </c>
      <c r="B220" s="6" t="s">
        <v>255</v>
      </c>
      <c r="C220" s="6" t="s">
        <v>9</v>
      </c>
      <c r="D220" s="6">
        <v>8156084.3850575602</v>
      </c>
      <c r="E220" s="6">
        <v>8.0007942578112399</v>
      </c>
    </row>
    <row r="221" spans="1:5" x14ac:dyDescent="0.25">
      <c r="A221" s="6" t="s">
        <v>256</v>
      </c>
      <c r="B221" s="6" t="s">
        <v>257</v>
      </c>
      <c r="C221" s="6" t="s">
        <v>9</v>
      </c>
      <c r="D221" s="6">
        <v>4494975.5595183801</v>
      </c>
      <c r="E221" s="6">
        <v>6.2652928495579596</v>
      </c>
    </row>
    <row r="222" spans="1:5" x14ac:dyDescent="0.25">
      <c r="A222" s="6" t="s">
        <v>258</v>
      </c>
      <c r="B222" s="6" t="s">
        <v>259</v>
      </c>
      <c r="C222" s="6" t="s">
        <v>9</v>
      </c>
      <c r="D222" s="6">
        <v>7988975.6197014796</v>
      </c>
      <c r="E222" s="6">
        <v>3.38734806348385</v>
      </c>
    </row>
    <row r="223" spans="1:5" x14ac:dyDescent="0.25">
      <c r="A223" s="6" t="s">
        <v>260</v>
      </c>
      <c r="B223" s="6" t="s">
        <v>261</v>
      </c>
      <c r="C223" s="6" t="s">
        <v>9</v>
      </c>
      <c r="D223" s="6">
        <v>2430358.8383354601</v>
      </c>
      <c r="E223" s="6">
        <v>6.7959960129025001</v>
      </c>
    </row>
    <row r="224" spans="1:5" x14ac:dyDescent="0.25">
      <c r="A224" s="6" t="s">
        <v>262</v>
      </c>
      <c r="B224" s="6" t="s">
        <v>263</v>
      </c>
      <c r="C224" s="6" t="s">
        <v>9</v>
      </c>
      <c r="D224" s="6">
        <v>4784483.85623491</v>
      </c>
      <c r="E224" s="6">
        <v>5.3878974045624304</v>
      </c>
    </row>
    <row r="225" spans="1:5" x14ac:dyDescent="0.25">
      <c r="A225" s="6" t="s">
        <v>264</v>
      </c>
      <c r="B225" s="6" t="s">
        <v>265</v>
      </c>
      <c r="C225" s="6" t="s">
        <v>9</v>
      </c>
      <c r="D225" s="6">
        <v>1400215.1890233899</v>
      </c>
      <c r="E225" s="6">
        <v>3.4439113190339801</v>
      </c>
    </row>
    <row r="226" spans="1:5" x14ac:dyDescent="0.25">
      <c r="A226" s="6" t="s">
        <v>266</v>
      </c>
      <c r="B226" s="6" t="s">
        <v>267</v>
      </c>
      <c r="C226" s="6" t="s">
        <v>9</v>
      </c>
      <c r="D226" s="6">
        <v>1694942.3352693501</v>
      </c>
      <c r="E226" s="6">
        <v>3.9173939920087801</v>
      </c>
    </row>
    <row r="227" spans="1:5" x14ac:dyDescent="0.25">
      <c r="A227" s="6" t="s">
        <v>268</v>
      </c>
      <c r="B227" s="6" t="s">
        <v>269</v>
      </c>
      <c r="C227" s="6" t="s">
        <v>9</v>
      </c>
      <c r="D227" s="6">
        <v>5520702.0997198904</v>
      </c>
      <c r="E227" s="6">
        <v>6.3487457728880301</v>
      </c>
    </row>
    <row r="228" spans="1:5" x14ac:dyDescent="0.25">
      <c r="A228" s="6" t="s">
        <v>270</v>
      </c>
      <c r="B228" s="6" t="s">
        <v>271</v>
      </c>
      <c r="C228" s="6" t="s">
        <v>9</v>
      </c>
      <c r="D228" s="6">
        <v>5968060.8342717104</v>
      </c>
      <c r="E228" s="6">
        <v>6.5494633722223501</v>
      </c>
    </row>
    <row r="229" spans="1:5" x14ac:dyDescent="0.25">
      <c r="A229" s="6" t="s">
        <v>272</v>
      </c>
      <c r="B229" s="6" t="s">
        <v>273</v>
      </c>
      <c r="C229" s="6" t="s">
        <v>9</v>
      </c>
      <c r="D229" s="6">
        <v>1147307.6753099901</v>
      </c>
      <c r="E229" s="6">
        <v>4.1912727410086301</v>
      </c>
    </row>
    <row r="230" spans="1:5" x14ac:dyDescent="0.25">
      <c r="A230" s="6" t="s">
        <v>274</v>
      </c>
      <c r="B230" s="6" t="s">
        <v>275</v>
      </c>
      <c r="C230" s="6" t="s">
        <v>9</v>
      </c>
      <c r="D230" s="6">
        <v>7122929.9165792102</v>
      </c>
      <c r="E230" s="6">
        <v>6.2352478701394398</v>
      </c>
    </row>
    <row r="231" spans="1:5" x14ac:dyDescent="0.25">
      <c r="A231" s="6" t="s">
        <v>276</v>
      </c>
      <c r="B231" s="6" t="s">
        <v>277</v>
      </c>
      <c r="C231" s="6" t="s">
        <v>9</v>
      </c>
      <c r="D231" s="6">
        <v>13233329.2990182</v>
      </c>
      <c r="E231" s="6">
        <v>6.0438417460550697</v>
      </c>
    </row>
    <row r="232" spans="1:5" x14ac:dyDescent="0.25">
      <c r="A232" t="s">
        <v>1250</v>
      </c>
    </row>
    <row r="233" spans="1:5" x14ac:dyDescent="0.25">
      <c r="A233" t="s">
        <v>1251</v>
      </c>
    </row>
    <row r="234" spans="1:5" x14ac:dyDescent="0.25">
      <c r="A234" t="s">
        <v>1252</v>
      </c>
    </row>
    <row r="235" spans="1:5" x14ac:dyDescent="0.25">
      <c r="A235" t="s">
        <v>1253</v>
      </c>
    </row>
    <row r="236" spans="1:5" x14ac:dyDescent="0.25">
      <c r="A236" t="s">
        <v>1254</v>
      </c>
    </row>
    <row r="239" spans="1:5" x14ac:dyDescent="0.25">
      <c r="E239" s="7" t="str">
        <f>HYPERLINK("#'Indice'!A1", "Ir al índice")</f>
        <v>Ir al índice</v>
      </c>
    </row>
    <row r="240" spans="1:5" ht="17.25" x14ac:dyDescent="0.3">
      <c r="A240" s="4" t="s">
        <v>441</v>
      </c>
    </row>
    <row r="241" spans="1:5" x14ac:dyDescent="0.25">
      <c r="A241" s="5" t="s">
        <v>3</v>
      </c>
      <c r="B241" s="5" t="s">
        <v>4</v>
      </c>
      <c r="C241" s="5" t="s">
        <v>5</v>
      </c>
      <c r="D241" s="5" t="s">
        <v>427</v>
      </c>
      <c r="E241" s="5" t="s">
        <v>428</v>
      </c>
    </row>
    <row r="242" spans="1:5" x14ac:dyDescent="0.25">
      <c r="A242" s="6" t="s">
        <v>12</v>
      </c>
      <c r="B242" s="6" t="s">
        <v>13</v>
      </c>
      <c r="C242" s="6" t="s">
        <v>9</v>
      </c>
      <c r="D242" s="6">
        <v>2924800.2734864899</v>
      </c>
      <c r="E242" s="6">
        <v>9.0956984210763601</v>
      </c>
    </row>
    <row r="243" spans="1:5" x14ac:dyDescent="0.25">
      <c r="A243" s="6" t="s">
        <v>14</v>
      </c>
      <c r="B243" s="6" t="s">
        <v>15</v>
      </c>
      <c r="C243" s="6" t="s">
        <v>9</v>
      </c>
      <c r="D243" s="6">
        <v>4162888.0336143798</v>
      </c>
      <c r="E243" s="6">
        <v>11.869808568197399</v>
      </c>
    </row>
    <row r="244" spans="1:5" x14ac:dyDescent="0.25">
      <c r="A244" s="6" t="s">
        <v>16</v>
      </c>
      <c r="B244" s="6" t="s">
        <v>17</v>
      </c>
      <c r="C244" s="6" t="s">
        <v>9</v>
      </c>
      <c r="D244" s="6">
        <v>1700070.7419697</v>
      </c>
      <c r="E244" s="6">
        <v>3.8038442681031199</v>
      </c>
    </row>
    <row r="245" spans="1:5" x14ac:dyDescent="0.25">
      <c r="A245" s="6" t="s">
        <v>18</v>
      </c>
      <c r="B245" s="6" t="s">
        <v>19</v>
      </c>
      <c r="C245" s="6" t="s">
        <v>9</v>
      </c>
      <c r="D245" s="6">
        <v>1924243.5020955801</v>
      </c>
      <c r="E245" s="6">
        <v>6.8773555856067397</v>
      </c>
    </row>
    <row r="246" spans="1:5" x14ac:dyDescent="0.25">
      <c r="A246" s="6" t="s">
        <v>20</v>
      </c>
      <c r="B246" s="6" t="s">
        <v>21</v>
      </c>
      <c r="C246" s="6" t="s">
        <v>9</v>
      </c>
      <c r="D246" s="6">
        <v>2279940.06527902</v>
      </c>
      <c r="E246" s="6">
        <v>22.553926464324199</v>
      </c>
    </row>
    <row r="247" spans="1:5" x14ac:dyDescent="0.25">
      <c r="A247" s="6" t="s">
        <v>22</v>
      </c>
      <c r="B247" s="6" t="s">
        <v>23</v>
      </c>
      <c r="C247" s="6" t="s">
        <v>9</v>
      </c>
      <c r="D247" s="6">
        <v>1117599.99487634</v>
      </c>
      <c r="E247" s="6">
        <v>3.7733488045542098</v>
      </c>
    </row>
    <row r="248" spans="1:5" x14ac:dyDescent="0.25">
      <c r="A248" s="6" t="s">
        <v>24</v>
      </c>
      <c r="B248" s="6" t="s">
        <v>25</v>
      </c>
      <c r="C248" s="6" t="s">
        <v>9</v>
      </c>
      <c r="D248" s="6">
        <v>4106879.4796841899</v>
      </c>
      <c r="E248" s="6">
        <v>18.615474838382301</v>
      </c>
    </row>
    <row r="249" spans="1:5" x14ac:dyDescent="0.25">
      <c r="A249" t="s">
        <v>1250</v>
      </c>
    </row>
    <row r="250" spans="1:5" x14ac:dyDescent="0.25">
      <c r="A250" t="s">
        <v>1251</v>
      </c>
    </row>
    <row r="251" spans="1:5" x14ac:dyDescent="0.25">
      <c r="A251" t="s">
        <v>1252</v>
      </c>
    </row>
    <row r="252" spans="1:5" x14ac:dyDescent="0.25">
      <c r="A252" t="s">
        <v>1253</v>
      </c>
    </row>
    <row r="253" spans="1:5" x14ac:dyDescent="0.25">
      <c r="A25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442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1103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1186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2779989.1095922999</v>
      </c>
      <c r="E17" s="6">
        <v>0.219616548497514</v>
      </c>
      <c r="F17" s="6">
        <v>98.940444864460304</v>
      </c>
      <c r="G17" s="6">
        <v>6.1260420056460298E-2</v>
      </c>
      <c r="H17" s="6">
        <v>29770.9570828</v>
      </c>
      <c r="I17" s="6">
        <v>5.7647693925681702</v>
      </c>
      <c r="J17" s="6">
        <v>1.0595551355397099</v>
      </c>
      <c r="K17" s="6">
        <v>5.7204509795353902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8403.3664520999992</v>
      </c>
      <c r="E18" s="6"/>
      <c r="F18" s="6">
        <v>91.3231903031256</v>
      </c>
      <c r="G18" s="6"/>
      <c r="H18" s="6">
        <v>798.42164160000004</v>
      </c>
      <c r="I18" s="6"/>
      <c r="J18" s="6">
        <v>8.6768096968744501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2771585.7431402002</v>
      </c>
      <c r="E19" s="6">
        <v>0.21990850814526799</v>
      </c>
      <c r="F19" s="6">
        <v>98.965472860794193</v>
      </c>
      <c r="G19" s="6">
        <v>6.1285347620838697E-2</v>
      </c>
      <c r="H19" s="6">
        <v>28972.535441200002</v>
      </c>
      <c r="I19" s="6">
        <v>5.9070817008942402</v>
      </c>
      <c r="J19" s="6">
        <v>1.03452713920582</v>
      </c>
      <c r="K19" s="6">
        <v>5.8627107756597603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822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2779989.1095922999</v>
      </c>
      <c r="E30" s="6">
        <v>0.219616548497514</v>
      </c>
      <c r="F30" s="6">
        <v>98.940444864460304</v>
      </c>
      <c r="G30" s="6">
        <v>6.1260420056460298E-2</v>
      </c>
      <c r="H30" s="6">
        <v>29770.9570828</v>
      </c>
      <c r="I30" s="6">
        <v>5.7647693925681702</v>
      </c>
      <c r="J30" s="6">
        <v>1.0595551355397099</v>
      </c>
      <c r="K30" s="6">
        <v>5.7204509795353902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52109.106827099997</v>
      </c>
      <c r="E31" s="6">
        <v>1.55599655233237</v>
      </c>
      <c r="F31" s="6">
        <v>97.992283096792804</v>
      </c>
      <c r="G31" s="6">
        <v>0.59161070409429395</v>
      </c>
      <c r="H31" s="6">
        <v>1067.6385046</v>
      </c>
      <c r="I31" s="6">
        <v>29.4117396224324</v>
      </c>
      <c r="J31" s="6">
        <v>2.0077169032072302</v>
      </c>
      <c r="K31" s="6">
        <v>28.8752281290712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11874.5252127</v>
      </c>
      <c r="E32" s="6">
        <v>1.2813557100724999</v>
      </c>
      <c r="F32" s="6">
        <v>98.351532470484202</v>
      </c>
      <c r="G32" s="6">
        <v>0.64800987880220695</v>
      </c>
      <c r="H32" s="6">
        <v>199.0286145</v>
      </c>
      <c r="I32" s="6">
        <v>39.055361368679797</v>
      </c>
      <c r="J32" s="6">
        <v>1.64846752951577</v>
      </c>
      <c r="K32" s="6">
        <v>38.661825905015696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40171.227135399997</v>
      </c>
      <c r="E33" s="6">
        <v>1.25387730507707</v>
      </c>
      <c r="F33" s="6">
        <v>99.605748994767595</v>
      </c>
      <c r="G33" s="6">
        <v>0.209966678862542</v>
      </c>
      <c r="H33" s="6">
        <v>159.00233510000001</v>
      </c>
      <c r="I33" s="6">
        <v>53.226539055149999</v>
      </c>
      <c r="J33" s="6">
        <v>0.39425100523244999</v>
      </c>
      <c r="K33" s="6">
        <v>53.047140107395499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13012.422038799999</v>
      </c>
      <c r="E34" s="6">
        <v>1.35641442358941</v>
      </c>
      <c r="F34" s="6">
        <v>98.385618199460296</v>
      </c>
      <c r="G34" s="6">
        <v>0.39179682750047101</v>
      </c>
      <c r="H34" s="6">
        <v>213.51715530000001</v>
      </c>
      <c r="I34" s="6">
        <v>23.8838818179211</v>
      </c>
      <c r="J34" s="6">
        <v>1.6143818005397199</v>
      </c>
      <c r="K34" s="6">
        <v>23.877358546369901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49701.949630499999</v>
      </c>
      <c r="E35" s="6">
        <v>1.88128149226064</v>
      </c>
      <c r="F35" s="6">
        <v>98.226168044038502</v>
      </c>
      <c r="G35" s="6">
        <v>0.56489482630545096</v>
      </c>
      <c r="H35" s="6">
        <v>897.55009570000004</v>
      </c>
      <c r="I35" s="6">
        <v>32.086577174467699</v>
      </c>
      <c r="J35" s="6">
        <v>1.7738319559615201</v>
      </c>
      <c r="K35" s="6">
        <v>31.2811221769932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255713.4294159</v>
      </c>
      <c r="E36" s="6">
        <v>2.0517443008158001</v>
      </c>
      <c r="F36" s="6">
        <v>98.748906282465796</v>
      </c>
      <c r="G36" s="6">
        <v>0.51711453622055004</v>
      </c>
      <c r="H36" s="6">
        <v>3239.7469205000002</v>
      </c>
      <c r="I36" s="6">
        <v>40.834535661536599</v>
      </c>
      <c r="J36" s="6">
        <v>1.2510937175342201</v>
      </c>
      <c r="K36" s="6">
        <v>40.815883062051498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9734.5975072000001</v>
      </c>
      <c r="E37" s="6">
        <v>1.06357828660677</v>
      </c>
      <c r="F37" s="6">
        <v>99.697146860971401</v>
      </c>
      <c r="G37" s="6">
        <v>0.15952280810095701</v>
      </c>
      <c r="H37" s="6">
        <v>29.5710911</v>
      </c>
      <c r="I37" s="6">
        <v>52.645591787266298</v>
      </c>
      <c r="J37" s="6">
        <v>0.30285313902863698</v>
      </c>
      <c r="K37" s="6">
        <v>52.513798859492297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823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2771585.7431402002</v>
      </c>
      <c r="E48" s="6">
        <v>0.21990850814526799</v>
      </c>
      <c r="F48" s="6">
        <v>98.965472860794193</v>
      </c>
      <c r="G48" s="6">
        <v>6.1285347620838697E-2</v>
      </c>
      <c r="H48" s="6">
        <v>28972.535441200002</v>
      </c>
      <c r="I48" s="6">
        <v>5.9070817008942402</v>
      </c>
      <c r="J48" s="6">
        <v>1.03452713920582</v>
      </c>
      <c r="K48" s="6">
        <v>5.8627107756597603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3501.6020085</v>
      </c>
      <c r="E49" s="6">
        <v>2.7453840028963001</v>
      </c>
      <c r="F49" s="6">
        <v>96.852294039889998</v>
      </c>
      <c r="G49" s="6">
        <v>1.22051498167614</v>
      </c>
      <c r="H49" s="6">
        <v>113.80229679999999</v>
      </c>
      <c r="I49" s="6">
        <v>37.692832230959802</v>
      </c>
      <c r="J49" s="6">
        <v>3.14770596010995</v>
      </c>
      <c r="K49" s="6">
        <v>37.5542307265763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23763.740138699999</v>
      </c>
      <c r="E50" s="6">
        <v>1.6917386233736</v>
      </c>
      <c r="F50" s="6">
        <v>99.655757928434298</v>
      </c>
      <c r="G50" s="6">
        <v>0.24900252094391201</v>
      </c>
      <c r="H50" s="6">
        <v>82.0873706</v>
      </c>
      <c r="I50" s="6">
        <v>72.234878849896603</v>
      </c>
      <c r="J50" s="6">
        <v>0.34424207156570902</v>
      </c>
      <c r="K50" s="6">
        <v>72.084550380181597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44446.126210499999</v>
      </c>
      <c r="E51" s="6">
        <v>1.8085297936573499</v>
      </c>
      <c r="F51" s="6">
        <v>98.516376181698902</v>
      </c>
      <c r="G51" s="6">
        <v>0.66047827762269296</v>
      </c>
      <c r="H51" s="6">
        <v>669.34385970000005</v>
      </c>
      <c r="I51" s="6">
        <v>44.525741369106598</v>
      </c>
      <c r="J51" s="6">
        <v>1.4836238183011199</v>
      </c>
      <c r="K51" s="6">
        <v>43.857429124200998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8168.5851403999995</v>
      </c>
      <c r="E52" s="6">
        <v>1.53096155704402</v>
      </c>
      <c r="F52" s="6">
        <v>98.433511317425399</v>
      </c>
      <c r="G52" s="6">
        <v>0.87047091817256395</v>
      </c>
      <c r="H52" s="6">
        <v>129.99633969999999</v>
      </c>
      <c r="I52" s="6">
        <v>55.291765205024099</v>
      </c>
      <c r="J52" s="6">
        <v>1.56648868257462</v>
      </c>
      <c r="K52" s="6">
        <v>54.697815521145401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7396.0826440000001</v>
      </c>
      <c r="E53" s="6">
        <v>2.5516142543915801</v>
      </c>
      <c r="F53" s="6">
        <v>98.697161686426796</v>
      </c>
      <c r="G53" s="6">
        <v>0.547455105318576</v>
      </c>
      <c r="H53" s="6">
        <v>97.630972099999994</v>
      </c>
      <c r="I53" s="6">
        <v>41.497657684114699</v>
      </c>
      <c r="J53" s="6">
        <v>1.30283831357317</v>
      </c>
      <c r="K53" s="6">
        <v>41.4727326351789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48371.881654800003</v>
      </c>
      <c r="E54" s="6">
        <v>1.6041127252588301</v>
      </c>
      <c r="F54" s="6">
        <v>98.499499220872806</v>
      </c>
      <c r="G54" s="6">
        <v>0.83125820013905305</v>
      </c>
      <c r="H54" s="6">
        <v>736.8773109</v>
      </c>
      <c r="I54" s="6">
        <v>54.749164599012602</v>
      </c>
      <c r="J54" s="6">
        <v>1.5005007791271401</v>
      </c>
      <c r="K54" s="6">
        <v>54.567460127925003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39590.676834400001</v>
      </c>
      <c r="E55" s="6">
        <v>1.2703142040513</v>
      </c>
      <c r="F55" s="6">
        <v>99.705019504742395</v>
      </c>
      <c r="G55" s="6">
        <v>0.21212002378567901</v>
      </c>
      <c r="H55" s="6">
        <v>117.13028610000001</v>
      </c>
      <c r="I55" s="6">
        <v>71.883139707603803</v>
      </c>
      <c r="J55" s="6">
        <v>0.29498049525764197</v>
      </c>
      <c r="K55" s="6">
        <v>71.697727303716107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55354.522009799999</v>
      </c>
      <c r="E56" s="6">
        <v>2.0174000685796898</v>
      </c>
      <c r="F56" s="6">
        <v>98.111955017629697</v>
      </c>
      <c r="G56" s="6">
        <v>0.66577413222408599</v>
      </c>
      <c r="H56" s="6">
        <v>1065.2303026</v>
      </c>
      <c r="I56" s="6">
        <v>35.184215742756301</v>
      </c>
      <c r="J56" s="6">
        <v>1.8880449823702701</v>
      </c>
      <c r="K56" s="6">
        <v>34.596846114686997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4699.8428984000002</v>
      </c>
      <c r="E57" s="6">
        <v>2.29673130606127</v>
      </c>
      <c r="F57" s="6">
        <v>98.966099356663193</v>
      </c>
      <c r="G57" s="6">
        <v>0.61883903246612704</v>
      </c>
      <c r="H57" s="6">
        <v>49.0993444</v>
      </c>
      <c r="I57" s="6">
        <v>59.305718585369299</v>
      </c>
      <c r="J57" s="6">
        <v>1.0339006433367499</v>
      </c>
      <c r="K57" s="6">
        <v>59.235948412962003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6300.2193611000002</v>
      </c>
      <c r="E58" s="6">
        <v>2.3311114418752199</v>
      </c>
      <c r="F58" s="6">
        <v>99.743731723166206</v>
      </c>
      <c r="G58" s="6">
        <v>0.18313391487057001</v>
      </c>
      <c r="H58" s="6">
        <v>16.186945600000001</v>
      </c>
      <c r="I58" s="6">
        <v>71.066038247849704</v>
      </c>
      <c r="J58" s="6">
        <v>0.25626827683377501</v>
      </c>
      <c r="K58" s="6">
        <v>71.278662735581605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43275.633046900002</v>
      </c>
      <c r="E59" s="6">
        <v>1.25622236063254</v>
      </c>
      <c r="F59" s="6">
        <v>98.3171325100204</v>
      </c>
      <c r="G59" s="6">
        <v>0.58654619447860801</v>
      </c>
      <c r="H59" s="6">
        <v>740.73718489999999</v>
      </c>
      <c r="I59" s="6">
        <v>34.808568769301203</v>
      </c>
      <c r="J59" s="6">
        <v>1.6828674899795499</v>
      </c>
      <c r="K59" s="6">
        <v>34.267427631216599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49091.394187099999</v>
      </c>
      <c r="E60" s="6">
        <v>1.90440846845476</v>
      </c>
      <c r="F60" s="6">
        <v>98.375556604058403</v>
      </c>
      <c r="G60" s="6">
        <v>0.57203111331282896</v>
      </c>
      <c r="H60" s="6">
        <v>810.63013860000001</v>
      </c>
      <c r="I60" s="6">
        <v>35.464556377359003</v>
      </c>
      <c r="J60" s="6">
        <v>1.62444339594159</v>
      </c>
      <c r="K60" s="6">
        <v>34.641945239569402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9205.0632072999997</v>
      </c>
      <c r="E61" s="6">
        <v>2.2956522302795501</v>
      </c>
      <c r="F61" s="6">
        <v>98.694240375982602</v>
      </c>
      <c r="G61" s="6">
        <v>0.44971165434903998</v>
      </c>
      <c r="H61" s="6">
        <v>121.7862342</v>
      </c>
      <c r="I61" s="6">
        <v>34.075421827622201</v>
      </c>
      <c r="J61" s="6">
        <v>1.3057596240174101</v>
      </c>
      <c r="K61" s="6">
        <v>33.990904066745202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254102.4869438</v>
      </c>
      <c r="E62" s="6">
        <v>2.0647129013094601</v>
      </c>
      <c r="F62" s="6">
        <v>98.764169971657594</v>
      </c>
      <c r="G62" s="6">
        <v>0.52034448325763305</v>
      </c>
      <c r="H62" s="6">
        <v>3179.5689037000002</v>
      </c>
      <c r="I62" s="6">
        <v>41.603883344373301</v>
      </c>
      <c r="J62" s="6">
        <v>1.23583002834237</v>
      </c>
      <c r="K62" s="6">
        <v>41.584513897273403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6771.0071238</v>
      </c>
      <c r="E63" s="6">
        <v>1.33857145996476</v>
      </c>
      <c r="F63" s="6">
        <v>99.720622033115902</v>
      </c>
      <c r="G63" s="6">
        <v>0.20910382493973101</v>
      </c>
      <c r="H63" s="6">
        <v>18.969699200000001</v>
      </c>
      <c r="I63" s="6">
        <v>74.7930518003011</v>
      </c>
      <c r="J63" s="6">
        <v>0.27937796688411498</v>
      </c>
      <c r="K63" s="6">
        <v>74.637108019126998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3097.1646621</v>
      </c>
      <c r="E64" s="6">
        <v>1.9191800325261901</v>
      </c>
      <c r="F64" s="6">
        <v>99.668985735577493</v>
      </c>
      <c r="G64" s="6">
        <v>0.233110314004844</v>
      </c>
      <c r="H64" s="6">
        <v>10.286105299999999</v>
      </c>
      <c r="I64" s="6">
        <v>70.123529398325203</v>
      </c>
      <c r="J64" s="6">
        <v>0.33101426442248599</v>
      </c>
      <c r="K64" s="6">
        <v>70.189931548419807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2857.2404050999999</v>
      </c>
      <c r="E65" s="6">
        <v>2.4668751029002798</v>
      </c>
      <c r="F65" s="6">
        <v>99.114451312989004</v>
      </c>
      <c r="G65" s="6">
        <v>0.35141326340567203</v>
      </c>
      <c r="H65" s="6">
        <v>25.528320600000001</v>
      </c>
      <c r="I65" s="6">
        <v>39.769150991245802</v>
      </c>
      <c r="J65" s="6">
        <v>0.88554868701099698</v>
      </c>
      <c r="K65" s="6">
        <v>39.3316971697204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3790.4834283999999</v>
      </c>
      <c r="E66" s="6">
        <v>2.7792255929621299</v>
      </c>
      <c r="F66" s="6">
        <v>98.762474350409505</v>
      </c>
      <c r="G66" s="6">
        <v>0.67233731263262497</v>
      </c>
      <c r="H66" s="6">
        <v>47.495979599999998</v>
      </c>
      <c r="I66" s="6">
        <v>54.207592765639099</v>
      </c>
      <c r="J66" s="6">
        <v>1.2375256495904601</v>
      </c>
      <c r="K66" s="6">
        <v>53.656824499498398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6951.6153433999998</v>
      </c>
      <c r="E67" s="6">
        <v>3.2405935869568698</v>
      </c>
      <c r="F67" s="6">
        <v>99.391667042494007</v>
      </c>
      <c r="G67" s="6">
        <v>0.29460535214073602</v>
      </c>
      <c r="H67" s="6">
        <v>42.547799500000004</v>
      </c>
      <c r="I67" s="6">
        <v>48.621156755768197</v>
      </c>
      <c r="J67" s="6">
        <v>0.60833295750602601</v>
      </c>
      <c r="K67" s="6">
        <v>48.133701631016301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563.71205269999996</v>
      </c>
      <c r="E68" s="6">
        <v>3.1127142576359201</v>
      </c>
      <c r="F68" s="6">
        <v>98.059992647421694</v>
      </c>
      <c r="G68" s="6">
        <v>0.91498226734892996</v>
      </c>
      <c r="H68" s="6">
        <v>11.1524129</v>
      </c>
      <c r="I68" s="6">
        <v>46.7968127786298</v>
      </c>
      <c r="J68" s="6">
        <v>1.9400073525783099</v>
      </c>
      <c r="K68" s="6">
        <v>46.248873381594898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42604.981435900001</v>
      </c>
      <c r="E69" s="6">
        <v>1.70775183763921</v>
      </c>
      <c r="F69" s="6">
        <v>99.820620455560302</v>
      </c>
      <c r="G69" s="6">
        <v>0.18051371411719799</v>
      </c>
      <c r="H69" s="6">
        <v>76.561958099999998</v>
      </c>
      <c r="I69" s="6">
        <v>99.999999999999901</v>
      </c>
      <c r="J69" s="6">
        <v>0.17937954443972301</v>
      </c>
      <c r="K69" s="6">
        <v>100.451759982986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824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229011.61387150001</v>
      </c>
      <c r="E80" s="6">
        <v>0.67064228786312596</v>
      </c>
      <c r="F80" s="6">
        <v>99.590995745565607</v>
      </c>
      <c r="G80" s="6">
        <v>9.9420609385750702E-2</v>
      </c>
      <c r="H80" s="6">
        <v>940.51398610000001</v>
      </c>
      <c r="I80" s="6">
        <v>24.341189810753399</v>
      </c>
      <c r="J80" s="6">
        <v>0.40900425443439298</v>
      </c>
      <c r="K80" s="6">
        <v>24.208543991920902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77653.111437800006</v>
      </c>
      <c r="E81" s="6">
        <v>1.6753047698083099</v>
      </c>
      <c r="F81" s="6">
        <v>99.527001151379096</v>
      </c>
      <c r="G81" s="6">
        <v>0.109029174913838</v>
      </c>
      <c r="H81" s="6">
        <v>369.04389639999999</v>
      </c>
      <c r="I81" s="6">
        <v>23.092381161621699</v>
      </c>
      <c r="J81" s="6">
        <v>0.472998848620931</v>
      </c>
      <c r="K81" s="6">
        <v>22.941592455925601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37616.379472699999</v>
      </c>
      <c r="E82" s="6">
        <v>1.55333248058747</v>
      </c>
      <c r="F82" s="6">
        <v>96.316752983650005</v>
      </c>
      <c r="G82" s="6">
        <v>0.90475476448509395</v>
      </c>
      <c r="H82" s="6">
        <v>1438.4872118999999</v>
      </c>
      <c r="I82" s="6">
        <v>23.7532261248503</v>
      </c>
      <c r="J82" s="6">
        <v>3.6832470163500002</v>
      </c>
      <c r="K82" s="6">
        <v>23.6592986500394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133655.43275030001</v>
      </c>
      <c r="E83" s="6">
        <v>1.0351179761525999</v>
      </c>
      <c r="F83" s="6">
        <v>98.5721293908462</v>
      </c>
      <c r="G83" s="6">
        <v>0.31930677533136198</v>
      </c>
      <c r="H83" s="6">
        <v>1936.0712338999999</v>
      </c>
      <c r="I83" s="6">
        <v>22.196957414147899</v>
      </c>
      <c r="J83" s="6">
        <v>1.4278706091538</v>
      </c>
      <c r="K83" s="6">
        <v>22.0431379226929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125034.1200279</v>
      </c>
      <c r="E84" s="6">
        <v>1.0661949763299501</v>
      </c>
      <c r="F84" s="6">
        <v>97.159972214414196</v>
      </c>
      <c r="G84" s="6">
        <v>0.47670072911489397</v>
      </c>
      <c r="H84" s="6">
        <v>3654.8011175000001</v>
      </c>
      <c r="I84" s="6">
        <v>16.430488708505401</v>
      </c>
      <c r="J84" s="6">
        <v>2.8400277855858298</v>
      </c>
      <c r="K84" s="6">
        <v>16.308371992156399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69958.238950400002</v>
      </c>
      <c r="E85" s="6">
        <v>1.0903917318821901</v>
      </c>
      <c r="F85" s="6">
        <v>99.327552368655503</v>
      </c>
      <c r="G85" s="6">
        <v>0.25004172699451899</v>
      </c>
      <c r="H85" s="6">
        <v>473.61734940000002</v>
      </c>
      <c r="I85" s="6">
        <v>37.2986508531365</v>
      </c>
      <c r="J85" s="6">
        <v>0.67244763134454699</v>
      </c>
      <c r="K85" s="6">
        <v>36.933779784067298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231922.8840504</v>
      </c>
      <c r="E86" s="6">
        <v>0.92451362802399695</v>
      </c>
      <c r="F86" s="6">
        <v>99.248003915517003</v>
      </c>
      <c r="G86" s="6">
        <v>0.16328197832500899</v>
      </c>
      <c r="H86" s="6">
        <v>1757.2655754</v>
      </c>
      <c r="I86" s="6">
        <v>21.680548680557401</v>
      </c>
      <c r="J86" s="6">
        <v>0.75199608448298605</v>
      </c>
      <c r="K86" s="6">
        <v>21.549860110342799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362319.30800429999</v>
      </c>
      <c r="E87" s="6">
        <v>0.61274631955825098</v>
      </c>
      <c r="F87" s="6">
        <v>99.242766189296006</v>
      </c>
      <c r="G87" s="6">
        <v>0.100302639313393</v>
      </c>
      <c r="H87" s="6">
        <v>2764.5383218000002</v>
      </c>
      <c r="I87" s="6">
        <v>13.1892548515297</v>
      </c>
      <c r="J87" s="6">
        <v>0.75723381070403795</v>
      </c>
      <c r="K87" s="6">
        <v>13.145624562502499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146045.29167430001</v>
      </c>
      <c r="E88" s="6">
        <v>0.630388976066246</v>
      </c>
      <c r="F88" s="6">
        <v>99.501550345613794</v>
      </c>
      <c r="G88" s="6">
        <v>0.15641702080172501</v>
      </c>
      <c r="H88" s="6">
        <v>731.60895389999996</v>
      </c>
      <c r="I88" s="6">
        <v>31.326361963163301</v>
      </c>
      <c r="J88" s="6">
        <v>0.498449654386173</v>
      </c>
      <c r="K88" s="6">
        <v>31.22428901948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294797.81677749997</v>
      </c>
      <c r="E89" s="6">
        <v>0.68372629595706902</v>
      </c>
      <c r="F89" s="6">
        <v>99.190045545751403</v>
      </c>
      <c r="G89" s="6">
        <v>0.17740243602078101</v>
      </c>
      <c r="H89" s="6">
        <v>2407.2254779999998</v>
      </c>
      <c r="I89" s="6">
        <v>21.992063741355199</v>
      </c>
      <c r="J89" s="6">
        <v>0.80995445424864798</v>
      </c>
      <c r="K89" s="6">
        <v>21.725364452933199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443592.7342071</v>
      </c>
      <c r="E90" s="6">
        <v>0.576150842880224</v>
      </c>
      <c r="F90" s="6">
        <v>99.400287914244501</v>
      </c>
      <c r="G90" s="6">
        <v>0.13437101420576</v>
      </c>
      <c r="H90" s="6">
        <v>2676.3295100999999</v>
      </c>
      <c r="I90" s="6">
        <v>22.451523012688199</v>
      </c>
      <c r="J90" s="6">
        <v>0.59971208575550905</v>
      </c>
      <c r="K90" s="6">
        <v>22.271549659625801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55705.814650499997</v>
      </c>
      <c r="E91" s="6">
        <v>1.00047382854408</v>
      </c>
      <c r="F91" s="6">
        <v>98.703455284405294</v>
      </c>
      <c r="G91" s="6">
        <v>0.441415900639611</v>
      </c>
      <c r="H91" s="6">
        <v>731.73810790000005</v>
      </c>
      <c r="I91" s="6">
        <v>34.0363097470211</v>
      </c>
      <c r="J91" s="6">
        <v>1.2965447155946901</v>
      </c>
      <c r="K91" s="6">
        <v>33.604143448784399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77136.789480399995</v>
      </c>
      <c r="E92" s="6">
        <v>0.88147161815427599</v>
      </c>
      <c r="F92" s="6">
        <v>99.759327907635594</v>
      </c>
      <c r="G92" s="6">
        <v>9.4593902092195106E-2</v>
      </c>
      <c r="H92" s="6">
        <v>186.09460300000001</v>
      </c>
      <c r="I92" s="6">
        <v>39.379937705839701</v>
      </c>
      <c r="J92" s="6">
        <v>0.24067209236437601</v>
      </c>
      <c r="K92" s="6">
        <v>39.209465477164997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32562.240577100001</v>
      </c>
      <c r="E93" s="6">
        <v>1.6040363936476401</v>
      </c>
      <c r="F93" s="6">
        <v>98.266707649091103</v>
      </c>
      <c r="G93" s="6">
        <v>0.40792517717967097</v>
      </c>
      <c r="H93" s="6">
        <v>574.35406020000005</v>
      </c>
      <c r="I93" s="6">
        <v>23.256138406333399</v>
      </c>
      <c r="J93" s="6">
        <v>1.73329235090887</v>
      </c>
      <c r="K93" s="6">
        <v>23.1267761076769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28015.195095800002</v>
      </c>
      <c r="E94" s="6">
        <v>1.5718992714576101</v>
      </c>
      <c r="F94" s="6">
        <v>99.427691595320496</v>
      </c>
      <c r="G94" s="6">
        <v>0.22250069448495</v>
      </c>
      <c r="H94" s="6">
        <v>161.25619889999999</v>
      </c>
      <c r="I94" s="6">
        <v>38.732124507179499</v>
      </c>
      <c r="J94" s="6">
        <v>0.57230840467952204</v>
      </c>
      <c r="K94" s="6">
        <v>38.655260433196702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89517.240741400004</v>
      </c>
      <c r="E95" s="6">
        <v>0.94072281336503405</v>
      </c>
      <c r="F95" s="6">
        <v>99.531905219901205</v>
      </c>
      <c r="G95" s="6">
        <v>0.13700226507296101</v>
      </c>
      <c r="H95" s="6">
        <v>420.99619239999998</v>
      </c>
      <c r="I95" s="6">
        <v>29.271608703393699</v>
      </c>
      <c r="J95" s="6">
        <v>0.46809478009879002</v>
      </c>
      <c r="K95" s="6">
        <v>29.131058584494099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7533.4412413999999</v>
      </c>
      <c r="E96" s="6">
        <v>1.63290223312223</v>
      </c>
      <c r="F96" s="6">
        <v>99.403293314178498</v>
      </c>
      <c r="G96" s="6">
        <v>0.27799880050033299</v>
      </c>
      <c r="H96" s="6">
        <v>45.222392599999999</v>
      </c>
      <c r="I96" s="6">
        <v>46.536684675296002</v>
      </c>
      <c r="J96" s="6">
        <v>0.596706685821491</v>
      </c>
      <c r="K96" s="6">
        <v>46.3108541662818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134968.8728713</v>
      </c>
      <c r="E97" s="6">
        <v>0.97163684814603801</v>
      </c>
      <c r="F97" s="6">
        <v>98.819193906827707</v>
      </c>
      <c r="G97" s="6">
        <v>0.27939132509929698</v>
      </c>
      <c r="H97" s="6">
        <v>1612.7642937999999</v>
      </c>
      <c r="I97" s="6">
        <v>23.612993513779799</v>
      </c>
      <c r="J97" s="6">
        <v>1.1808060931723099</v>
      </c>
      <c r="K97" s="6">
        <v>23.381676035138899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202069.14162859999</v>
      </c>
      <c r="E98" s="6">
        <v>0.98376916974497097</v>
      </c>
      <c r="F98" s="6">
        <v>96.8235671140866</v>
      </c>
      <c r="G98" s="6">
        <v>0.47803887361782899</v>
      </c>
      <c r="H98" s="6">
        <v>6629.1615339999998</v>
      </c>
      <c r="I98" s="6">
        <v>14.805688806103401</v>
      </c>
      <c r="J98" s="6">
        <v>3.1764328859133699</v>
      </c>
      <c r="K98" s="6">
        <v>14.5715117004807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873.44208160000005</v>
      </c>
      <c r="E99" s="6">
        <v>8.2531853935065307</v>
      </c>
      <c r="F99" s="6">
        <v>77.070063694267503</v>
      </c>
      <c r="G99" s="6">
        <v>8.5836553457711897</v>
      </c>
      <c r="H99" s="6">
        <v>259.86706559999999</v>
      </c>
      <c r="I99" s="6">
        <v>33.222669839219598</v>
      </c>
      <c r="J99" s="6">
        <v>22.9299363057325</v>
      </c>
      <c r="K99" s="6">
        <v>28.850619356619799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825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228864.6271292</v>
      </c>
      <c r="E110" s="6">
        <v>0.67090617294551302</v>
      </c>
      <c r="F110" s="6">
        <v>99.595630257402803</v>
      </c>
      <c r="G110" s="6">
        <v>9.9456348390007707E-2</v>
      </c>
      <c r="H110" s="6">
        <v>929.21677509999995</v>
      </c>
      <c r="I110" s="6">
        <v>24.628465223069298</v>
      </c>
      <c r="J110" s="6">
        <v>0.404369742597187</v>
      </c>
      <c r="K110" s="6">
        <v>24.495941851094301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77306.618967799994</v>
      </c>
      <c r="E111" s="6">
        <v>1.6809250309322199</v>
      </c>
      <c r="F111" s="6">
        <v>99.555368158824095</v>
      </c>
      <c r="G111" s="6">
        <v>0.108892434326663</v>
      </c>
      <c r="H111" s="6">
        <v>345.26500140000002</v>
      </c>
      <c r="I111" s="6">
        <v>24.530345145755302</v>
      </c>
      <c r="J111" s="6">
        <v>0.44463184117586502</v>
      </c>
      <c r="K111" s="6">
        <v>24.381579061976499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37326.791893599999</v>
      </c>
      <c r="E112" s="6">
        <v>1.5279457790011199</v>
      </c>
      <c r="F112" s="6">
        <v>96.404059192612195</v>
      </c>
      <c r="G112" s="6">
        <v>0.90827502299721796</v>
      </c>
      <c r="H112" s="6">
        <v>1392.3162084999999</v>
      </c>
      <c r="I112" s="6">
        <v>24.435009534306602</v>
      </c>
      <c r="J112" s="6">
        <v>3.5959408073877701</v>
      </c>
      <c r="K112" s="6">
        <v>24.350066858804301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133655.43275030001</v>
      </c>
      <c r="E113" s="6">
        <v>1.0351179761525999</v>
      </c>
      <c r="F113" s="6">
        <v>98.5721293908462</v>
      </c>
      <c r="G113" s="6">
        <v>0.31930677533136198</v>
      </c>
      <c r="H113" s="6">
        <v>1936.0712338999999</v>
      </c>
      <c r="I113" s="6">
        <v>22.196957414147899</v>
      </c>
      <c r="J113" s="6">
        <v>1.4278706091538</v>
      </c>
      <c r="K113" s="6">
        <v>22.0431379226929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122193.9774072</v>
      </c>
      <c r="E114" s="6">
        <v>1.09030565298265</v>
      </c>
      <c r="F114" s="6">
        <v>97.164336635192896</v>
      </c>
      <c r="G114" s="6">
        <v>0.48754898060090102</v>
      </c>
      <c r="H114" s="6">
        <v>3566.1333893999999</v>
      </c>
      <c r="I114" s="6">
        <v>16.830801492142399</v>
      </c>
      <c r="J114" s="6">
        <v>2.8356633648070999</v>
      </c>
      <c r="K114" s="6">
        <v>16.705922806346098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69958.238950400002</v>
      </c>
      <c r="E115" s="6">
        <v>1.0903917318821901</v>
      </c>
      <c r="F115" s="6">
        <v>99.327552368655503</v>
      </c>
      <c r="G115" s="6">
        <v>0.25004172699451899</v>
      </c>
      <c r="H115" s="6">
        <v>473.61734940000002</v>
      </c>
      <c r="I115" s="6">
        <v>37.2986508531365</v>
      </c>
      <c r="J115" s="6">
        <v>0.67244763134454699</v>
      </c>
      <c r="K115" s="6">
        <v>36.933779784067298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231922.8840504</v>
      </c>
      <c r="E116" s="6">
        <v>0.92451362802399695</v>
      </c>
      <c r="F116" s="6">
        <v>99.248003915517003</v>
      </c>
      <c r="G116" s="6">
        <v>0.16328197832500899</v>
      </c>
      <c r="H116" s="6">
        <v>1757.2655754</v>
      </c>
      <c r="I116" s="6">
        <v>21.680548680557401</v>
      </c>
      <c r="J116" s="6">
        <v>0.75199608448298605</v>
      </c>
      <c r="K116" s="6">
        <v>21.549860110342799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362319.30800429999</v>
      </c>
      <c r="E117" s="6">
        <v>0.61274631955825098</v>
      </c>
      <c r="F117" s="6">
        <v>99.242766189296006</v>
      </c>
      <c r="G117" s="6">
        <v>0.100302639313393</v>
      </c>
      <c r="H117" s="6">
        <v>2764.5383218000002</v>
      </c>
      <c r="I117" s="6">
        <v>13.1892548515297</v>
      </c>
      <c r="J117" s="6">
        <v>0.75723381070403795</v>
      </c>
      <c r="K117" s="6">
        <v>13.145624562502499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146045.29167430001</v>
      </c>
      <c r="E118" s="6">
        <v>0.630388976066246</v>
      </c>
      <c r="F118" s="6">
        <v>99.501550345613794</v>
      </c>
      <c r="G118" s="6">
        <v>0.15641702080172501</v>
      </c>
      <c r="H118" s="6">
        <v>731.60895389999996</v>
      </c>
      <c r="I118" s="6">
        <v>31.326361963163301</v>
      </c>
      <c r="J118" s="6">
        <v>0.498449654386173</v>
      </c>
      <c r="K118" s="6">
        <v>31.22428901948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294797.81677749997</v>
      </c>
      <c r="E119" s="6">
        <v>0.68372629595706902</v>
      </c>
      <c r="F119" s="6">
        <v>99.190045545751403</v>
      </c>
      <c r="G119" s="6">
        <v>0.17740243602078101</v>
      </c>
      <c r="H119" s="6">
        <v>2407.2254779999998</v>
      </c>
      <c r="I119" s="6">
        <v>21.992063741355199</v>
      </c>
      <c r="J119" s="6">
        <v>0.80995445424864798</v>
      </c>
      <c r="K119" s="6">
        <v>21.725364452933199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442390.66432600003</v>
      </c>
      <c r="E120" s="6">
        <v>0.57365278690691701</v>
      </c>
      <c r="F120" s="6">
        <v>99.408873429018897</v>
      </c>
      <c r="G120" s="6">
        <v>0.13469785784357999</v>
      </c>
      <c r="H120" s="6">
        <v>2630.6391715</v>
      </c>
      <c r="I120" s="6">
        <v>22.830866801053599</v>
      </c>
      <c r="J120" s="6">
        <v>0.59112657098106303</v>
      </c>
      <c r="K120" s="6">
        <v>22.651937772496801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55705.814650499997</v>
      </c>
      <c r="E121" s="6">
        <v>1.00047382854408</v>
      </c>
      <c r="F121" s="6">
        <v>98.703455284405294</v>
      </c>
      <c r="G121" s="6">
        <v>0.441415900639611</v>
      </c>
      <c r="H121" s="6">
        <v>731.73810790000005</v>
      </c>
      <c r="I121" s="6">
        <v>34.0363097470211</v>
      </c>
      <c r="J121" s="6">
        <v>1.2965447155946901</v>
      </c>
      <c r="K121" s="6">
        <v>33.604143448784399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77136.789480399995</v>
      </c>
      <c r="E122" s="6">
        <v>0.88147161815427599</v>
      </c>
      <c r="F122" s="6">
        <v>99.759327907635594</v>
      </c>
      <c r="G122" s="6">
        <v>9.4593902092195106E-2</v>
      </c>
      <c r="H122" s="6">
        <v>186.09460300000001</v>
      </c>
      <c r="I122" s="6">
        <v>39.379937705839701</v>
      </c>
      <c r="J122" s="6">
        <v>0.24067209236437601</v>
      </c>
      <c r="K122" s="6">
        <v>39.209465477164997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32562.240577100001</v>
      </c>
      <c r="E123" s="6">
        <v>1.6040363936476401</v>
      </c>
      <c r="F123" s="6">
        <v>98.266707649091103</v>
      </c>
      <c r="G123" s="6">
        <v>0.40792517717967097</v>
      </c>
      <c r="H123" s="6">
        <v>574.35406020000005</v>
      </c>
      <c r="I123" s="6">
        <v>23.256138406333399</v>
      </c>
      <c r="J123" s="6">
        <v>1.73329235090887</v>
      </c>
      <c r="K123" s="6">
        <v>23.1267761076769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28015.195095800002</v>
      </c>
      <c r="E124" s="6">
        <v>1.5718992714576101</v>
      </c>
      <c r="F124" s="6">
        <v>99.427691595320496</v>
      </c>
      <c r="G124" s="6">
        <v>0.22250069448495</v>
      </c>
      <c r="H124" s="6">
        <v>161.25619889999999</v>
      </c>
      <c r="I124" s="6">
        <v>38.732124507179499</v>
      </c>
      <c r="J124" s="6">
        <v>0.57230840467952204</v>
      </c>
      <c r="K124" s="6">
        <v>38.655260433196702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89517.240741400004</v>
      </c>
      <c r="E125" s="6">
        <v>0.94072281336503405</v>
      </c>
      <c r="F125" s="6">
        <v>99.531905219901205</v>
      </c>
      <c r="G125" s="6">
        <v>0.13700226507296101</v>
      </c>
      <c r="H125" s="6">
        <v>420.99619239999998</v>
      </c>
      <c r="I125" s="6">
        <v>29.271608703393699</v>
      </c>
      <c r="J125" s="6">
        <v>0.46809478009879002</v>
      </c>
      <c r="K125" s="6">
        <v>29.131058584494099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7533.4412413999999</v>
      </c>
      <c r="E126" s="6">
        <v>1.63290223312223</v>
      </c>
      <c r="F126" s="6">
        <v>99.403293314178498</v>
      </c>
      <c r="G126" s="6">
        <v>0.27799880050033299</v>
      </c>
      <c r="H126" s="6">
        <v>45.222392599999999</v>
      </c>
      <c r="I126" s="6">
        <v>46.536684675296002</v>
      </c>
      <c r="J126" s="6">
        <v>0.596706685821491</v>
      </c>
      <c r="K126" s="6">
        <v>46.3108541662818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134968.8728713</v>
      </c>
      <c r="E127" s="6">
        <v>0.97163684814603801</v>
      </c>
      <c r="F127" s="6">
        <v>98.819193906827707</v>
      </c>
      <c r="G127" s="6">
        <v>0.27939132509929698</v>
      </c>
      <c r="H127" s="6">
        <v>1612.7642937999999</v>
      </c>
      <c r="I127" s="6">
        <v>23.612993513779799</v>
      </c>
      <c r="J127" s="6">
        <v>1.1808060931723099</v>
      </c>
      <c r="K127" s="6">
        <v>23.381676035138899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199364.49655129999</v>
      </c>
      <c r="E128" s="6">
        <v>0.996309722173506</v>
      </c>
      <c r="F128" s="6">
        <v>96.933830697425094</v>
      </c>
      <c r="G128" s="6">
        <v>0.48295068432350002</v>
      </c>
      <c r="H128" s="6">
        <v>6306.2121341000002</v>
      </c>
      <c r="I128" s="6">
        <v>15.505913861328599</v>
      </c>
      <c r="J128" s="6">
        <v>3.0661693025749099</v>
      </c>
      <c r="K128" s="6">
        <v>15.2679957463882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826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44880.021573600003</v>
      </c>
      <c r="E139" s="6">
        <v>1.7820023314947699</v>
      </c>
      <c r="F139" s="6">
        <v>99.271563750991604</v>
      </c>
      <c r="G139" s="6">
        <v>0.33843174773731999</v>
      </c>
      <c r="H139" s="6">
        <v>329.32124099999999</v>
      </c>
      <c r="I139" s="6">
        <v>46.7213527234846</v>
      </c>
      <c r="J139" s="6">
        <v>0.72843624900835402</v>
      </c>
      <c r="K139" s="6">
        <v>46.121604830348801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25125.3396168</v>
      </c>
      <c r="E140" s="6">
        <v>1.51070781580031</v>
      </c>
      <c r="F140" s="6">
        <v>98.476748723297604</v>
      </c>
      <c r="G140" s="6">
        <v>0.56390324429648697</v>
      </c>
      <c r="H140" s="6">
        <v>388.64205149999998</v>
      </c>
      <c r="I140" s="6">
        <v>37.367206180217202</v>
      </c>
      <c r="J140" s="6">
        <v>1.52325127670242</v>
      </c>
      <c r="K140" s="6">
        <v>36.455809321921897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22931.627513399999</v>
      </c>
      <c r="E141" s="6">
        <v>1.5107789535698</v>
      </c>
      <c r="F141" s="6">
        <v>99.886668171514501</v>
      </c>
      <c r="G141" s="6">
        <v>0.113414770178541</v>
      </c>
      <c r="H141" s="6">
        <v>26.0183198</v>
      </c>
      <c r="I141" s="6">
        <v>99.999999999999801</v>
      </c>
      <c r="J141" s="6">
        <v>0.11333182848554001</v>
      </c>
      <c r="K141" s="6">
        <v>99.959770048340005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60590.395498600003</v>
      </c>
      <c r="E142" s="6">
        <v>1.3556057153295999</v>
      </c>
      <c r="F142" s="6">
        <v>99.9270773391045</v>
      </c>
      <c r="G142" s="6">
        <v>7.3180596406924397E-2</v>
      </c>
      <c r="H142" s="6">
        <v>44.216372399999997</v>
      </c>
      <c r="I142" s="6">
        <v>99.999999999999901</v>
      </c>
      <c r="J142" s="6">
        <v>7.2922660895513303E-2</v>
      </c>
      <c r="K142" s="6">
        <v>100.280530456157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18547.3830868</v>
      </c>
      <c r="E143" s="6">
        <v>1.71341857939256</v>
      </c>
      <c r="F143" s="6">
        <v>99.945510634768695</v>
      </c>
      <c r="G143" s="6">
        <v>5.4184782775931098E-2</v>
      </c>
      <c r="H143" s="6">
        <v>10.1118612</v>
      </c>
      <c r="I143" s="6">
        <v>100</v>
      </c>
      <c r="J143" s="6">
        <v>5.4489365231322799E-2</v>
      </c>
      <c r="K143" s="6">
        <v>99.386839251732894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36980.964600599997</v>
      </c>
      <c r="E144" s="6">
        <v>0.84498448200843401</v>
      </c>
      <c r="F144" s="6">
        <v>99.782121487807601</v>
      </c>
      <c r="G144" s="6">
        <v>0.15327045047253701</v>
      </c>
      <c r="H144" s="6">
        <v>80.749511299999995</v>
      </c>
      <c r="I144" s="6">
        <v>70.3659988101181</v>
      </c>
      <c r="J144" s="6">
        <v>0.217878512192377</v>
      </c>
      <c r="K144" s="6">
        <v>70.1934787219312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41245.059632800003</v>
      </c>
      <c r="E145" s="6">
        <v>0.95464446457807794</v>
      </c>
      <c r="F145" s="6">
        <v>99.202168687397304</v>
      </c>
      <c r="G145" s="6">
        <v>0.48769603643687998</v>
      </c>
      <c r="H145" s="6">
        <v>331.71250689999999</v>
      </c>
      <c r="I145" s="6">
        <v>61.3251339803831</v>
      </c>
      <c r="J145" s="6">
        <v>0.79783131260269502</v>
      </c>
      <c r="K145" s="6">
        <v>60.640017144675603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19252.388212000002</v>
      </c>
      <c r="E146" s="6">
        <v>1.1386780010886299</v>
      </c>
      <c r="F146" s="6">
        <v>99.819710101073099</v>
      </c>
      <c r="G146" s="6">
        <v>0.13004914466902801</v>
      </c>
      <c r="H146" s="6">
        <v>34.772803099999997</v>
      </c>
      <c r="I146" s="6">
        <v>71.921175350836194</v>
      </c>
      <c r="J146" s="6">
        <v>0.18028989892694</v>
      </c>
      <c r="K146" s="6">
        <v>72.003301333123602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11548.264709200001</v>
      </c>
      <c r="E147" s="6">
        <v>1.8187556398919</v>
      </c>
      <c r="F147" s="6">
        <v>98.991106076705904</v>
      </c>
      <c r="G147" s="6">
        <v>0.55547745419711503</v>
      </c>
      <c r="H147" s="6">
        <v>117.6971806</v>
      </c>
      <c r="I147" s="6">
        <v>55.072621565256803</v>
      </c>
      <c r="J147" s="6">
        <v>1.0088939232941201</v>
      </c>
      <c r="K147" s="6">
        <v>54.502585774436099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22224.080889199999</v>
      </c>
      <c r="E148" s="6">
        <v>1.3085053713614401</v>
      </c>
      <c r="F148" s="6">
        <v>99.886740873233407</v>
      </c>
      <c r="G148" s="6">
        <v>0.11343750849826301</v>
      </c>
      <c r="H148" s="6">
        <v>25.199340500000002</v>
      </c>
      <c r="I148" s="6">
        <v>99.999999999999801</v>
      </c>
      <c r="J148" s="6">
        <v>0.11325912676654599</v>
      </c>
      <c r="K148" s="6">
        <v>100.044061261631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31055.243031599999</v>
      </c>
      <c r="E149" s="6">
        <v>1.2673709658421399</v>
      </c>
      <c r="F149" s="6">
        <v>99.274955161906803</v>
      </c>
      <c r="G149" s="6">
        <v>0.72396220345821005</v>
      </c>
      <c r="H149" s="6">
        <v>226.8089028</v>
      </c>
      <c r="I149" s="6">
        <v>99.999999999999801</v>
      </c>
      <c r="J149" s="6">
        <v>0.72504483809319598</v>
      </c>
      <c r="K149" s="6">
        <v>99.126718116143294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36908.271007099996</v>
      </c>
      <c r="E151" s="6">
        <v>1.1277949717950599</v>
      </c>
      <c r="F151" s="6">
        <v>99.217544291654704</v>
      </c>
      <c r="G151" s="6">
        <v>0.47126393286255702</v>
      </c>
      <c r="H151" s="6">
        <v>291.06835430000001</v>
      </c>
      <c r="I151" s="6">
        <v>60.333517196081601</v>
      </c>
      <c r="J151" s="6">
        <v>0.78245570834526101</v>
      </c>
      <c r="K151" s="6">
        <v>59.757567914909004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63729.232674500003</v>
      </c>
      <c r="E152" s="6">
        <v>1.2529647670327799</v>
      </c>
      <c r="F152" s="6">
        <v>99.797659111059801</v>
      </c>
      <c r="G152" s="6">
        <v>0.14333614834328401</v>
      </c>
      <c r="H152" s="6">
        <v>129.2117441</v>
      </c>
      <c r="I152" s="6">
        <v>70.695318247783106</v>
      </c>
      <c r="J152" s="6">
        <v>0.202340888940233</v>
      </c>
      <c r="K152" s="6">
        <v>70.695607524391903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99179.164393300001</v>
      </c>
      <c r="E153" s="6">
        <v>1.79504890042479</v>
      </c>
      <c r="F153" s="6">
        <v>99.407066163046096</v>
      </c>
      <c r="G153" s="6">
        <v>0.26481471603295098</v>
      </c>
      <c r="H153" s="6">
        <v>591.57447009999998</v>
      </c>
      <c r="I153" s="6">
        <v>45.5513765850379</v>
      </c>
      <c r="J153" s="6">
        <v>0.59293383695388602</v>
      </c>
      <c r="K153" s="6">
        <v>44.3969501435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40096.008520700001</v>
      </c>
      <c r="E154" s="6">
        <v>1.22728907075023</v>
      </c>
      <c r="F154" s="6">
        <v>98.334244760659402</v>
      </c>
      <c r="G154" s="6">
        <v>0.71513455033059403</v>
      </c>
      <c r="H154" s="6">
        <v>679.21542929999998</v>
      </c>
      <c r="I154" s="6">
        <v>42.990363319726903</v>
      </c>
      <c r="J154" s="6">
        <v>1.6657552393406301</v>
      </c>
      <c r="K154" s="6">
        <v>42.216415862422203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46895.728928800003</v>
      </c>
      <c r="E155" s="6">
        <v>2.0367597167592901</v>
      </c>
      <c r="F155" s="6">
        <v>99.637500713519103</v>
      </c>
      <c r="G155" s="6">
        <v>0.26507382813548103</v>
      </c>
      <c r="H155" s="6">
        <v>170.6151615</v>
      </c>
      <c r="I155" s="6">
        <v>73.031232939426204</v>
      </c>
      <c r="J155" s="6">
        <v>0.36249928648093699</v>
      </c>
      <c r="K155" s="6">
        <v>72.858884761896505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32481.790015300001</v>
      </c>
      <c r="E156" s="6">
        <v>2.37672949099787</v>
      </c>
      <c r="F156" s="6">
        <v>96.563177781245997</v>
      </c>
      <c r="G156" s="6">
        <v>1.16761556239746</v>
      </c>
      <c r="H156" s="6">
        <v>1156.0735695999999</v>
      </c>
      <c r="I156" s="6">
        <v>33.1504594888114</v>
      </c>
      <c r="J156" s="6">
        <v>3.4368222187539899</v>
      </c>
      <c r="K156" s="6">
        <v>32.806081302864797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15607.2094996</v>
      </c>
      <c r="E157" s="6">
        <v>1.2587434896769301</v>
      </c>
      <c r="F157" s="6">
        <v>99.421896414065003</v>
      </c>
      <c r="G157" s="6">
        <v>0.372444538955154</v>
      </c>
      <c r="H157" s="6">
        <v>90.750469499999994</v>
      </c>
      <c r="I157" s="6">
        <v>64.635166933920303</v>
      </c>
      <c r="J157" s="6">
        <v>0.57810358593495004</v>
      </c>
      <c r="K157" s="6">
        <v>64.052780977127895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26623.0726598</v>
      </c>
      <c r="E158" s="6">
        <v>2.0939484056271098</v>
      </c>
      <c r="F158" s="6">
        <v>98.941971156473002</v>
      </c>
      <c r="G158" s="6">
        <v>0.40829631420212897</v>
      </c>
      <c r="H158" s="6">
        <v>284.69191030000002</v>
      </c>
      <c r="I158" s="6">
        <v>38.684233263781401</v>
      </c>
      <c r="J158" s="6">
        <v>1.05802884352701</v>
      </c>
      <c r="K158" s="6">
        <v>38.181985671026702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9309.1128167000006</v>
      </c>
      <c r="E159" s="6">
        <v>2.5411564065210501</v>
      </c>
      <c r="F159" s="6">
        <v>99.184033915121006</v>
      </c>
      <c r="G159" s="6">
        <v>0.35811020503687202</v>
      </c>
      <c r="H159" s="6">
        <v>76.5841037</v>
      </c>
      <c r="I159" s="6">
        <v>43.669612759319598</v>
      </c>
      <c r="J159" s="6">
        <v>0.81596608487903499</v>
      </c>
      <c r="K159" s="6">
        <v>43.529768430257299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18391.000103300001</v>
      </c>
      <c r="E160" s="6">
        <v>1.94623803718934</v>
      </c>
      <c r="F160" s="6">
        <v>99.7308730860412</v>
      </c>
      <c r="G160" s="6">
        <v>0.189795293326982</v>
      </c>
      <c r="H160" s="6">
        <v>49.628695200000003</v>
      </c>
      <c r="I160" s="6">
        <v>70.2858132505594</v>
      </c>
      <c r="J160" s="6">
        <v>0.26912691395879601</v>
      </c>
      <c r="K160" s="6">
        <v>70.332803333148803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17374.544438600002</v>
      </c>
      <c r="E161" s="6">
        <v>2.3207692718052901</v>
      </c>
      <c r="F161" s="6">
        <v>98.057263341216199</v>
      </c>
      <c r="G161" s="6">
        <v>0.61594591868132598</v>
      </c>
      <c r="H161" s="6">
        <v>344.22910919999998</v>
      </c>
      <c r="I161" s="6">
        <v>31.2026584870205</v>
      </c>
      <c r="J161" s="6">
        <v>1.94273665878381</v>
      </c>
      <c r="K161" s="6">
        <v>31.089118990472102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18706.082279099999</v>
      </c>
      <c r="E162" s="6">
        <v>1.98565292751484</v>
      </c>
      <c r="F162" s="6">
        <v>99.549394912447994</v>
      </c>
      <c r="G162" s="6">
        <v>0.2815661721239</v>
      </c>
      <c r="H162" s="6">
        <v>84.672095200000001</v>
      </c>
      <c r="I162" s="6">
        <v>62.298408907537002</v>
      </c>
      <c r="J162" s="6">
        <v>0.450605087552022</v>
      </c>
      <c r="K162" s="6">
        <v>62.204672865599697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34487.711139699997</v>
      </c>
      <c r="E163" s="6">
        <v>1.92077073509181</v>
      </c>
      <c r="F163" s="6">
        <v>99.540233117019696</v>
      </c>
      <c r="G163" s="6">
        <v>0.22837295713131101</v>
      </c>
      <c r="H163" s="6">
        <v>159.2954623</v>
      </c>
      <c r="I163" s="6">
        <v>49.665515862342097</v>
      </c>
      <c r="J163" s="6">
        <v>0.45976688298031698</v>
      </c>
      <c r="K163" s="6">
        <v>49.443094385393302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36969.926348000001</v>
      </c>
      <c r="E164" s="6">
        <v>1.56077961732404</v>
      </c>
      <c r="F164" s="6">
        <v>99.732051912943007</v>
      </c>
      <c r="G164" s="6">
        <v>0.199450195592274</v>
      </c>
      <c r="H164" s="6">
        <v>99.326353499999996</v>
      </c>
      <c r="I164" s="6">
        <v>74.447382455249794</v>
      </c>
      <c r="J164" s="6">
        <v>0.26794808705701501</v>
      </c>
      <c r="K164" s="6">
        <v>74.2366832296985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20683.677942300001</v>
      </c>
      <c r="E165" s="6">
        <v>1.94941360389005</v>
      </c>
      <c r="F165" s="6">
        <v>99.390260596331601</v>
      </c>
      <c r="G165" s="6">
        <v>0.32739469643722802</v>
      </c>
      <c r="H165" s="6">
        <v>126.8902343</v>
      </c>
      <c r="I165" s="6">
        <v>53.496391039810902</v>
      </c>
      <c r="J165" s="6">
        <v>0.60973940366836799</v>
      </c>
      <c r="K165" s="6">
        <v>53.366805558217003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55204.802165100002</v>
      </c>
      <c r="E166" s="6">
        <v>1.2078599946086499</v>
      </c>
      <c r="F166" s="6">
        <v>99.501300274910605</v>
      </c>
      <c r="G166" s="6">
        <v>0.29276251051220598</v>
      </c>
      <c r="H166" s="6">
        <v>276.68602909999998</v>
      </c>
      <c r="I166" s="6">
        <v>58.890293929427799</v>
      </c>
      <c r="J166" s="6">
        <v>0.49869972508943</v>
      </c>
      <c r="K166" s="6">
        <v>58.412405305593197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25058.908067799999</v>
      </c>
      <c r="E167" s="6">
        <v>1.70726375711282</v>
      </c>
      <c r="F167" s="6">
        <v>99.326773946319904</v>
      </c>
      <c r="G167" s="6">
        <v>0.27696909059897101</v>
      </c>
      <c r="H167" s="6">
        <v>169.8465491</v>
      </c>
      <c r="I167" s="6">
        <v>41.349624348907</v>
      </c>
      <c r="J167" s="6">
        <v>0.673226053680132</v>
      </c>
      <c r="K167" s="6">
        <v>40.863609038387999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30846.872152399999</v>
      </c>
      <c r="E168" s="6">
        <v>1.3855854550295199</v>
      </c>
      <c r="F168" s="6">
        <v>99.512841051961502</v>
      </c>
      <c r="G168" s="6">
        <v>0.24161033192058401</v>
      </c>
      <c r="H168" s="6">
        <v>151.00895149999999</v>
      </c>
      <c r="I168" s="6">
        <v>49.258463697261803</v>
      </c>
      <c r="J168" s="6">
        <v>0.48715894803855098</v>
      </c>
      <c r="K168" s="6">
        <v>49.354180301378904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30405.423070299999</v>
      </c>
      <c r="E169" s="6">
        <v>1.6192697047398501</v>
      </c>
      <c r="F169" s="6">
        <v>98.429329709419903</v>
      </c>
      <c r="G169" s="6">
        <v>0.44228191449607301</v>
      </c>
      <c r="H169" s="6">
        <v>485.18967700000002</v>
      </c>
      <c r="I169" s="6">
        <v>27.945295424045401</v>
      </c>
      <c r="J169" s="6">
        <v>1.57067029058013</v>
      </c>
      <c r="K169" s="6">
        <v>27.716518640183999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33839.253218099999</v>
      </c>
      <c r="E170" s="6">
        <v>1.40092450575378</v>
      </c>
      <c r="F170" s="6">
        <v>99.832740363217695</v>
      </c>
      <c r="G170" s="6">
        <v>0.12479461568555</v>
      </c>
      <c r="H170" s="6">
        <v>56.694238599999998</v>
      </c>
      <c r="I170" s="6">
        <v>74.320264053480699</v>
      </c>
      <c r="J170" s="6">
        <v>0.16725963678231301</v>
      </c>
      <c r="K170" s="6">
        <v>74.486521112549397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47574.063897</v>
      </c>
      <c r="E171" s="6">
        <v>1.8547418452175399</v>
      </c>
      <c r="F171" s="6">
        <v>98.840340539053798</v>
      </c>
      <c r="G171" s="6">
        <v>0.37888929763624402</v>
      </c>
      <c r="H171" s="6">
        <v>558.17000419999999</v>
      </c>
      <c r="I171" s="6">
        <v>32.630484342559697</v>
      </c>
      <c r="J171" s="6">
        <v>1.1596594609461599</v>
      </c>
      <c r="K171" s="6">
        <v>32.293572782491196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11377.8842694</v>
      </c>
      <c r="E172" s="6">
        <v>1.8123463133861799</v>
      </c>
      <c r="F172" s="6">
        <v>99.116202538634795</v>
      </c>
      <c r="G172" s="6">
        <v>0.36141350743491202</v>
      </c>
      <c r="H172" s="6">
        <v>101.4541011</v>
      </c>
      <c r="I172" s="6">
        <v>41.609362105853101</v>
      </c>
      <c r="J172" s="6">
        <v>0.88379746136519699</v>
      </c>
      <c r="K172" s="6">
        <v>40.531836726237202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32806.479577899998</v>
      </c>
      <c r="E173" s="6">
        <v>2.2340233008671002</v>
      </c>
      <c r="F173" s="6">
        <v>99.469983058272405</v>
      </c>
      <c r="G173" s="6">
        <v>0.263459493476558</v>
      </c>
      <c r="H173" s="6">
        <v>174.8064033</v>
      </c>
      <c r="I173" s="6">
        <v>49.307985387726497</v>
      </c>
      <c r="J173" s="6">
        <v>0.53001694172763103</v>
      </c>
      <c r="K173" s="6">
        <v>49.444289964076901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26136.880997699998</v>
      </c>
      <c r="E174" s="6">
        <v>2.51336601625199</v>
      </c>
      <c r="F174" s="6">
        <v>99.128637667175397</v>
      </c>
      <c r="G174" s="6">
        <v>0.45792384228803101</v>
      </c>
      <c r="H174" s="6">
        <v>229.7488812</v>
      </c>
      <c r="I174" s="6">
        <v>52.968652639384999</v>
      </c>
      <c r="J174" s="6">
        <v>0.87136233282455799</v>
      </c>
      <c r="K174" s="6">
        <v>52.094708402400698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5986.0357101</v>
      </c>
      <c r="E175" s="6">
        <v>3.0899484149179099</v>
      </c>
      <c r="F175" s="6">
        <v>88.521561534761304</v>
      </c>
      <c r="G175" s="6">
        <v>2.56799833568469</v>
      </c>
      <c r="H175" s="6">
        <v>776.19894360000001</v>
      </c>
      <c r="I175" s="6">
        <v>20.4992263341422</v>
      </c>
      <c r="J175" s="6">
        <v>11.4784384652387</v>
      </c>
      <c r="K175" s="6">
        <v>19.8043682842316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18072.2657015</v>
      </c>
      <c r="E176" s="6">
        <v>1.7942537394326901</v>
      </c>
      <c r="F176" s="6">
        <v>98.603712490385405</v>
      </c>
      <c r="G176" s="6">
        <v>0.48197239729890201</v>
      </c>
      <c r="H176" s="6">
        <v>255.91408509999999</v>
      </c>
      <c r="I176" s="6">
        <v>33.918360938144602</v>
      </c>
      <c r="J176" s="6">
        <v>1.3962875096145799</v>
      </c>
      <c r="K176" s="6">
        <v>34.036161868038903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37864.294437199998</v>
      </c>
      <c r="E177" s="6">
        <v>2.4407797684611401</v>
      </c>
      <c r="F177" s="6">
        <v>97.850477680810599</v>
      </c>
      <c r="G177" s="6">
        <v>0.88724499797167899</v>
      </c>
      <c r="H177" s="6">
        <v>831.78077329999996</v>
      </c>
      <c r="I177" s="6">
        <v>41.237280481483303</v>
      </c>
      <c r="J177" s="6">
        <v>2.14952231918936</v>
      </c>
      <c r="K177" s="6">
        <v>40.389134877268702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26153.601489600002</v>
      </c>
      <c r="E178" s="6">
        <v>1.6823592841419901</v>
      </c>
      <c r="F178" s="6">
        <v>98.805635427203399</v>
      </c>
      <c r="G178" s="6">
        <v>0.42443143423399099</v>
      </c>
      <c r="H178" s="6">
        <v>316.1452779</v>
      </c>
      <c r="I178" s="6">
        <v>35.170619433342203</v>
      </c>
      <c r="J178" s="6">
        <v>1.1943645727966301</v>
      </c>
      <c r="K178" s="6">
        <v>35.111739338160703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42354.717249300003</v>
      </c>
      <c r="E179" s="6">
        <v>1.97355090446681</v>
      </c>
      <c r="F179" s="6">
        <v>98.9763992209527</v>
      </c>
      <c r="G179" s="6">
        <v>0.468058391949359</v>
      </c>
      <c r="H179" s="6">
        <v>438.02686210000002</v>
      </c>
      <c r="I179" s="6">
        <v>45.566903882424498</v>
      </c>
      <c r="J179" s="6">
        <v>1.0236007790472801</v>
      </c>
      <c r="K179" s="6">
        <v>45.2585961329725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31561.9972824</v>
      </c>
      <c r="E180" s="6">
        <v>1.70948664828943</v>
      </c>
      <c r="F180" s="6">
        <v>98.168271802597005</v>
      </c>
      <c r="G180" s="6">
        <v>0.57141692248967102</v>
      </c>
      <c r="H180" s="6">
        <v>588.91736939999998</v>
      </c>
      <c r="I180" s="6">
        <v>31.267633381367499</v>
      </c>
      <c r="J180" s="6">
        <v>1.83172819740302</v>
      </c>
      <c r="K180" s="6">
        <v>30.624091412197298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14753.4367853</v>
      </c>
      <c r="E181" s="6">
        <v>2.5113203114825402</v>
      </c>
      <c r="F181" s="6">
        <v>98.682766077002199</v>
      </c>
      <c r="G181" s="6">
        <v>0.45971147859644201</v>
      </c>
      <c r="H181" s="6">
        <v>196.93132030000001</v>
      </c>
      <c r="I181" s="6">
        <v>34.650569955794097</v>
      </c>
      <c r="J181" s="6">
        <v>1.3172339229977501</v>
      </c>
      <c r="K181" s="6">
        <v>34.440048584538999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26916.507678400001</v>
      </c>
      <c r="E182" s="6">
        <v>1.7959770978389999</v>
      </c>
      <c r="F182" s="6">
        <v>99.270280379319303</v>
      </c>
      <c r="G182" s="6">
        <v>0.50605916544804797</v>
      </c>
      <c r="H182" s="6">
        <v>197.85885260000001</v>
      </c>
      <c r="I182" s="6">
        <v>69.708662562735299</v>
      </c>
      <c r="J182" s="6">
        <v>0.72971962068074503</v>
      </c>
      <c r="K182" s="6">
        <v>68.843750145688901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22100.4749505</v>
      </c>
      <c r="E183" s="6">
        <v>1.8096208185792699</v>
      </c>
      <c r="F183" s="6">
        <v>98.677362173773005</v>
      </c>
      <c r="G183" s="6">
        <v>0.47437209547708598</v>
      </c>
      <c r="H183" s="6">
        <v>296.2272552</v>
      </c>
      <c r="I183" s="6">
        <v>35.8858726166577</v>
      </c>
      <c r="J183" s="6">
        <v>1.32263782622698</v>
      </c>
      <c r="K183" s="6">
        <v>35.391235712693899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51786.186707399997</v>
      </c>
      <c r="E184" s="6">
        <v>2.4334810977470598</v>
      </c>
      <c r="F184" s="6">
        <v>95.468713116278494</v>
      </c>
      <c r="G184" s="6">
        <v>1.35709507508267</v>
      </c>
      <c r="H184" s="6">
        <v>2457.9578055000002</v>
      </c>
      <c r="I184" s="6">
        <v>29.152023593229298</v>
      </c>
      <c r="J184" s="6">
        <v>4.5312868837215499</v>
      </c>
      <c r="K184" s="6">
        <v>28.5923455564071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51688.734162200002</v>
      </c>
      <c r="E185" s="6">
        <v>2.2728998437033101</v>
      </c>
      <c r="F185" s="6">
        <v>97.504109738757805</v>
      </c>
      <c r="G185" s="6">
        <v>0.72222441291121098</v>
      </c>
      <c r="H185" s="6">
        <v>1323.1176465999999</v>
      </c>
      <c r="I185" s="6">
        <v>28.769929251221701</v>
      </c>
      <c r="J185" s="6">
        <v>2.4958902612422298</v>
      </c>
      <c r="K185" s="6">
        <v>28.214320760022499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29311.615198399999</v>
      </c>
      <c r="E186" s="6">
        <v>1.8937584438674999</v>
      </c>
      <c r="F186" s="6">
        <v>97.562387282008302</v>
      </c>
      <c r="G186" s="6">
        <v>0.64506766592144404</v>
      </c>
      <c r="H186" s="6">
        <v>732.35565450000001</v>
      </c>
      <c r="I186" s="6">
        <v>26.1342497468512</v>
      </c>
      <c r="J186" s="6">
        <v>2.4376127179916698</v>
      </c>
      <c r="K186" s="6">
        <v>25.8180230933404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90479.915455199996</v>
      </c>
      <c r="E187" s="6">
        <v>1.5327187411429299</v>
      </c>
      <c r="F187" s="6">
        <v>98.714835815772204</v>
      </c>
      <c r="G187" s="6">
        <v>0.46921832580048201</v>
      </c>
      <c r="H187" s="6">
        <v>1177.9541117000001</v>
      </c>
      <c r="I187" s="6">
        <v>36.154882188150999</v>
      </c>
      <c r="J187" s="6">
        <v>1.2851641842277699</v>
      </c>
      <c r="K187" s="6">
        <v>36.041161558652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31594.517132500001</v>
      </c>
      <c r="E188" s="6">
        <v>0.95829685640762197</v>
      </c>
      <c r="F188" s="6">
        <v>99.742863121337095</v>
      </c>
      <c r="G188" s="6">
        <v>0.180350530926601</v>
      </c>
      <c r="H188" s="6">
        <v>81.450594699999996</v>
      </c>
      <c r="I188" s="6">
        <v>70.350853026515097</v>
      </c>
      <c r="J188" s="6">
        <v>0.257136878662933</v>
      </c>
      <c r="K188" s="6">
        <v>69.957597733979298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58757.743811699998</v>
      </c>
      <c r="E189" s="6">
        <v>2.21426482236817</v>
      </c>
      <c r="F189" s="6">
        <v>99.215016293941702</v>
      </c>
      <c r="G189" s="6">
        <v>0.41357199731114902</v>
      </c>
      <c r="H189" s="6">
        <v>464.88801009999997</v>
      </c>
      <c r="I189" s="6">
        <v>53.670528991666501</v>
      </c>
      <c r="J189" s="6">
        <v>0.78498370605825296</v>
      </c>
      <c r="K189" s="6">
        <v>52.271852441353303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47590.945146700004</v>
      </c>
      <c r="E190" s="6">
        <v>1.81153435586151</v>
      </c>
      <c r="F190" s="6">
        <v>98.694931499666296</v>
      </c>
      <c r="G190" s="6">
        <v>0.58644595211607298</v>
      </c>
      <c r="H190" s="6">
        <v>629.30732579999994</v>
      </c>
      <c r="I190" s="6">
        <v>44.831601440504002</v>
      </c>
      <c r="J190" s="6">
        <v>1.3050685003337399</v>
      </c>
      <c r="K190" s="6">
        <v>44.349582460653302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49161.501897499998</v>
      </c>
      <c r="E191" s="6">
        <v>1.43967892546717</v>
      </c>
      <c r="F191" s="6">
        <v>98.9909787083634</v>
      </c>
      <c r="G191" s="6">
        <v>0.41459202129977601</v>
      </c>
      <c r="H191" s="6">
        <v>501.10629060000002</v>
      </c>
      <c r="I191" s="6">
        <v>40.7792749362062</v>
      </c>
      <c r="J191" s="6">
        <v>1.0090212916366199</v>
      </c>
      <c r="K191" s="6">
        <v>40.673938491997298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11451.2508421</v>
      </c>
      <c r="E192" s="6">
        <v>2.0776574064514302</v>
      </c>
      <c r="F192" s="6">
        <v>99.085115001324198</v>
      </c>
      <c r="G192" s="6">
        <v>0.30083130775222999</v>
      </c>
      <c r="H192" s="6">
        <v>105.7331125</v>
      </c>
      <c r="I192" s="6">
        <v>32.837227683536</v>
      </c>
      <c r="J192" s="6">
        <v>0.91488499867576001</v>
      </c>
      <c r="K192" s="6">
        <v>32.581039986199002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22193.563493099999</v>
      </c>
      <c r="E193" s="6">
        <v>1.6816317951717701</v>
      </c>
      <c r="F193" s="6">
        <v>99.568540345272595</v>
      </c>
      <c r="G193" s="6">
        <v>0.42912920182813002</v>
      </c>
      <c r="H193" s="6">
        <v>96.171212400000002</v>
      </c>
      <c r="I193" s="6">
        <v>100</v>
      </c>
      <c r="J193" s="6">
        <v>0.43145965472738301</v>
      </c>
      <c r="K193" s="6">
        <v>99.030738511474993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42547.854796</v>
      </c>
      <c r="E195" s="6">
        <v>1.0451660677465799</v>
      </c>
      <c r="F195" s="6">
        <v>99.717467300793203</v>
      </c>
      <c r="G195" s="6">
        <v>0.20070099150385101</v>
      </c>
      <c r="H195" s="6">
        <v>120.55220199999999</v>
      </c>
      <c r="I195" s="6">
        <v>70.820787940660793</v>
      </c>
      <c r="J195" s="6">
        <v>0.28253269920681701</v>
      </c>
      <c r="K195" s="6">
        <v>70.835675352649901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19012.873107200001</v>
      </c>
      <c r="E196" s="6">
        <v>1.3262400158371099</v>
      </c>
      <c r="F196" s="6">
        <v>99.045564152565504</v>
      </c>
      <c r="G196" s="6">
        <v>0.35813905857496298</v>
      </c>
      <c r="H196" s="6">
        <v>183.2143399</v>
      </c>
      <c r="I196" s="6">
        <v>37.2046305204559</v>
      </c>
      <c r="J196" s="6">
        <v>0.95443584743451804</v>
      </c>
      <c r="K196" s="6">
        <v>37.165499595361297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21240.3777611</v>
      </c>
      <c r="E197" s="6">
        <v>2.3855900089397699</v>
      </c>
      <c r="F197" s="6">
        <v>99.404977721342405</v>
      </c>
      <c r="G197" s="6">
        <v>0.27325941796647901</v>
      </c>
      <c r="H197" s="6">
        <v>127.14149999999999</v>
      </c>
      <c r="I197" s="6">
        <v>45.753772389101201</v>
      </c>
      <c r="J197" s="6">
        <v>0.59502227865760604</v>
      </c>
      <c r="K197" s="6">
        <v>45.650973634779703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44085.073323199998</v>
      </c>
      <c r="E198" s="6">
        <v>1.87566214099954</v>
      </c>
      <c r="F198" s="6">
        <v>97.637831896536596</v>
      </c>
      <c r="G198" s="6">
        <v>0.543319953430485</v>
      </c>
      <c r="H198" s="6">
        <v>1066.5574196</v>
      </c>
      <c r="I198" s="6">
        <v>22.679040688016499</v>
      </c>
      <c r="J198" s="6">
        <v>2.3621681034634099</v>
      </c>
      <c r="K198" s="6">
        <v>22.4575813217104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9267.3841100999998</v>
      </c>
      <c r="E199" s="6">
        <v>1.2665790909307799</v>
      </c>
      <c r="F199" s="6">
        <v>99.827541642322899</v>
      </c>
      <c r="G199" s="6">
        <v>0.17237794233246101</v>
      </c>
      <c r="H199" s="6">
        <v>16.009989000000001</v>
      </c>
      <c r="I199" s="6">
        <v>100</v>
      </c>
      <c r="J199" s="6">
        <v>0.172458357677093</v>
      </c>
      <c r="K199" s="6">
        <v>99.780993210150697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62187.238770000004</v>
      </c>
      <c r="E200" s="6">
        <v>2.3758419588035902</v>
      </c>
      <c r="F200" s="6">
        <v>98.782154927110696</v>
      </c>
      <c r="G200" s="6">
        <v>0.41030279805823</v>
      </c>
      <c r="H200" s="6">
        <v>766.68121269999995</v>
      </c>
      <c r="I200" s="6">
        <v>34.082062136766801</v>
      </c>
      <c r="J200" s="6">
        <v>1.21784507288932</v>
      </c>
      <c r="K200" s="6">
        <v>33.280583439613302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78225.206821700005</v>
      </c>
      <c r="E201" s="6">
        <v>1.52096584725569</v>
      </c>
      <c r="F201" s="6">
        <v>99.236522596792</v>
      </c>
      <c r="G201" s="6">
        <v>0.308620387827922</v>
      </c>
      <c r="H201" s="6">
        <v>601.8265877</v>
      </c>
      <c r="I201" s="6">
        <v>39.954890581544298</v>
      </c>
      <c r="J201" s="6">
        <v>0.76347740320801305</v>
      </c>
      <c r="K201" s="6">
        <v>40.1143687577771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45653.927750900002</v>
      </c>
      <c r="E202" s="6">
        <v>1.87392474002868</v>
      </c>
      <c r="F202" s="6">
        <v>99.7696817617976</v>
      </c>
      <c r="G202" s="6">
        <v>0.164568154040897</v>
      </c>
      <c r="H202" s="6">
        <v>105.39205920000001</v>
      </c>
      <c r="I202" s="6">
        <v>71.181022359897099</v>
      </c>
      <c r="J202" s="6">
        <v>0.23031823820234701</v>
      </c>
      <c r="K202" s="6">
        <v>71.287938310651001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34478.626438400002</v>
      </c>
      <c r="E203" s="6">
        <v>1.37418913716044</v>
      </c>
      <c r="F203" s="6">
        <v>99.475162173128098</v>
      </c>
      <c r="G203" s="6">
        <v>0.31137680582951099</v>
      </c>
      <c r="H203" s="6">
        <v>181.9116147</v>
      </c>
      <c r="I203" s="6">
        <v>59.310437996028</v>
      </c>
      <c r="J203" s="6">
        <v>0.52483782687190605</v>
      </c>
      <c r="K203" s="6">
        <v>59.016817521426297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5544.5350452000002</v>
      </c>
      <c r="E204" s="6">
        <v>2.1384718469025898</v>
      </c>
      <c r="F204" s="6">
        <v>96.485634642876207</v>
      </c>
      <c r="G204" s="6">
        <v>0.79174432649777404</v>
      </c>
      <c r="H204" s="6">
        <v>201.95257000000001</v>
      </c>
      <c r="I204" s="6">
        <v>22.586511823689801</v>
      </c>
      <c r="J204" s="6">
        <v>3.5143653571238298</v>
      </c>
      <c r="K204" s="6">
        <v>21.737055216010301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4865.9391029999997</v>
      </c>
      <c r="E205" s="6">
        <v>2.2953840820517302</v>
      </c>
      <c r="F205" s="6">
        <v>99.390547706869199</v>
      </c>
      <c r="G205" s="6">
        <v>0.36986476107543398</v>
      </c>
      <c r="H205" s="6">
        <v>29.8374223</v>
      </c>
      <c r="I205" s="6">
        <v>60.315477374326903</v>
      </c>
      <c r="J205" s="6">
        <v>0.60945229313079496</v>
      </c>
      <c r="K205" s="6">
        <v>60.318193228733001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7533.4412413999999</v>
      </c>
      <c r="E206" s="6">
        <v>1.63290223312223</v>
      </c>
      <c r="F206" s="6">
        <v>99.403293314178498</v>
      </c>
      <c r="G206" s="6">
        <v>0.27799880050033299</v>
      </c>
      <c r="H206" s="6">
        <v>45.222392599999999</v>
      </c>
      <c r="I206" s="6">
        <v>46.536684675296002</v>
      </c>
      <c r="J206" s="6">
        <v>0.596706685821491</v>
      </c>
      <c r="K206" s="6">
        <v>46.3108541662818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7408.1802181000003</v>
      </c>
      <c r="E207" s="6">
        <v>1.7423560291471201</v>
      </c>
      <c r="F207" s="6">
        <v>97.378246747901599</v>
      </c>
      <c r="G207" s="6">
        <v>0.78578597118176996</v>
      </c>
      <c r="H207" s="6">
        <v>199.45338129999999</v>
      </c>
      <c r="I207" s="6">
        <v>29.503866016905501</v>
      </c>
      <c r="J207" s="6">
        <v>2.6217532520983999</v>
      </c>
      <c r="K207" s="6">
        <v>29.1859884722309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12689.4219266</v>
      </c>
      <c r="E208" s="6">
        <v>3.47211865624356</v>
      </c>
      <c r="F208" s="6">
        <v>92.250185547257701</v>
      </c>
      <c r="G208" s="6">
        <v>2.5845923279715701</v>
      </c>
      <c r="H208" s="6">
        <v>1066.0213295000001</v>
      </c>
      <c r="I208" s="6">
        <v>30.995149607789401</v>
      </c>
      <c r="J208" s="6">
        <v>7.7498144527422701</v>
      </c>
      <c r="K208" s="6">
        <v>30.765784558239002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17910.898163099999</v>
      </c>
      <c r="E209" s="6">
        <v>1.82901184300945</v>
      </c>
      <c r="F209" s="6">
        <v>99.450495351856702</v>
      </c>
      <c r="G209" s="6">
        <v>0.32508864824197498</v>
      </c>
      <c r="H209" s="6">
        <v>98.965035400000005</v>
      </c>
      <c r="I209" s="6">
        <v>58.985583964185402</v>
      </c>
      <c r="J209" s="6">
        <v>0.54950464814326105</v>
      </c>
      <c r="K209" s="6">
        <v>58.835220430203101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19664.098236400001</v>
      </c>
      <c r="E210" s="6">
        <v>1.4725434911342501</v>
      </c>
      <c r="F210" s="6">
        <v>99.864763696310007</v>
      </c>
      <c r="G210" s="6">
        <v>0.13512601832822099</v>
      </c>
      <c r="H210" s="6">
        <v>26.6290117</v>
      </c>
      <c r="I210" s="6">
        <v>100</v>
      </c>
      <c r="J210" s="6">
        <v>0.13523630368994899</v>
      </c>
      <c r="K210" s="6">
        <v>99.783323866267395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15466.688983399999</v>
      </c>
      <c r="E211" s="6">
        <v>1.8228980051536501</v>
      </c>
      <c r="F211" s="6">
        <v>99.359652838580402</v>
      </c>
      <c r="G211" s="6">
        <v>0.34477278801004202</v>
      </c>
      <c r="H211" s="6">
        <v>99.678794199999999</v>
      </c>
      <c r="I211" s="6">
        <v>53.298331812416002</v>
      </c>
      <c r="J211" s="6">
        <v>0.64034716141962</v>
      </c>
      <c r="K211" s="6">
        <v>53.496769547509402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15187.6961385</v>
      </c>
      <c r="E212" s="6">
        <v>2.1859311618461601</v>
      </c>
      <c r="F212" s="6">
        <v>98.507409382531193</v>
      </c>
      <c r="G212" s="6">
        <v>0.51844077298503999</v>
      </c>
      <c r="H212" s="6">
        <v>230.12495100000001</v>
      </c>
      <c r="I212" s="6">
        <v>34.504796262732597</v>
      </c>
      <c r="J212" s="6">
        <v>1.49259061746878</v>
      </c>
      <c r="K212" s="6">
        <v>34.2158505268116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13457.461135899999</v>
      </c>
      <c r="E213" s="6">
        <v>1.41220899877295</v>
      </c>
      <c r="F213" s="6">
        <v>99.815990227810303</v>
      </c>
      <c r="G213" s="6">
        <v>0.184186615114842</v>
      </c>
      <c r="H213" s="6">
        <v>24.808693999999999</v>
      </c>
      <c r="I213" s="6">
        <v>100</v>
      </c>
      <c r="J213" s="6">
        <v>0.18400977218970299</v>
      </c>
      <c r="K213" s="6">
        <v>99.911918566167202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19083.363764999998</v>
      </c>
      <c r="E215" s="6">
        <v>1.2880342117400001</v>
      </c>
      <c r="F215" s="6">
        <v>99.922560802458804</v>
      </c>
      <c r="G215" s="6">
        <v>7.7257288154714707E-2</v>
      </c>
      <c r="H215" s="6">
        <v>14.789456599999999</v>
      </c>
      <c r="I215" s="6">
        <v>99.999999999999901</v>
      </c>
      <c r="J215" s="6">
        <v>7.7439197541221597E-2</v>
      </c>
      <c r="K215" s="6">
        <v>99.687836627739699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4614.1996055999998</v>
      </c>
      <c r="E218" s="6">
        <v>1.6002191473630001</v>
      </c>
      <c r="F218" s="6">
        <v>99.834670307851198</v>
      </c>
      <c r="G218" s="6">
        <v>0.116795095494256</v>
      </c>
      <c r="H218" s="6">
        <v>7.6412753000000002</v>
      </c>
      <c r="I218" s="6">
        <v>70.655420069019399</v>
      </c>
      <c r="J218" s="6">
        <v>0.16532969214881399</v>
      </c>
      <c r="K218" s="6">
        <v>70.526955567954701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42949.8621967</v>
      </c>
      <c r="E220" s="6">
        <v>1.77676885958964</v>
      </c>
      <c r="F220" s="6">
        <v>99.796562755237801</v>
      </c>
      <c r="G220" s="6">
        <v>0.146151467334596</v>
      </c>
      <c r="H220" s="6">
        <v>87.554134000000005</v>
      </c>
      <c r="I220" s="6">
        <v>71.749975225431299</v>
      </c>
      <c r="J220" s="6">
        <v>0.20343724476216901</v>
      </c>
      <c r="K220" s="6">
        <v>71.694905712463694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13839.997643299999</v>
      </c>
      <c r="E221" s="6">
        <v>2.2381415529539801</v>
      </c>
      <c r="F221" s="6">
        <v>99.687735353277702</v>
      </c>
      <c r="G221" s="6">
        <v>0.22073926609220301</v>
      </c>
      <c r="H221" s="6">
        <v>43.352795200000003</v>
      </c>
      <c r="I221" s="6">
        <v>70.282086346187398</v>
      </c>
      <c r="J221" s="6">
        <v>0.31226464672229298</v>
      </c>
      <c r="K221" s="6">
        <v>70.469064529888897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20895.923618699999</v>
      </c>
      <c r="E222" s="6">
        <v>1.8262933015238201</v>
      </c>
      <c r="F222" s="6">
        <v>99.8439656109651</v>
      </c>
      <c r="G222" s="6">
        <v>0.15660754422589601</v>
      </c>
      <c r="H222" s="6">
        <v>32.655780999999998</v>
      </c>
      <c r="I222" s="6">
        <v>100</v>
      </c>
      <c r="J222" s="6">
        <v>0.15603438903487199</v>
      </c>
      <c r="K222" s="6">
        <v>100.21071865519001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26246.651778200001</v>
      </c>
      <c r="E223" s="6">
        <v>1.52007704423224</v>
      </c>
      <c r="F223" s="6">
        <v>98.075326457807606</v>
      </c>
      <c r="G223" s="6">
        <v>0.87157282894603005</v>
      </c>
      <c r="H223" s="6">
        <v>515.07589189999999</v>
      </c>
      <c r="I223" s="6">
        <v>45.290625659788098</v>
      </c>
      <c r="J223" s="6">
        <v>1.9246735421924099</v>
      </c>
      <c r="K223" s="6">
        <v>44.412617442262999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17683.8981814</v>
      </c>
      <c r="E224" s="6">
        <v>2.7838280390331098</v>
      </c>
      <c r="F224" s="6">
        <v>99.802594123135194</v>
      </c>
      <c r="G224" s="6">
        <v>0.194629774830408</v>
      </c>
      <c r="H224" s="6">
        <v>34.978103099999998</v>
      </c>
      <c r="I224" s="6">
        <v>100</v>
      </c>
      <c r="J224" s="6">
        <v>0.19740587686476399</v>
      </c>
      <c r="K224" s="6">
        <v>98.399078741629694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6804.7283833000001</v>
      </c>
      <c r="E225" s="6">
        <v>2.57013301794961</v>
      </c>
      <c r="F225" s="6">
        <v>99.634929846473</v>
      </c>
      <c r="G225" s="6">
        <v>0.198329182733398</v>
      </c>
      <c r="H225" s="6">
        <v>24.933055499999998</v>
      </c>
      <c r="I225" s="6">
        <v>53.497465026736201</v>
      </c>
      <c r="J225" s="6">
        <v>0.36507015352697803</v>
      </c>
      <c r="K225" s="6">
        <v>54.127991612686401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28340.402624400002</v>
      </c>
      <c r="E226" s="6">
        <v>1.58519835818531</v>
      </c>
      <c r="F226" s="6">
        <v>99.707849150915706</v>
      </c>
      <c r="G226" s="6">
        <v>0.20763902079063901</v>
      </c>
      <c r="H226" s="6">
        <v>83.039327</v>
      </c>
      <c r="I226" s="6">
        <v>70.958519479340296</v>
      </c>
      <c r="J226" s="6">
        <v>0.292150849084306</v>
      </c>
      <c r="K226" s="6">
        <v>70.864898143296102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23870.892094999999</v>
      </c>
      <c r="E227" s="6">
        <v>3.3475761996253701</v>
      </c>
      <c r="F227" s="6">
        <v>94.918679129651693</v>
      </c>
      <c r="G227" s="6">
        <v>1.9674814760074799</v>
      </c>
      <c r="H227" s="6">
        <v>1277.8903299999999</v>
      </c>
      <c r="I227" s="6">
        <v>36.837702092097501</v>
      </c>
      <c r="J227" s="6">
        <v>5.08132087034826</v>
      </c>
      <c r="K227" s="6">
        <v>36.752401133425899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18420.3350704</v>
      </c>
      <c r="E228" s="6">
        <v>1.82002997346427</v>
      </c>
      <c r="F228" s="6">
        <v>97.434071813410497</v>
      </c>
      <c r="G228" s="6">
        <v>1.06988278027155</v>
      </c>
      <c r="H228" s="6">
        <v>485.09988429999999</v>
      </c>
      <c r="I228" s="6">
        <v>41.0146360826011</v>
      </c>
      <c r="J228" s="6">
        <v>2.56592818658955</v>
      </c>
      <c r="K228" s="6">
        <v>40.625858583930899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6801.9067832999999</v>
      </c>
      <c r="E229" s="6">
        <v>1.34087445540759</v>
      </c>
      <c r="F229" s="6">
        <v>99.797396451399706</v>
      </c>
      <c r="G229" s="6">
        <v>0.14341403638160299</v>
      </c>
      <c r="H229" s="6">
        <v>13.8088818</v>
      </c>
      <c r="I229" s="6">
        <v>70.745200725802107</v>
      </c>
      <c r="J229" s="6">
        <v>0.20260354860031299</v>
      </c>
      <c r="K229" s="6">
        <v>70.6421360551047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12363.2506459</v>
      </c>
      <c r="E230" s="6">
        <v>2.5835448653437898</v>
      </c>
      <c r="F230" s="6">
        <v>99.221492035518494</v>
      </c>
      <c r="G230" s="6">
        <v>0.42840423565251001</v>
      </c>
      <c r="H230" s="6">
        <v>97.004075400000005</v>
      </c>
      <c r="I230" s="6">
        <v>54.3914378112446</v>
      </c>
      <c r="J230" s="6">
        <v>0.77850796448147896</v>
      </c>
      <c r="K230" s="6">
        <v>54.6004786015123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17560.9778544</v>
      </c>
      <c r="E231" s="6">
        <v>2.9873922730269098</v>
      </c>
      <c r="F231" s="6">
        <v>93.113905340481296</v>
      </c>
      <c r="G231" s="6">
        <v>2.6694463824316998</v>
      </c>
      <c r="H231" s="6">
        <v>1298.6949196999999</v>
      </c>
      <c r="I231" s="6">
        <v>36.997771945769998</v>
      </c>
      <c r="J231" s="6">
        <v>6.8860946595186903</v>
      </c>
      <c r="K231" s="6">
        <v>36.096305679104503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37579.168765900002</v>
      </c>
      <c r="E232" s="6">
        <v>2.5742642220617702</v>
      </c>
      <c r="F232" s="6">
        <v>99.718548684600194</v>
      </c>
      <c r="G232" s="6">
        <v>0.162312688849966</v>
      </c>
      <c r="H232" s="6">
        <v>106.0655878</v>
      </c>
      <c r="I232" s="6">
        <v>57.389534567306796</v>
      </c>
      <c r="J232" s="6">
        <v>0.28145131539983698</v>
      </c>
      <c r="K232" s="6">
        <v>57.507586142278399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34182.915156700001</v>
      </c>
      <c r="E233" s="6">
        <v>2.51437347767581</v>
      </c>
      <c r="F233" s="6">
        <v>99.891155268056096</v>
      </c>
      <c r="G233" s="6">
        <v>0.10792756089096101</v>
      </c>
      <c r="H233" s="6">
        <v>37.246843599999998</v>
      </c>
      <c r="I233" s="6">
        <v>99.999999999999801</v>
      </c>
      <c r="J233" s="6">
        <v>0.108844731943915</v>
      </c>
      <c r="K233" s="6">
        <v>99.0494307819759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827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146.9867423</v>
      </c>
      <c r="E244" s="6"/>
      <c r="F244" s="6">
        <v>92.862693428822794</v>
      </c>
      <c r="G244" s="6"/>
      <c r="H244" s="6">
        <v>11.297211000000001</v>
      </c>
      <c r="I244" s="6"/>
      <c r="J244" s="6">
        <v>7.1373065711772297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346.49247000000003</v>
      </c>
      <c r="E245" s="6"/>
      <c r="F245" s="6">
        <v>93.577981651376106</v>
      </c>
      <c r="G245" s="6"/>
      <c r="H245" s="6">
        <v>23.778894999999999</v>
      </c>
      <c r="I245" s="6"/>
      <c r="J245" s="6">
        <v>6.4220183486238502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289.58757910000003</v>
      </c>
      <c r="E246" s="6"/>
      <c r="F246" s="6">
        <v>86.248749605678398</v>
      </c>
      <c r="G246" s="6"/>
      <c r="H246" s="6">
        <v>46.171003399999996</v>
      </c>
      <c r="I246" s="6"/>
      <c r="J246" s="6">
        <v>13.7512503943216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2840.1426207</v>
      </c>
      <c r="E247" s="6"/>
      <c r="F247" s="6">
        <v>96.972568464997096</v>
      </c>
      <c r="G247" s="6"/>
      <c r="H247" s="6">
        <v>88.667728100000005</v>
      </c>
      <c r="I247" s="6"/>
      <c r="J247" s="6">
        <v>3.02743153500291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1202.0698811</v>
      </c>
      <c r="E248" s="6"/>
      <c r="F248" s="6">
        <v>96.338211630838401</v>
      </c>
      <c r="G248" s="6"/>
      <c r="H248" s="6">
        <v>45.690338599999997</v>
      </c>
      <c r="I248" s="6"/>
      <c r="J248" s="6">
        <v>3.6617883691616102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2704.6450773000001</v>
      </c>
      <c r="E249" s="6"/>
      <c r="F249" s="6">
        <v>89.333135519566895</v>
      </c>
      <c r="G249" s="6"/>
      <c r="H249" s="6">
        <v>322.9493999</v>
      </c>
      <c r="I249" s="6"/>
      <c r="J249" s="6">
        <v>10.6668644804331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873.44208160000005</v>
      </c>
      <c r="E250" s="6"/>
      <c r="F250" s="6">
        <v>77.070063694267503</v>
      </c>
      <c r="G250" s="6"/>
      <c r="H250" s="6">
        <v>259.86706559999999</v>
      </c>
      <c r="I250" s="6"/>
      <c r="J250" s="6">
        <v>22.9299363057325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828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8403.3664520999992</v>
      </c>
      <c r="E261" s="6"/>
      <c r="F261" s="6">
        <v>91.3231903031256</v>
      </c>
      <c r="G261" s="6"/>
      <c r="H261" s="6">
        <v>798.42164160000004</v>
      </c>
      <c r="I261" s="6"/>
      <c r="J261" s="6">
        <v>8.6768096968744501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7662.9806165999998</v>
      </c>
      <c r="E262" s="6">
        <v>1.3868107740009901</v>
      </c>
      <c r="F262" s="6">
        <v>95.0591608401933</v>
      </c>
      <c r="G262" s="6">
        <v>1.28096100650435</v>
      </c>
      <c r="H262" s="6">
        <v>398.29464489999998</v>
      </c>
      <c r="I262" s="6">
        <v>24.830438134412301</v>
      </c>
      <c r="J262" s="6">
        <v>4.9408391598066803</v>
      </c>
      <c r="K262" s="6">
        <v>24.6450196836761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3705.9400722999999</v>
      </c>
      <c r="E263" s="6">
        <v>2.3386699004862499</v>
      </c>
      <c r="F263" s="6">
        <v>98.171317073275205</v>
      </c>
      <c r="G263" s="6">
        <v>0.79602648514150298</v>
      </c>
      <c r="H263" s="6">
        <v>69.032274799999996</v>
      </c>
      <c r="I263" s="6">
        <v>42.870170425109897</v>
      </c>
      <c r="J263" s="6">
        <v>1.8286829267247999</v>
      </c>
      <c r="K263" s="6">
        <v>42.734017652537403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580.55030099999999</v>
      </c>
      <c r="E264" s="6">
        <v>4.8014984228742801</v>
      </c>
      <c r="F264" s="6">
        <v>93.272727272727295</v>
      </c>
      <c r="G264" s="6">
        <v>1.4410311110218601</v>
      </c>
      <c r="H264" s="6">
        <v>41.872048999999997</v>
      </c>
      <c r="I264" s="6">
        <v>20.455013976675101</v>
      </c>
      <c r="J264" s="6">
        <v>6.7272727272727302</v>
      </c>
      <c r="K264" s="6">
        <v>19.979701620384201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6712.2026777000001</v>
      </c>
      <c r="E265" s="6">
        <v>1.45848500116899</v>
      </c>
      <c r="F265" s="6">
        <v>97.144087553880198</v>
      </c>
      <c r="G265" s="6">
        <v>0.73765503649408504</v>
      </c>
      <c r="H265" s="6">
        <v>197.33020970000001</v>
      </c>
      <c r="I265" s="6">
        <v>25.176991179784402</v>
      </c>
      <c r="J265" s="6">
        <v>2.8559124461198402</v>
      </c>
      <c r="K265" s="6">
        <v>25.0913943622819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610.55544339999994</v>
      </c>
      <c r="E266" s="6">
        <v>2.5820779906109301</v>
      </c>
      <c r="F266" s="6">
        <v>87.5379178910554</v>
      </c>
      <c r="G266" s="6">
        <v>2.7577729579908601</v>
      </c>
      <c r="H266" s="6">
        <v>86.919957100000005</v>
      </c>
      <c r="I266" s="6">
        <v>19.646271342793501</v>
      </c>
      <c r="J266" s="6">
        <v>12.4620821089446</v>
      </c>
      <c r="K266" s="6">
        <v>19.371538451468499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1610.9424721</v>
      </c>
      <c r="E267" s="6">
        <v>1.9995592847137</v>
      </c>
      <c r="F267" s="6">
        <v>96.398942075109602</v>
      </c>
      <c r="G267" s="6">
        <v>1.0696543387235899</v>
      </c>
      <c r="H267" s="6">
        <v>60.178016800000002</v>
      </c>
      <c r="I267" s="6">
        <v>28.538044647665501</v>
      </c>
      <c r="J267" s="6">
        <v>3.6010579248903598</v>
      </c>
      <c r="K267" s="6">
        <v>28.6342371574443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2963.5903834000001</v>
      </c>
      <c r="E268" s="6">
        <v>1.6887779452263101</v>
      </c>
      <c r="F268" s="6">
        <v>99.643553855940198</v>
      </c>
      <c r="G268" s="6">
        <v>0.215268718943603</v>
      </c>
      <c r="H268" s="6">
        <v>10.601391899999999</v>
      </c>
      <c r="I268" s="6">
        <v>60.442295890282203</v>
      </c>
      <c r="J268" s="6">
        <v>0.35644614405978098</v>
      </c>
      <c r="K268" s="6">
        <v>60.1777871552978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443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1104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1187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2586675.5307828998</v>
      </c>
      <c r="E17" s="6">
        <v>0.25086747997741998</v>
      </c>
      <c r="F17" s="6">
        <v>92.060370615339195</v>
      </c>
      <c r="G17" s="6">
        <v>0.162395732436521</v>
      </c>
      <c r="H17" s="6">
        <v>223084.53589219999</v>
      </c>
      <c r="I17" s="6">
        <v>1.9349157166707001</v>
      </c>
      <c r="J17" s="6">
        <v>7.9396293846607602</v>
      </c>
      <c r="K17" s="6">
        <v>1.88298604256506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5943.9382759</v>
      </c>
      <c r="E18" s="6"/>
      <c r="F18" s="6">
        <v>64.595470090965406</v>
      </c>
      <c r="G18" s="6"/>
      <c r="H18" s="6">
        <v>3257.8498178</v>
      </c>
      <c r="I18" s="6"/>
      <c r="J18" s="6">
        <v>35.404529909034601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2580731.5925070001</v>
      </c>
      <c r="E19" s="6">
        <v>0.25118524314166901</v>
      </c>
      <c r="F19" s="6">
        <v>92.150611977775</v>
      </c>
      <c r="G19" s="6">
        <v>0.16261053104574999</v>
      </c>
      <c r="H19" s="6">
        <v>219826.6860744</v>
      </c>
      <c r="I19" s="6">
        <v>1.96093794935034</v>
      </c>
      <c r="J19" s="6">
        <v>7.8493880222250301</v>
      </c>
      <c r="K19" s="6">
        <v>1.9090227043775601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829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2586675.5307828998</v>
      </c>
      <c r="E30" s="6">
        <v>0.25086747997741998</v>
      </c>
      <c r="F30" s="6">
        <v>92.060370615339195</v>
      </c>
      <c r="G30" s="6">
        <v>0.162395732436521</v>
      </c>
      <c r="H30" s="6">
        <v>223084.53589219999</v>
      </c>
      <c r="I30" s="6">
        <v>1.9349157166707001</v>
      </c>
      <c r="J30" s="6">
        <v>7.9396293846607602</v>
      </c>
      <c r="K30" s="6">
        <v>1.88298604256506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47824.772264400002</v>
      </c>
      <c r="E31" s="6">
        <v>2.1977542456316201</v>
      </c>
      <c r="F31" s="6">
        <v>89.935500877468002</v>
      </c>
      <c r="G31" s="6">
        <v>1.6315022495422999</v>
      </c>
      <c r="H31" s="6">
        <v>5351.9730673000004</v>
      </c>
      <c r="I31" s="6">
        <v>14.8180225506123</v>
      </c>
      <c r="J31" s="6">
        <v>10.064499122532</v>
      </c>
      <c r="K31" s="6">
        <v>14.578964159956101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9950.5469338000003</v>
      </c>
      <c r="E32" s="6">
        <v>2.2146557555580699</v>
      </c>
      <c r="F32" s="6">
        <v>82.416056417314607</v>
      </c>
      <c r="G32" s="6">
        <v>2.1689738073624598</v>
      </c>
      <c r="H32" s="6">
        <v>2123.0068934000001</v>
      </c>
      <c r="I32" s="6">
        <v>10.5882392864129</v>
      </c>
      <c r="J32" s="6">
        <v>17.5839435826854</v>
      </c>
      <c r="K32" s="6">
        <v>10.1659941545355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37287.078020000001</v>
      </c>
      <c r="E33" s="6">
        <v>1.57767994109249</v>
      </c>
      <c r="F33" s="6">
        <v>92.454415731192498</v>
      </c>
      <c r="G33" s="6">
        <v>1.30808047505123</v>
      </c>
      <c r="H33" s="6">
        <v>3043.1514505</v>
      </c>
      <c r="I33" s="6">
        <v>16.386591356023001</v>
      </c>
      <c r="J33" s="6">
        <v>7.5455842688074704</v>
      </c>
      <c r="K33" s="6">
        <v>16.027627780950599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11107.197231300001</v>
      </c>
      <c r="E34" s="6">
        <v>2.54172040563894</v>
      </c>
      <c r="F34" s="6">
        <v>83.980404478608506</v>
      </c>
      <c r="G34" s="6">
        <v>2.3435686529992599</v>
      </c>
      <c r="H34" s="6">
        <v>2118.7419627999998</v>
      </c>
      <c r="I34" s="6">
        <v>12.500194806132001</v>
      </c>
      <c r="J34" s="6">
        <v>16.019595521391501</v>
      </c>
      <c r="K34" s="6">
        <v>12.285818523910599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46865.654167399996</v>
      </c>
      <c r="E35" s="6">
        <v>1.75716496844301</v>
      </c>
      <c r="F35" s="6">
        <v>92.620785622379103</v>
      </c>
      <c r="G35" s="6">
        <v>1.56994641000198</v>
      </c>
      <c r="H35" s="6">
        <v>3733.8455588000002</v>
      </c>
      <c r="I35" s="6">
        <v>20.871352110311399</v>
      </c>
      <c r="J35" s="6">
        <v>7.3792143776209</v>
      </c>
      <c r="K35" s="6">
        <v>19.705304987534198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223081.23104370001</v>
      </c>
      <c r="E36" s="6">
        <v>2.73579615739453</v>
      </c>
      <c r="F36" s="6">
        <v>86.147323697586302</v>
      </c>
      <c r="G36" s="6">
        <v>2.6304006883371098</v>
      </c>
      <c r="H36" s="6">
        <v>35871.945292700002</v>
      </c>
      <c r="I36" s="6">
        <v>17.096976905758101</v>
      </c>
      <c r="J36" s="6">
        <v>13.8526763024137</v>
      </c>
      <c r="K36" s="6">
        <v>16.3579928243214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9047.1669700999992</v>
      </c>
      <c r="E37" s="6">
        <v>1.5890893882228001</v>
      </c>
      <c r="F37" s="6">
        <v>92.656808196400505</v>
      </c>
      <c r="G37" s="6">
        <v>1.03491759922326</v>
      </c>
      <c r="H37" s="6">
        <v>717.00162820000003</v>
      </c>
      <c r="I37" s="6">
        <v>12.9523712540632</v>
      </c>
      <c r="J37" s="6">
        <v>7.3431918035994803</v>
      </c>
      <c r="K37" s="6">
        <v>13.058648616982101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830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2580731.5925070001</v>
      </c>
      <c r="E48" s="6">
        <v>0.25118524314166901</v>
      </c>
      <c r="F48" s="6">
        <v>92.150611977775</v>
      </c>
      <c r="G48" s="6">
        <v>0.16261053104574999</v>
      </c>
      <c r="H48" s="6">
        <v>219826.6860744</v>
      </c>
      <c r="I48" s="6">
        <v>1.96093794935034</v>
      </c>
      <c r="J48" s="6">
        <v>7.8493880222250301</v>
      </c>
      <c r="K48" s="6">
        <v>1.9090227043775601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3305.6463285</v>
      </c>
      <c r="E49" s="6">
        <v>2.6023886322144798</v>
      </c>
      <c r="F49" s="6">
        <v>91.432272834716997</v>
      </c>
      <c r="G49" s="6">
        <v>1.35095547988489</v>
      </c>
      <c r="H49" s="6">
        <v>309.75797679999999</v>
      </c>
      <c r="I49" s="6">
        <v>15.0747313526204</v>
      </c>
      <c r="J49" s="6">
        <v>8.5677271652830207</v>
      </c>
      <c r="K49" s="6">
        <v>14.4170008733362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22005.133566</v>
      </c>
      <c r="E50" s="6">
        <v>2.37307377492322</v>
      </c>
      <c r="F50" s="6">
        <v>92.280855245714903</v>
      </c>
      <c r="G50" s="6">
        <v>1.5372888071625099</v>
      </c>
      <c r="H50" s="6">
        <v>1840.6939433</v>
      </c>
      <c r="I50" s="6">
        <v>18.3247151488087</v>
      </c>
      <c r="J50" s="6">
        <v>7.7191447542850797</v>
      </c>
      <c r="K50" s="6">
        <v>18.377984919361701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41187.416482400004</v>
      </c>
      <c r="E51" s="6">
        <v>2.51271403779733</v>
      </c>
      <c r="F51" s="6">
        <v>91.293333347324307</v>
      </c>
      <c r="G51" s="6">
        <v>1.84745482318263</v>
      </c>
      <c r="H51" s="6">
        <v>3928.0535878000001</v>
      </c>
      <c r="I51" s="6">
        <v>19.671673943110399</v>
      </c>
      <c r="J51" s="6">
        <v>8.7066666526757199</v>
      </c>
      <c r="K51" s="6">
        <v>19.3713984633949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7220.0773378000004</v>
      </c>
      <c r="E52" s="6">
        <v>2.7380988929442598</v>
      </c>
      <c r="F52" s="6">
        <v>87.003753052419199</v>
      </c>
      <c r="G52" s="6">
        <v>2.67729415009895</v>
      </c>
      <c r="H52" s="6">
        <v>1078.5041423</v>
      </c>
      <c r="I52" s="6">
        <v>18.4099191547377</v>
      </c>
      <c r="J52" s="6">
        <v>12.996246947580801</v>
      </c>
      <c r="K52" s="6">
        <v>17.9232235293325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6096.9784299000003</v>
      </c>
      <c r="E53" s="6">
        <v>3.2262059381374502</v>
      </c>
      <c r="F53" s="6">
        <v>81.361241465123996</v>
      </c>
      <c r="G53" s="6">
        <v>1.8651787165213101</v>
      </c>
      <c r="H53" s="6">
        <v>1396.7351862</v>
      </c>
      <c r="I53" s="6">
        <v>8.3110903889053205</v>
      </c>
      <c r="J53" s="6">
        <v>18.638758534876001</v>
      </c>
      <c r="K53" s="6">
        <v>8.1418113575830198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43449.539364900003</v>
      </c>
      <c r="E54" s="6">
        <v>1.74592635542946</v>
      </c>
      <c r="F54" s="6">
        <v>88.476150242866694</v>
      </c>
      <c r="G54" s="6">
        <v>1.5366017039240401</v>
      </c>
      <c r="H54" s="6">
        <v>5659.2196008000001</v>
      </c>
      <c r="I54" s="6">
        <v>12.3523203864497</v>
      </c>
      <c r="J54" s="6">
        <v>11.5238497571333</v>
      </c>
      <c r="K54" s="6">
        <v>11.797498759967199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36892.122747000001</v>
      </c>
      <c r="E55" s="6">
        <v>1.5924416598223401</v>
      </c>
      <c r="F55" s="6">
        <v>92.9089905041713</v>
      </c>
      <c r="G55" s="6">
        <v>1.32259339603476</v>
      </c>
      <c r="H55" s="6">
        <v>2815.6843735000002</v>
      </c>
      <c r="I55" s="6">
        <v>17.696208469538298</v>
      </c>
      <c r="J55" s="6">
        <v>7.0910094958287004</v>
      </c>
      <c r="K55" s="6">
        <v>17.329100651375299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50270.455447100001</v>
      </c>
      <c r="E56" s="6">
        <v>2.4044570248729098</v>
      </c>
      <c r="F56" s="6">
        <v>89.100808469964704</v>
      </c>
      <c r="G56" s="6">
        <v>2.4336457728905998</v>
      </c>
      <c r="H56" s="6">
        <v>6149.2968652999998</v>
      </c>
      <c r="I56" s="6">
        <v>20.8976860112667</v>
      </c>
      <c r="J56" s="6">
        <v>10.899191530035299</v>
      </c>
      <c r="K56" s="6">
        <v>19.895035819538599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4296.8741378000004</v>
      </c>
      <c r="E57" s="6">
        <v>2.8740544363607601</v>
      </c>
      <c r="F57" s="6">
        <v>90.480656915013199</v>
      </c>
      <c r="G57" s="6">
        <v>1.98060918391105</v>
      </c>
      <c r="H57" s="6">
        <v>452.068105</v>
      </c>
      <c r="I57" s="6">
        <v>19.103190599648201</v>
      </c>
      <c r="J57" s="6">
        <v>9.5193430849868204</v>
      </c>
      <c r="K57" s="6">
        <v>18.8255448356316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5869.1691618000004</v>
      </c>
      <c r="E58" s="6">
        <v>2.7210164381800301</v>
      </c>
      <c r="F58" s="6">
        <v>92.9194367305725</v>
      </c>
      <c r="G58" s="6">
        <v>1.83017597649455</v>
      </c>
      <c r="H58" s="6">
        <v>447.23714489999998</v>
      </c>
      <c r="I58" s="6">
        <v>24.466833170717301</v>
      </c>
      <c r="J58" s="6">
        <v>7.0805632694274596</v>
      </c>
      <c r="K58" s="6">
        <v>24.017710792583699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38509.9490295</v>
      </c>
      <c r="E59" s="6">
        <v>1.9519945864110699</v>
      </c>
      <c r="F59" s="6">
        <v>87.490060690370498</v>
      </c>
      <c r="G59" s="6">
        <v>1.7806947265911599</v>
      </c>
      <c r="H59" s="6">
        <v>5506.4212023</v>
      </c>
      <c r="I59" s="6">
        <v>12.858694397723699</v>
      </c>
      <c r="J59" s="6">
        <v>12.5099393096295</v>
      </c>
      <c r="K59" s="6">
        <v>12.4535448050145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46529.769838799999</v>
      </c>
      <c r="E60" s="6">
        <v>1.76823924217684</v>
      </c>
      <c r="F60" s="6">
        <v>93.242249122220002</v>
      </c>
      <c r="G60" s="6">
        <v>1.5870609016009101</v>
      </c>
      <c r="H60" s="6">
        <v>3372.2544868999998</v>
      </c>
      <c r="I60" s="6">
        <v>23.087440711629899</v>
      </c>
      <c r="J60" s="6">
        <v>6.7577508777800404</v>
      </c>
      <c r="K60" s="6">
        <v>21.8979850893557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8616.2455723000003</v>
      </c>
      <c r="E61" s="6">
        <v>2.7751943067502101</v>
      </c>
      <c r="F61" s="6">
        <v>92.381094241339895</v>
      </c>
      <c r="G61" s="6">
        <v>1.3955343549607999</v>
      </c>
      <c r="H61" s="6">
        <v>710.60386919999996</v>
      </c>
      <c r="I61" s="6">
        <v>16.8282248852104</v>
      </c>
      <c r="J61" s="6">
        <v>7.6189057586600901</v>
      </c>
      <c r="K61" s="6">
        <v>16.921195096306601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222325.90008560001</v>
      </c>
      <c r="E62" s="6">
        <v>2.7448000903973799</v>
      </c>
      <c r="F62" s="6">
        <v>86.413294294173497</v>
      </c>
      <c r="G62" s="6">
        <v>2.6409756313780299</v>
      </c>
      <c r="H62" s="6">
        <v>34956.155761900001</v>
      </c>
      <c r="I62" s="6">
        <v>17.542768432463799</v>
      </c>
      <c r="J62" s="6">
        <v>13.5867057058265</v>
      </c>
      <c r="K62" s="6">
        <v>16.796963840921599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6336.3759055999999</v>
      </c>
      <c r="E63" s="6">
        <v>2.04913336479372</v>
      </c>
      <c r="F63" s="6">
        <v>93.319551314763004</v>
      </c>
      <c r="G63" s="6">
        <v>1.2992353881335801</v>
      </c>
      <c r="H63" s="6">
        <v>453.60091740000001</v>
      </c>
      <c r="I63" s="6">
        <v>17.927134161076001</v>
      </c>
      <c r="J63" s="6">
        <v>6.68044868523699</v>
      </c>
      <c r="K63" s="6">
        <v>18.149089856916699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2820.9799182000002</v>
      </c>
      <c r="E64" s="6">
        <v>2.5157794621324001</v>
      </c>
      <c r="F64" s="6">
        <v>90.781162095781497</v>
      </c>
      <c r="G64" s="6">
        <v>1.55756439321502</v>
      </c>
      <c r="H64" s="6">
        <v>286.47084919999998</v>
      </c>
      <c r="I64" s="6">
        <v>15.3529953079829</v>
      </c>
      <c r="J64" s="6">
        <v>9.2188379042185105</v>
      </c>
      <c r="K64" s="6">
        <v>15.3378882592531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2587.7456917999998</v>
      </c>
      <c r="E65" s="6">
        <v>2.94245931884854</v>
      </c>
      <c r="F65" s="6">
        <v>89.765983262207001</v>
      </c>
      <c r="G65" s="6">
        <v>1.4071473611177201</v>
      </c>
      <c r="H65" s="6">
        <v>295.02303389999997</v>
      </c>
      <c r="I65" s="6">
        <v>12.429746895166399</v>
      </c>
      <c r="J65" s="6">
        <v>10.234016737793</v>
      </c>
      <c r="K65" s="6">
        <v>12.342560081916799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3504.6617890000002</v>
      </c>
      <c r="E66" s="6">
        <v>2.74362825684788</v>
      </c>
      <c r="F66" s="6">
        <v>91.315283810402306</v>
      </c>
      <c r="G66" s="6">
        <v>2.1251059729941</v>
      </c>
      <c r="H66" s="6">
        <v>333.31761899999998</v>
      </c>
      <c r="I66" s="6">
        <v>23.638341431167898</v>
      </c>
      <c r="J66" s="6">
        <v>8.6847161895976495</v>
      </c>
      <c r="K66" s="6">
        <v>22.344386484796299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6478.8093122999999</v>
      </c>
      <c r="E67" s="6">
        <v>3.2974692447852099</v>
      </c>
      <c r="F67" s="6">
        <v>92.631658426167107</v>
      </c>
      <c r="G67" s="6">
        <v>1.78704642016482</v>
      </c>
      <c r="H67" s="6">
        <v>515.35383060000004</v>
      </c>
      <c r="I67" s="6">
        <v>23.506405660745301</v>
      </c>
      <c r="J67" s="6">
        <v>7.3683415738329199</v>
      </c>
      <c r="K67" s="6">
        <v>22.4659880280634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502.36466489999998</v>
      </c>
      <c r="E68" s="6">
        <v>3.6140378710665702</v>
      </c>
      <c r="F68" s="6">
        <v>87.388366295291803</v>
      </c>
      <c r="G68" s="6">
        <v>2.2611516154309799</v>
      </c>
      <c r="H68" s="6">
        <v>72.499800699999994</v>
      </c>
      <c r="I68" s="6">
        <v>16.342476764899899</v>
      </c>
      <c r="J68" s="6">
        <v>12.611633704708201</v>
      </c>
      <c r="K68" s="6">
        <v>15.6679420164817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40566.319154600002</v>
      </c>
      <c r="E69" s="6">
        <v>2.08720954380107</v>
      </c>
      <c r="F69" s="6">
        <v>95.044171154088701</v>
      </c>
      <c r="G69" s="6">
        <v>0.99480659544299699</v>
      </c>
      <c r="H69" s="6">
        <v>2115.2242394</v>
      </c>
      <c r="I69" s="6">
        <v>18.821114957879001</v>
      </c>
      <c r="J69" s="6">
        <v>4.9558288459112996</v>
      </c>
      <c r="K69" s="6">
        <v>19.078658941280299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831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220910.02886329999</v>
      </c>
      <c r="E80" s="6">
        <v>0.69234812184246597</v>
      </c>
      <c r="F80" s="6">
        <v>96.067834171163099</v>
      </c>
      <c r="G80" s="6">
        <v>0.34045156264592003</v>
      </c>
      <c r="H80" s="6">
        <v>9042.0989943000004</v>
      </c>
      <c r="I80" s="6">
        <v>8.4920566060610998</v>
      </c>
      <c r="J80" s="6">
        <v>3.9321658288369501</v>
      </c>
      <c r="K80" s="6">
        <v>8.3176665703479298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74732.442203700004</v>
      </c>
      <c r="E81" s="6">
        <v>1.7417932963062499</v>
      </c>
      <c r="F81" s="6">
        <v>95.783616696553906</v>
      </c>
      <c r="G81" s="6">
        <v>0.51366895034120597</v>
      </c>
      <c r="H81" s="6">
        <v>3289.7131304999998</v>
      </c>
      <c r="I81" s="6">
        <v>11.8316830864671</v>
      </c>
      <c r="J81" s="6">
        <v>4.2163833034461096</v>
      </c>
      <c r="K81" s="6">
        <v>11.669022075908099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34036.379414000003</v>
      </c>
      <c r="E82" s="6">
        <v>1.4918769128712299</v>
      </c>
      <c r="F82" s="6">
        <v>87.150161563401596</v>
      </c>
      <c r="G82" s="6">
        <v>0.98167812058427095</v>
      </c>
      <c r="H82" s="6">
        <v>5018.4872705999996</v>
      </c>
      <c r="I82" s="6">
        <v>6.9996658409547496</v>
      </c>
      <c r="J82" s="6">
        <v>12.8498384365984</v>
      </c>
      <c r="K82" s="6">
        <v>6.6579363806245002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120071.2831186</v>
      </c>
      <c r="E83" s="6">
        <v>1.12904967879546</v>
      </c>
      <c r="F83" s="6">
        <v>88.553692222922393</v>
      </c>
      <c r="G83" s="6">
        <v>0.65348197684006004</v>
      </c>
      <c r="H83" s="6">
        <v>15520.2208656</v>
      </c>
      <c r="I83" s="6">
        <v>5.3102813429589499</v>
      </c>
      <c r="J83" s="6">
        <v>11.4463077770776</v>
      </c>
      <c r="K83" s="6">
        <v>5.0556251830139098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109954.9483075</v>
      </c>
      <c r="E84" s="6">
        <v>1.31477450288134</v>
      </c>
      <c r="F84" s="6">
        <v>85.442435392916806</v>
      </c>
      <c r="G84" s="6">
        <v>0.81514880051804905</v>
      </c>
      <c r="H84" s="6">
        <v>18733.972837900001</v>
      </c>
      <c r="I84" s="6">
        <v>4.8470948364997399</v>
      </c>
      <c r="J84" s="6">
        <v>14.557564607083201</v>
      </c>
      <c r="K84" s="6">
        <v>4.7843372572077296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62898.713698200001</v>
      </c>
      <c r="E85" s="6">
        <v>1.46053320425378</v>
      </c>
      <c r="F85" s="6">
        <v>89.304353175735599</v>
      </c>
      <c r="G85" s="6">
        <v>1.1128130040617401</v>
      </c>
      <c r="H85" s="6">
        <v>7533.1426015999996</v>
      </c>
      <c r="I85" s="6">
        <v>9.5407150929767592</v>
      </c>
      <c r="J85" s="6">
        <v>10.695646824264401</v>
      </c>
      <c r="K85" s="6">
        <v>9.2915414248559305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207821.30008340001</v>
      </c>
      <c r="E86" s="6">
        <v>1.1468244086809101</v>
      </c>
      <c r="F86" s="6">
        <v>88.934083796245105</v>
      </c>
      <c r="G86" s="6">
        <v>0.88821385020783905</v>
      </c>
      <c r="H86" s="6">
        <v>25858.849542399999</v>
      </c>
      <c r="I86" s="6">
        <v>7.3849337706818501</v>
      </c>
      <c r="J86" s="6">
        <v>11.065916203754901</v>
      </c>
      <c r="K86" s="6">
        <v>7.1383592220376597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340264.28390550002</v>
      </c>
      <c r="E87" s="6">
        <v>0.68480637920473397</v>
      </c>
      <c r="F87" s="6">
        <v>93.201681567025403</v>
      </c>
      <c r="G87" s="6">
        <v>0.32805371197504501</v>
      </c>
      <c r="H87" s="6">
        <v>24819.562420599999</v>
      </c>
      <c r="I87" s="6">
        <v>4.5536176408873903</v>
      </c>
      <c r="J87" s="6">
        <v>6.7983184329746198</v>
      </c>
      <c r="K87" s="6">
        <v>4.4974588792541397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140055.05463920001</v>
      </c>
      <c r="E88" s="6">
        <v>0.64983173838611497</v>
      </c>
      <c r="F88" s="6">
        <v>95.420365220800605</v>
      </c>
      <c r="G88" s="6">
        <v>0.45617611897928301</v>
      </c>
      <c r="H88" s="6">
        <v>6721.8459890000004</v>
      </c>
      <c r="I88" s="6">
        <v>9.7301515958222904</v>
      </c>
      <c r="J88" s="6">
        <v>4.5796347791994103</v>
      </c>
      <c r="K88" s="6">
        <v>9.5047954644147499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280943.16133839998</v>
      </c>
      <c r="E89" s="6">
        <v>0.79660736693466205</v>
      </c>
      <c r="F89" s="6">
        <v>94.528396694185304</v>
      </c>
      <c r="G89" s="6">
        <v>0.46296685950560601</v>
      </c>
      <c r="H89" s="6">
        <v>16261.880917099999</v>
      </c>
      <c r="I89" s="6">
        <v>8.1450923334533005</v>
      </c>
      <c r="J89" s="6">
        <v>5.47160330581473</v>
      </c>
      <c r="K89" s="6">
        <v>7.9982982145469403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416548.32879459998</v>
      </c>
      <c r="E90" s="6">
        <v>0.680793311544312</v>
      </c>
      <c r="F90" s="6">
        <v>93.340175840323596</v>
      </c>
      <c r="G90" s="6">
        <v>0.54450160439645201</v>
      </c>
      <c r="H90" s="6">
        <v>29720.734922600001</v>
      </c>
      <c r="I90" s="6">
        <v>7.8299252025955299</v>
      </c>
      <c r="J90" s="6">
        <v>6.65982415967646</v>
      </c>
      <c r="K90" s="6">
        <v>7.6314140255277003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54351.3278507</v>
      </c>
      <c r="E91" s="6">
        <v>1.1879432769193801</v>
      </c>
      <c r="F91" s="6">
        <v>96.303480916986601</v>
      </c>
      <c r="G91" s="6">
        <v>0.54784933343667797</v>
      </c>
      <c r="H91" s="6">
        <v>2086.2249077000001</v>
      </c>
      <c r="I91" s="6">
        <v>14.371669996007199</v>
      </c>
      <c r="J91" s="6">
        <v>3.6965190830133801</v>
      </c>
      <c r="K91" s="6">
        <v>14.272832533301401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76163.872488299996</v>
      </c>
      <c r="E92" s="6">
        <v>0.91123186320746596</v>
      </c>
      <c r="F92" s="6">
        <v>98.501075575699005</v>
      </c>
      <c r="G92" s="6">
        <v>0.20576955632243801</v>
      </c>
      <c r="H92" s="6">
        <v>1159.0115951</v>
      </c>
      <c r="I92" s="6">
        <v>13.5768178052145</v>
      </c>
      <c r="J92" s="6">
        <v>1.4989244243009601</v>
      </c>
      <c r="K92" s="6">
        <v>13.522044400568801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29006.962039499998</v>
      </c>
      <c r="E93" s="6">
        <v>1.93486312702097</v>
      </c>
      <c r="F93" s="6">
        <v>87.5375468028585</v>
      </c>
      <c r="G93" s="6">
        <v>1.24171324334829</v>
      </c>
      <c r="H93" s="6">
        <v>4129.6325978000004</v>
      </c>
      <c r="I93" s="6">
        <v>8.9674959321770693</v>
      </c>
      <c r="J93" s="6">
        <v>12.4624531971415</v>
      </c>
      <c r="K93" s="6">
        <v>8.7219209120289705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26093.290204199999</v>
      </c>
      <c r="E94" s="6">
        <v>1.6790621816648901</v>
      </c>
      <c r="F94" s="6">
        <v>92.606730106953407</v>
      </c>
      <c r="G94" s="6">
        <v>0.97132620525151003</v>
      </c>
      <c r="H94" s="6">
        <v>2083.1610904999998</v>
      </c>
      <c r="I94" s="6">
        <v>12.5521197444557</v>
      </c>
      <c r="J94" s="6">
        <v>7.3932698930466199</v>
      </c>
      <c r="K94" s="6">
        <v>12.1666522441088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85374.027900200002</v>
      </c>
      <c r="E95" s="6">
        <v>1.0223606530026601</v>
      </c>
      <c r="F95" s="6">
        <v>94.925173998063201</v>
      </c>
      <c r="G95" s="6">
        <v>0.47649120603567002</v>
      </c>
      <c r="H95" s="6">
        <v>4564.2090336000001</v>
      </c>
      <c r="I95" s="6">
        <v>9.0487496828161103</v>
      </c>
      <c r="J95" s="6">
        <v>5.0748260019367901</v>
      </c>
      <c r="K95" s="6">
        <v>8.9128199911131407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6971.3954542000001</v>
      </c>
      <c r="E96" s="6">
        <v>2.0960312073884602</v>
      </c>
      <c r="F96" s="6">
        <v>91.987133759629799</v>
      </c>
      <c r="G96" s="6">
        <v>1.20484426748053</v>
      </c>
      <c r="H96" s="6">
        <v>607.26817979999998</v>
      </c>
      <c r="I96" s="6">
        <v>13.8282645045708</v>
      </c>
      <c r="J96" s="6">
        <v>8.0128662403702098</v>
      </c>
      <c r="K96" s="6">
        <v>13.831526381143499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122017.4852172</v>
      </c>
      <c r="E97" s="6">
        <v>1.1595083176755501</v>
      </c>
      <c r="F97" s="6">
        <v>89.336669079244601</v>
      </c>
      <c r="G97" s="6">
        <v>0.73549969441574403</v>
      </c>
      <c r="H97" s="6">
        <v>14564.1519479</v>
      </c>
      <c r="I97" s="6">
        <v>6.3614073785083702</v>
      </c>
      <c r="J97" s="6">
        <v>10.663330920755399</v>
      </c>
      <c r="K97" s="6">
        <v>6.1619669591244799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177697.88575700001</v>
      </c>
      <c r="E98" s="6">
        <v>1.10504526905955</v>
      </c>
      <c r="F98" s="6">
        <v>85.145822013968598</v>
      </c>
      <c r="G98" s="6">
        <v>0.722689662742519</v>
      </c>
      <c r="H98" s="6">
        <v>31000.417405600001</v>
      </c>
      <c r="I98" s="6">
        <v>4.4096160555272101</v>
      </c>
      <c r="J98" s="6">
        <v>14.8541779860314</v>
      </c>
      <c r="K98" s="6">
        <v>4.1425385809349402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763.35950519999994</v>
      </c>
      <c r="E99" s="6">
        <v>13.379824839861699</v>
      </c>
      <c r="F99" s="6">
        <v>67.356687898089206</v>
      </c>
      <c r="G99" s="6">
        <v>6.16716743660227</v>
      </c>
      <c r="H99" s="6">
        <v>369.94964199999998</v>
      </c>
      <c r="I99" s="6">
        <v>6.9656946574237599</v>
      </c>
      <c r="J99" s="6">
        <v>32.643312101910801</v>
      </c>
      <c r="K99" s="6">
        <v>12.7254235399159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832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220853.2373672</v>
      </c>
      <c r="E110" s="6">
        <v>0.69221004197177405</v>
      </c>
      <c r="F110" s="6">
        <v>96.109292405229397</v>
      </c>
      <c r="G110" s="6">
        <v>0.34046016281553498</v>
      </c>
      <c r="H110" s="6">
        <v>8940.6065371000004</v>
      </c>
      <c r="I110" s="6">
        <v>8.5850521555599908</v>
      </c>
      <c r="J110" s="6">
        <v>3.8907075947706402</v>
      </c>
      <c r="K110" s="6">
        <v>8.4101373704746898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74659.407026200002</v>
      </c>
      <c r="E111" s="6">
        <v>1.74321293958585</v>
      </c>
      <c r="F111" s="6">
        <v>96.146291899128997</v>
      </c>
      <c r="G111" s="6">
        <v>0.50604781334418203</v>
      </c>
      <c r="H111" s="6">
        <v>2992.4769430000001</v>
      </c>
      <c r="I111" s="6">
        <v>12.786767027324199</v>
      </c>
      <c r="J111" s="6">
        <v>3.8537081008709899</v>
      </c>
      <c r="K111" s="6">
        <v>12.6254037677916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33982.163703799997</v>
      </c>
      <c r="E112" s="6">
        <v>1.49128356951545</v>
      </c>
      <c r="F112" s="6">
        <v>87.7658741885041</v>
      </c>
      <c r="G112" s="6">
        <v>0.93456157919097305</v>
      </c>
      <c r="H112" s="6">
        <v>4736.9443983000001</v>
      </c>
      <c r="I112" s="6">
        <v>6.9551905417676201</v>
      </c>
      <c r="J112" s="6">
        <v>12.2341258114959</v>
      </c>
      <c r="K112" s="6">
        <v>6.7044115161552202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120071.2831186</v>
      </c>
      <c r="E113" s="6">
        <v>1.12904967879546</v>
      </c>
      <c r="F113" s="6">
        <v>88.553692222922393</v>
      </c>
      <c r="G113" s="6">
        <v>0.65348197684006004</v>
      </c>
      <c r="H113" s="6">
        <v>15520.2208656</v>
      </c>
      <c r="I113" s="6">
        <v>5.3102813429589499</v>
      </c>
      <c r="J113" s="6">
        <v>11.4463077770776</v>
      </c>
      <c r="K113" s="6">
        <v>5.0556251830139098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108075.70172719999</v>
      </c>
      <c r="E114" s="6">
        <v>1.3353426681341301</v>
      </c>
      <c r="F114" s="6">
        <v>85.937982276429295</v>
      </c>
      <c r="G114" s="6">
        <v>0.82417604592638405</v>
      </c>
      <c r="H114" s="6">
        <v>17684.409069400001</v>
      </c>
      <c r="I114" s="6">
        <v>5.1029015229432799</v>
      </c>
      <c r="J114" s="6">
        <v>14.062017723570699</v>
      </c>
      <c r="K114" s="6">
        <v>5.0368323963038204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62898.713698200001</v>
      </c>
      <c r="E115" s="6">
        <v>1.46053320425378</v>
      </c>
      <c r="F115" s="6">
        <v>89.304353175735599</v>
      </c>
      <c r="G115" s="6">
        <v>1.1128130040617401</v>
      </c>
      <c r="H115" s="6">
        <v>7533.1426015999996</v>
      </c>
      <c r="I115" s="6">
        <v>9.5407150929767592</v>
      </c>
      <c r="J115" s="6">
        <v>10.695646824264401</v>
      </c>
      <c r="K115" s="6">
        <v>9.2915414248559305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207821.30008340001</v>
      </c>
      <c r="E116" s="6">
        <v>1.1468244086809101</v>
      </c>
      <c r="F116" s="6">
        <v>88.934083796245105</v>
      </c>
      <c r="G116" s="6">
        <v>0.88821385020783905</v>
      </c>
      <c r="H116" s="6">
        <v>25858.849542399999</v>
      </c>
      <c r="I116" s="6">
        <v>7.3849337706818501</v>
      </c>
      <c r="J116" s="6">
        <v>11.065916203754901</v>
      </c>
      <c r="K116" s="6">
        <v>7.1383592220376597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340264.28390550002</v>
      </c>
      <c r="E117" s="6">
        <v>0.68480637920473397</v>
      </c>
      <c r="F117" s="6">
        <v>93.201681567025403</v>
      </c>
      <c r="G117" s="6">
        <v>0.32805371197504501</v>
      </c>
      <c r="H117" s="6">
        <v>24819.562420599999</v>
      </c>
      <c r="I117" s="6">
        <v>4.5536176408873903</v>
      </c>
      <c r="J117" s="6">
        <v>6.7983184329746198</v>
      </c>
      <c r="K117" s="6">
        <v>4.4974588792541397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140055.05463920001</v>
      </c>
      <c r="E118" s="6">
        <v>0.64983173838611497</v>
      </c>
      <c r="F118" s="6">
        <v>95.420365220800605</v>
      </c>
      <c r="G118" s="6">
        <v>0.45617611897928301</v>
      </c>
      <c r="H118" s="6">
        <v>6721.8459890000004</v>
      </c>
      <c r="I118" s="6">
        <v>9.7301515958222904</v>
      </c>
      <c r="J118" s="6">
        <v>4.5796347791994103</v>
      </c>
      <c r="K118" s="6">
        <v>9.5047954644147499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280943.16133839998</v>
      </c>
      <c r="E119" s="6">
        <v>0.79660736693466205</v>
      </c>
      <c r="F119" s="6">
        <v>94.528396694185304</v>
      </c>
      <c r="G119" s="6">
        <v>0.46296685950560601</v>
      </c>
      <c r="H119" s="6">
        <v>16261.880917099999</v>
      </c>
      <c r="I119" s="6">
        <v>8.1450923334533005</v>
      </c>
      <c r="J119" s="6">
        <v>5.47160330581473</v>
      </c>
      <c r="K119" s="6">
        <v>7.9982982145469403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415588.13949640002</v>
      </c>
      <c r="E120" s="6">
        <v>0.67998946709032104</v>
      </c>
      <c r="F120" s="6">
        <v>93.386122468794298</v>
      </c>
      <c r="G120" s="6">
        <v>0.54557258520110896</v>
      </c>
      <c r="H120" s="6">
        <v>29433.164001100002</v>
      </c>
      <c r="I120" s="6">
        <v>7.9003884094822601</v>
      </c>
      <c r="J120" s="6">
        <v>6.6138775312057296</v>
      </c>
      <c r="K120" s="6">
        <v>7.7033340906025796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54351.3278507</v>
      </c>
      <c r="E121" s="6">
        <v>1.1879432769193801</v>
      </c>
      <c r="F121" s="6">
        <v>96.303480916986601</v>
      </c>
      <c r="G121" s="6">
        <v>0.54784933343667797</v>
      </c>
      <c r="H121" s="6">
        <v>2086.2249077000001</v>
      </c>
      <c r="I121" s="6">
        <v>14.371669996007199</v>
      </c>
      <c r="J121" s="6">
        <v>3.6965190830133801</v>
      </c>
      <c r="K121" s="6">
        <v>14.272832533301401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76163.872488299996</v>
      </c>
      <c r="E122" s="6">
        <v>0.91123186320746596</v>
      </c>
      <c r="F122" s="6">
        <v>98.501075575699005</v>
      </c>
      <c r="G122" s="6">
        <v>0.20576955632243801</v>
      </c>
      <c r="H122" s="6">
        <v>1159.0115951</v>
      </c>
      <c r="I122" s="6">
        <v>13.5768178052145</v>
      </c>
      <c r="J122" s="6">
        <v>1.4989244243009601</v>
      </c>
      <c r="K122" s="6">
        <v>13.522044400568801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29006.962039499998</v>
      </c>
      <c r="E123" s="6">
        <v>1.93486312702097</v>
      </c>
      <c r="F123" s="6">
        <v>87.5375468028585</v>
      </c>
      <c r="G123" s="6">
        <v>1.24171324334829</v>
      </c>
      <c r="H123" s="6">
        <v>4129.6325978000004</v>
      </c>
      <c r="I123" s="6">
        <v>8.9674959321770693</v>
      </c>
      <c r="J123" s="6">
        <v>12.4624531971415</v>
      </c>
      <c r="K123" s="6">
        <v>8.7219209120289705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26093.290204199999</v>
      </c>
      <c r="E124" s="6">
        <v>1.6790621816648901</v>
      </c>
      <c r="F124" s="6">
        <v>92.606730106953407</v>
      </c>
      <c r="G124" s="6">
        <v>0.97132620525151003</v>
      </c>
      <c r="H124" s="6">
        <v>2083.1610904999998</v>
      </c>
      <c r="I124" s="6">
        <v>12.5521197444557</v>
      </c>
      <c r="J124" s="6">
        <v>7.3932698930466199</v>
      </c>
      <c r="K124" s="6">
        <v>12.1666522441088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85374.027900200002</v>
      </c>
      <c r="E125" s="6">
        <v>1.0223606530026601</v>
      </c>
      <c r="F125" s="6">
        <v>94.925173998063201</v>
      </c>
      <c r="G125" s="6">
        <v>0.47649120603567002</v>
      </c>
      <c r="H125" s="6">
        <v>4564.2090336000001</v>
      </c>
      <c r="I125" s="6">
        <v>9.0487496828161103</v>
      </c>
      <c r="J125" s="6">
        <v>5.0748260019367901</v>
      </c>
      <c r="K125" s="6">
        <v>8.9128199911131407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6971.3954542000001</v>
      </c>
      <c r="E126" s="6">
        <v>2.0960312073884602</v>
      </c>
      <c r="F126" s="6">
        <v>91.987133759629799</v>
      </c>
      <c r="G126" s="6">
        <v>1.20484426748053</v>
      </c>
      <c r="H126" s="6">
        <v>607.26817979999998</v>
      </c>
      <c r="I126" s="6">
        <v>13.8282645045708</v>
      </c>
      <c r="J126" s="6">
        <v>8.0128662403702098</v>
      </c>
      <c r="K126" s="6">
        <v>13.831526381143499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122017.4852172</v>
      </c>
      <c r="E127" s="6">
        <v>1.1595083176755501</v>
      </c>
      <c r="F127" s="6">
        <v>89.336669079244601</v>
      </c>
      <c r="G127" s="6">
        <v>0.73549969441574403</v>
      </c>
      <c r="H127" s="6">
        <v>14564.1519479</v>
      </c>
      <c r="I127" s="6">
        <v>6.3614073785083702</v>
      </c>
      <c r="J127" s="6">
        <v>10.663330920755399</v>
      </c>
      <c r="K127" s="6">
        <v>6.1619669591244799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175540.7852486</v>
      </c>
      <c r="E128" s="6">
        <v>1.11719913913282</v>
      </c>
      <c r="F128" s="6">
        <v>85.350406176269104</v>
      </c>
      <c r="G128" s="6">
        <v>0.72977487365777904</v>
      </c>
      <c r="H128" s="6">
        <v>30129.9234368</v>
      </c>
      <c r="I128" s="6">
        <v>4.5239045725942901</v>
      </c>
      <c r="J128" s="6">
        <v>14.6495938237309</v>
      </c>
      <c r="K128" s="6">
        <v>4.2517616961521902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833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41830.296008400001</v>
      </c>
      <c r="E139" s="6">
        <v>1.7358319689961801</v>
      </c>
      <c r="F139" s="6">
        <v>92.525777647206198</v>
      </c>
      <c r="G139" s="6">
        <v>1.2807547992822801</v>
      </c>
      <c r="H139" s="6">
        <v>3379.0468062</v>
      </c>
      <c r="I139" s="6">
        <v>16.747100628823102</v>
      </c>
      <c r="J139" s="6">
        <v>7.4742223527937801</v>
      </c>
      <c r="K139" s="6">
        <v>15.854871341189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22728.106443299999</v>
      </c>
      <c r="E140" s="6">
        <v>2.0060444136180999</v>
      </c>
      <c r="F140" s="6">
        <v>89.080986020847803</v>
      </c>
      <c r="G140" s="6">
        <v>1.529919886601</v>
      </c>
      <c r="H140" s="6">
        <v>2785.8752249999998</v>
      </c>
      <c r="I140" s="6">
        <v>13.0060259906339</v>
      </c>
      <c r="J140" s="6">
        <v>10.919013979152201</v>
      </c>
      <c r="K140" s="6">
        <v>12.481600654741801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21844.054578700001</v>
      </c>
      <c r="E141" s="6">
        <v>1.81815654753631</v>
      </c>
      <c r="F141" s="6">
        <v>95.149366522199799</v>
      </c>
      <c r="G141" s="6">
        <v>1.0277047352668101</v>
      </c>
      <c r="H141" s="6">
        <v>1113.5912545000001</v>
      </c>
      <c r="I141" s="6">
        <v>20.2286014144455</v>
      </c>
      <c r="J141" s="6">
        <v>4.8506334778001898</v>
      </c>
      <c r="K141" s="6">
        <v>20.1593162996204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60410.222430000002</v>
      </c>
      <c r="E142" s="6">
        <v>1.30388924449681</v>
      </c>
      <c r="F142" s="6">
        <v>99.629931759970006</v>
      </c>
      <c r="G142" s="6">
        <v>0.21538826749332601</v>
      </c>
      <c r="H142" s="6">
        <v>224.38944100000001</v>
      </c>
      <c r="I142" s="6">
        <v>58.317746342187</v>
      </c>
      <c r="J142" s="6">
        <v>0.37006824002994898</v>
      </c>
      <c r="K142" s="6">
        <v>57.986922602495099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18041.467145899998</v>
      </c>
      <c r="E143" s="6">
        <v>1.658069023628</v>
      </c>
      <c r="F143" s="6">
        <v>97.219302478346606</v>
      </c>
      <c r="G143" s="6">
        <v>0.85429403117089997</v>
      </c>
      <c r="H143" s="6">
        <v>516.02780210000003</v>
      </c>
      <c r="I143" s="6">
        <v>30.4845228241238</v>
      </c>
      <c r="J143" s="6">
        <v>2.7806975216534502</v>
      </c>
      <c r="K143" s="6">
        <v>29.867998649657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35919.527962300002</v>
      </c>
      <c r="E144" s="6">
        <v>0.82386908204587195</v>
      </c>
      <c r="F144" s="6">
        <v>96.918150773730005</v>
      </c>
      <c r="G144" s="6">
        <v>0.78707246346495796</v>
      </c>
      <c r="H144" s="6">
        <v>1142.1861495999999</v>
      </c>
      <c r="I144" s="6">
        <v>25.196493639844899</v>
      </c>
      <c r="J144" s="6">
        <v>3.0818492262700299</v>
      </c>
      <c r="K144" s="6">
        <v>24.751894749981599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40740.591091399998</v>
      </c>
      <c r="E145" s="6">
        <v>1.2015421656543499</v>
      </c>
      <c r="F145" s="6">
        <v>97.988826440180603</v>
      </c>
      <c r="G145" s="6">
        <v>0.47214618886917997</v>
      </c>
      <c r="H145" s="6">
        <v>836.18104830000004</v>
      </c>
      <c r="I145" s="6">
        <v>23.153275854437599</v>
      </c>
      <c r="J145" s="6">
        <v>2.0111735598193898</v>
      </c>
      <c r="K145" s="6">
        <v>23.004007152743998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19151.142276999999</v>
      </c>
      <c r="E146" s="6">
        <v>1.13287973062837</v>
      </c>
      <c r="F146" s="6">
        <v>99.294770557504506</v>
      </c>
      <c r="G146" s="6">
        <v>0.26575669018799403</v>
      </c>
      <c r="H146" s="6">
        <v>136.01873810000001</v>
      </c>
      <c r="I146" s="6">
        <v>37.516023869081501</v>
      </c>
      <c r="J146" s="6">
        <v>0.70522944249550401</v>
      </c>
      <c r="K146" s="6">
        <v>37.417963553764899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11435.4414151</v>
      </c>
      <c r="E147" s="6">
        <v>2.0007229039938901</v>
      </c>
      <c r="F147" s="6">
        <v>98.023990847239503</v>
      </c>
      <c r="G147" s="6">
        <v>0.54045342702534105</v>
      </c>
      <c r="H147" s="6">
        <v>230.52047469999999</v>
      </c>
      <c r="I147" s="6">
        <v>26.7741806933413</v>
      </c>
      <c r="J147" s="6">
        <v>1.9760091527604999</v>
      </c>
      <c r="K147" s="6">
        <v>26.810301819746801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21705.354056699998</v>
      </c>
      <c r="E148" s="6">
        <v>1.1264340789532901</v>
      </c>
      <c r="F148" s="6">
        <v>97.555308902649699</v>
      </c>
      <c r="G148" s="6">
        <v>0.53618984637497702</v>
      </c>
      <c r="H148" s="6">
        <v>543.92617299999995</v>
      </c>
      <c r="I148" s="6">
        <v>22.0834465849581</v>
      </c>
      <c r="J148" s="6">
        <v>2.44469109735032</v>
      </c>
      <c r="K148" s="6">
        <v>21.396636225439501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30268.740893900002</v>
      </c>
      <c r="E149" s="6">
        <v>1.4919290191646799</v>
      </c>
      <c r="F149" s="6">
        <v>96.760727069231393</v>
      </c>
      <c r="G149" s="6">
        <v>0.92354890083022001</v>
      </c>
      <c r="H149" s="6">
        <v>1013.3110405</v>
      </c>
      <c r="I149" s="6">
        <v>28.1450348619802</v>
      </c>
      <c r="J149" s="6">
        <v>3.2392729307686201</v>
      </c>
      <c r="K149" s="6">
        <v>27.587444787221902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16994.235431500001</v>
      </c>
      <c r="E150" s="6">
        <v>1.00275238865976</v>
      </c>
      <c r="F150" s="6">
        <v>97.956869657283406</v>
      </c>
      <c r="G150" s="6">
        <v>0.51621229264973401</v>
      </c>
      <c r="H150" s="6">
        <v>354.45638659999997</v>
      </c>
      <c r="I150" s="6">
        <v>24.827306447657001</v>
      </c>
      <c r="J150" s="6">
        <v>2.0431303427166401</v>
      </c>
      <c r="K150" s="6">
        <v>24.749542018617301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34748.665305000002</v>
      </c>
      <c r="E151" s="6">
        <v>1.5116580356345299</v>
      </c>
      <c r="F151" s="6">
        <v>93.412049518968203</v>
      </c>
      <c r="G151" s="6">
        <v>1.07708222804701</v>
      </c>
      <c r="H151" s="6">
        <v>2450.6740564000002</v>
      </c>
      <c r="I151" s="6">
        <v>15.534288324991101</v>
      </c>
      <c r="J151" s="6">
        <v>6.5879504810317897</v>
      </c>
      <c r="K151" s="6">
        <v>15.272194093142399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60560.315178700002</v>
      </c>
      <c r="E152" s="6">
        <v>1.64136520518953</v>
      </c>
      <c r="F152" s="6">
        <v>94.835249637024702</v>
      </c>
      <c r="G152" s="6">
        <v>1.15743750467929</v>
      </c>
      <c r="H152" s="6">
        <v>3298.1292398999999</v>
      </c>
      <c r="I152" s="6">
        <v>21.371762760178999</v>
      </c>
      <c r="J152" s="6">
        <v>5.1647503629752602</v>
      </c>
      <c r="K152" s="6">
        <v>21.2528906493521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89436.939681599993</v>
      </c>
      <c r="E153" s="6">
        <v>2.1767120654144301</v>
      </c>
      <c r="F153" s="6">
        <v>89.642454992792594</v>
      </c>
      <c r="G153" s="6">
        <v>1.71452561141811</v>
      </c>
      <c r="H153" s="6">
        <v>10333.799181799999</v>
      </c>
      <c r="I153" s="6">
        <v>15.5184813769418</v>
      </c>
      <c r="J153" s="6">
        <v>10.357545007207399</v>
      </c>
      <c r="K153" s="6">
        <v>14.838872034694401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38471.305203600001</v>
      </c>
      <c r="E154" s="6">
        <v>1.88010745954116</v>
      </c>
      <c r="F154" s="6">
        <v>94.349709153712695</v>
      </c>
      <c r="G154" s="6">
        <v>1.1454201634939301</v>
      </c>
      <c r="H154" s="6">
        <v>2303.9187464000001</v>
      </c>
      <c r="I154" s="6">
        <v>19.116982066637799</v>
      </c>
      <c r="J154" s="6">
        <v>5.6502908462873096</v>
      </c>
      <c r="K154" s="6">
        <v>19.1264595441952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45160.817124399997</v>
      </c>
      <c r="E155" s="6">
        <v>2.1304087595368402</v>
      </c>
      <c r="F155" s="6">
        <v>95.951402211643796</v>
      </c>
      <c r="G155" s="6">
        <v>0.74722824717512804</v>
      </c>
      <c r="H155" s="6">
        <v>1905.5269659000001</v>
      </c>
      <c r="I155" s="6">
        <v>17.941577844025801</v>
      </c>
      <c r="J155" s="6">
        <v>4.0485977883561901</v>
      </c>
      <c r="K155" s="6">
        <v>17.709242023202499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29663.871707300001</v>
      </c>
      <c r="E156" s="6">
        <v>2.6056109192322601</v>
      </c>
      <c r="F156" s="6">
        <v>88.185956377491493</v>
      </c>
      <c r="G156" s="6">
        <v>1.5232722403083501</v>
      </c>
      <c r="H156" s="6">
        <v>3973.9918776</v>
      </c>
      <c r="I156" s="6">
        <v>11.728837286831601</v>
      </c>
      <c r="J156" s="6">
        <v>11.8140436225085</v>
      </c>
      <c r="K156" s="6">
        <v>11.370469216733101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14810.1618296</v>
      </c>
      <c r="E157" s="6">
        <v>1.7491366971717099</v>
      </c>
      <c r="F157" s="6">
        <v>94.344499914335699</v>
      </c>
      <c r="G157" s="6">
        <v>1.34939030424995</v>
      </c>
      <c r="H157" s="6">
        <v>887.79813950000005</v>
      </c>
      <c r="I157" s="6">
        <v>22.784460253978501</v>
      </c>
      <c r="J157" s="6">
        <v>5.6555000856643103</v>
      </c>
      <c r="K157" s="6">
        <v>22.510397226660299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24250.6543919</v>
      </c>
      <c r="E158" s="6">
        <v>2.0518049215196101</v>
      </c>
      <c r="F158" s="6">
        <v>90.125117338240003</v>
      </c>
      <c r="G158" s="6">
        <v>1.26361448464791</v>
      </c>
      <c r="H158" s="6">
        <v>2657.1101782000001</v>
      </c>
      <c r="I158" s="6">
        <v>12.4719649403169</v>
      </c>
      <c r="J158" s="6">
        <v>9.8748826617599796</v>
      </c>
      <c r="K158" s="6">
        <v>11.5326336119619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8779.0283546999999</v>
      </c>
      <c r="E159" s="6">
        <v>2.4945765914979301</v>
      </c>
      <c r="F159" s="6">
        <v>93.536243809648298</v>
      </c>
      <c r="G159" s="6">
        <v>1.25265481770897</v>
      </c>
      <c r="H159" s="6">
        <v>606.66856570000004</v>
      </c>
      <c r="I159" s="6">
        <v>18.9711324703431</v>
      </c>
      <c r="J159" s="6">
        <v>6.4637561903516598</v>
      </c>
      <c r="K159" s="6">
        <v>18.127018251934199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17513.577829499998</v>
      </c>
      <c r="E160" s="6">
        <v>2.0008014800043301</v>
      </c>
      <c r="F160" s="6">
        <v>94.972780054683298</v>
      </c>
      <c r="G160" s="6">
        <v>0.82811884227948296</v>
      </c>
      <c r="H160" s="6">
        <v>927.05096900000001</v>
      </c>
      <c r="I160" s="6">
        <v>16.004892961464801</v>
      </c>
      <c r="J160" s="6">
        <v>5.0272199453166602</v>
      </c>
      <c r="K160" s="6">
        <v>15.644580806578199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15749.9303822</v>
      </c>
      <c r="E161" s="6">
        <v>2.7008306839672498</v>
      </c>
      <c r="F161" s="6">
        <v>88.888377853644101</v>
      </c>
      <c r="G161" s="6">
        <v>1.4200604479029599</v>
      </c>
      <c r="H161" s="6">
        <v>1968.8431656</v>
      </c>
      <c r="I161" s="6">
        <v>11.4997594767423</v>
      </c>
      <c r="J161" s="6">
        <v>11.1116221463559</v>
      </c>
      <c r="K161" s="6">
        <v>11.359895792497801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17314.261849499999</v>
      </c>
      <c r="E162" s="6">
        <v>2.1916088100694902</v>
      </c>
      <c r="F162" s="6">
        <v>92.142452104959702</v>
      </c>
      <c r="G162" s="6">
        <v>1.3188312084702001</v>
      </c>
      <c r="H162" s="6">
        <v>1476.4925248</v>
      </c>
      <c r="I162" s="6">
        <v>15.901840510094701</v>
      </c>
      <c r="J162" s="6">
        <v>7.8575478950402902</v>
      </c>
      <c r="K162" s="6">
        <v>15.4654280297414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30954.1736924</v>
      </c>
      <c r="E163" s="6">
        <v>2.4533514401891701</v>
      </c>
      <c r="F163" s="6">
        <v>89.341552786881095</v>
      </c>
      <c r="G163" s="6">
        <v>1.77046609642316</v>
      </c>
      <c r="H163" s="6">
        <v>3692.8329096000002</v>
      </c>
      <c r="I163" s="6">
        <v>15.1980458660042</v>
      </c>
      <c r="J163" s="6">
        <v>10.658447213118899</v>
      </c>
      <c r="K163" s="6">
        <v>14.840453496479499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35860.0426745</v>
      </c>
      <c r="E164" s="6">
        <v>1.68132560818959</v>
      </c>
      <c r="F164" s="6">
        <v>96.7379703153523</v>
      </c>
      <c r="G164" s="6">
        <v>0.773688467794446</v>
      </c>
      <c r="H164" s="6">
        <v>1209.2100270000001</v>
      </c>
      <c r="I164" s="6">
        <v>23.1559153961799</v>
      </c>
      <c r="J164" s="6">
        <v>3.2620296846476999</v>
      </c>
      <c r="K164" s="6">
        <v>22.9443197231091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19957.1366738</v>
      </c>
      <c r="E165" s="6">
        <v>2.0278235219798599</v>
      </c>
      <c r="F165" s="6">
        <v>95.899047562960703</v>
      </c>
      <c r="G165" s="6">
        <v>0.72466715050189801</v>
      </c>
      <c r="H165" s="6">
        <v>853.43150279999998</v>
      </c>
      <c r="I165" s="6">
        <v>17.171259237194999</v>
      </c>
      <c r="J165" s="6">
        <v>4.1009524370392896</v>
      </c>
      <c r="K165" s="6">
        <v>16.946036463536501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50450.552543199999</v>
      </c>
      <c r="E166" s="6">
        <v>1.6567781823441901</v>
      </c>
      <c r="F166" s="6">
        <v>90.932226559261693</v>
      </c>
      <c r="G166" s="6">
        <v>1.31243163716227</v>
      </c>
      <c r="H166" s="6">
        <v>5030.9356509999998</v>
      </c>
      <c r="I166" s="6">
        <v>13.4578677870826</v>
      </c>
      <c r="J166" s="6">
        <v>9.0677734407382609</v>
      </c>
      <c r="K166" s="6">
        <v>13.1611505022633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23205.331483099999</v>
      </c>
      <c r="E167" s="6">
        <v>1.9147382542595901</v>
      </c>
      <c r="F167" s="6">
        <v>91.979694739095194</v>
      </c>
      <c r="G167" s="6">
        <v>1.06348775539157</v>
      </c>
      <c r="H167" s="6">
        <v>2023.4231338</v>
      </c>
      <c r="I167" s="6">
        <v>12.5769685487604</v>
      </c>
      <c r="J167" s="6">
        <v>8.0203052609048306</v>
      </c>
      <c r="K167" s="6">
        <v>12.1964533664953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30198.033147900001</v>
      </c>
      <c r="E168" s="6">
        <v>1.3365491764811399</v>
      </c>
      <c r="F168" s="6">
        <v>97.419668933760207</v>
      </c>
      <c r="G168" s="6">
        <v>0.59630639403707797</v>
      </c>
      <c r="H168" s="6">
        <v>799.84795599999995</v>
      </c>
      <c r="I168" s="6">
        <v>22.865711985322399</v>
      </c>
      <c r="J168" s="6">
        <v>2.5803310662397698</v>
      </c>
      <c r="K168" s="6">
        <v>22.513379097059801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28269.654444100001</v>
      </c>
      <c r="E169" s="6">
        <v>2.0744532244626099</v>
      </c>
      <c r="F169" s="6">
        <v>91.515356705156094</v>
      </c>
      <c r="G169" s="6">
        <v>1.1928428328901901</v>
      </c>
      <c r="H169" s="6">
        <v>2620.9583032</v>
      </c>
      <c r="I169" s="6">
        <v>12.844106829138401</v>
      </c>
      <c r="J169" s="6">
        <v>8.4846432948439503</v>
      </c>
      <c r="K169" s="6">
        <v>12.866001969873301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32272.2129737</v>
      </c>
      <c r="E170" s="6">
        <v>1.70610972383418</v>
      </c>
      <c r="F170" s="6">
        <v>95.209650106183901</v>
      </c>
      <c r="G170" s="6">
        <v>0.83071828305411</v>
      </c>
      <c r="H170" s="6">
        <v>1623.734483</v>
      </c>
      <c r="I170" s="6">
        <v>16.376234209999701</v>
      </c>
      <c r="J170" s="6">
        <v>4.7903498938161304</v>
      </c>
      <c r="K170" s="6">
        <v>16.510776627922802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44875.9678394</v>
      </c>
      <c r="E171" s="6">
        <v>2.2933068160022199</v>
      </c>
      <c r="F171" s="6">
        <v>93.234749776035599</v>
      </c>
      <c r="G171" s="6">
        <v>1.09871210085536</v>
      </c>
      <c r="H171" s="6">
        <v>3256.2660618</v>
      </c>
      <c r="I171" s="6">
        <v>15.0114102817963</v>
      </c>
      <c r="J171" s="6">
        <v>6.7652502239643999</v>
      </c>
      <c r="K171" s="6">
        <v>15.1418121145449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10383.402799199999</v>
      </c>
      <c r="E172" s="6">
        <v>1.9369336921817299</v>
      </c>
      <c r="F172" s="6">
        <v>90.452972672045505</v>
      </c>
      <c r="G172" s="6">
        <v>1.49703533981974</v>
      </c>
      <c r="H172" s="6">
        <v>1095.9355713</v>
      </c>
      <c r="I172" s="6">
        <v>15.093060896021999</v>
      </c>
      <c r="J172" s="6">
        <v>9.5470273279544795</v>
      </c>
      <c r="K172" s="6">
        <v>14.183608366271899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28353.640409200001</v>
      </c>
      <c r="E173" s="6">
        <v>2.3893925537193601</v>
      </c>
      <c r="F173" s="6">
        <v>85.968874668386604</v>
      </c>
      <c r="G173" s="6">
        <v>1.4697144029341001</v>
      </c>
      <c r="H173" s="6">
        <v>4627.6455720000004</v>
      </c>
      <c r="I173" s="6">
        <v>9.6811430964017706</v>
      </c>
      <c r="J173" s="6">
        <v>14.031125331613399</v>
      </c>
      <c r="K173" s="6">
        <v>9.0049579287477002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22992.954780600001</v>
      </c>
      <c r="E174" s="6">
        <v>2.97129057134303</v>
      </c>
      <c r="F174" s="6">
        <v>87.204754214721206</v>
      </c>
      <c r="G174" s="6">
        <v>1.3955074886790699</v>
      </c>
      <c r="H174" s="6">
        <v>3373.6750983000002</v>
      </c>
      <c r="I174" s="6">
        <v>9.8553844886619704</v>
      </c>
      <c r="J174" s="6">
        <v>12.7952457852788</v>
      </c>
      <c r="K174" s="6">
        <v>9.5109456744531204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5251.146855</v>
      </c>
      <c r="E175" s="6">
        <v>3.6884717204917701</v>
      </c>
      <c r="F175" s="6">
        <v>77.654017109962297</v>
      </c>
      <c r="G175" s="6">
        <v>2.87611927725293</v>
      </c>
      <c r="H175" s="6">
        <v>1511.0877986999999</v>
      </c>
      <c r="I175" s="6">
        <v>10.3656712890834</v>
      </c>
      <c r="J175" s="6">
        <v>22.3459828900377</v>
      </c>
      <c r="K175" s="6">
        <v>9.9947367124165503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16418.035805799998</v>
      </c>
      <c r="E176" s="6">
        <v>2.2365485632140398</v>
      </c>
      <c r="F176" s="6">
        <v>89.578103210245999</v>
      </c>
      <c r="G176" s="6">
        <v>1.2419870343772399</v>
      </c>
      <c r="H176" s="6">
        <v>1910.1439808</v>
      </c>
      <c r="I176" s="6">
        <v>10.555113190491101</v>
      </c>
      <c r="J176" s="6">
        <v>10.421896789753999</v>
      </c>
      <c r="K176" s="6">
        <v>10.6751050212481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34394.685947400001</v>
      </c>
      <c r="E177" s="6">
        <v>2.8483241257319798</v>
      </c>
      <c r="F177" s="6">
        <v>88.884171741704606</v>
      </c>
      <c r="G177" s="6">
        <v>1.63409221138233</v>
      </c>
      <c r="H177" s="6">
        <v>4301.3892630999999</v>
      </c>
      <c r="I177" s="6">
        <v>13.6423025629415</v>
      </c>
      <c r="J177" s="6">
        <v>11.1158282582954</v>
      </c>
      <c r="K177" s="6">
        <v>13.066496655334401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22737.011942100002</v>
      </c>
      <c r="E178" s="6">
        <v>2.0038070021669898</v>
      </c>
      <c r="F178" s="6">
        <v>85.898109044310502</v>
      </c>
      <c r="G178" s="6">
        <v>1.5473264188456799</v>
      </c>
      <c r="H178" s="6">
        <v>3732.7348253999999</v>
      </c>
      <c r="I178" s="6">
        <v>9.8933590760637493</v>
      </c>
      <c r="J178" s="6">
        <v>14.1018909556895</v>
      </c>
      <c r="K178" s="6">
        <v>9.4251482918696201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37549.962833099999</v>
      </c>
      <c r="E179" s="6">
        <v>2.48384054624329</v>
      </c>
      <c r="F179" s="6">
        <v>87.748434022712402</v>
      </c>
      <c r="G179" s="6">
        <v>1.4818234568401301</v>
      </c>
      <c r="H179" s="6">
        <v>5242.7812782999999</v>
      </c>
      <c r="I179" s="6">
        <v>10.7802593506512</v>
      </c>
      <c r="J179" s="6">
        <v>12.2515659772875</v>
      </c>
      <c r="K179" s="6">
        <v>10.613148398898099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28377.957267500002</v>
      </c>
      <c r="E180" s="6">
        <v>2.48825521220762</v>
      </c>
      <c r="F180" s="6">
        <v>88.264852104016995</v>
      </c>
      <c r="G180" s="6">
        <v>1.55695141573766</v>
      </c>
      <c r="H180" s="6">
        <v>3772.9573842999998</v>
      </c>
      <c r="I180" s="6">
        <v>11.693224518906099</v>
      </c>
      <c r="J180" s="6">
        <v>11.735147895982999</v>
      </c>
      <c r="K180" s="6">
        <v>11.7104690679071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12448.161155</v>
      </c>
      <c r="E181" s="6">
        <v>3.0619310748384798</v>
      </c>
      <c r="F181" s="6">
        <v>83.263241861832498</v>
      </c>
      <c r="G181" s="6">
        <v>1.8563218510074899</v>
      </c>
      <c r="H181" s="6">
        <v>2502.2069505999998</v>
      </c>
      <c r="I181" s="6">
        <v>9.6369257604080794</v>
      </c>
      <c r="J181" s="6">
        <v>16.736758138167499</v>
      </c>
      <c r="K181" s="6">
        <v>9.2349649781558405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25470.577222899999</v>
      </c>
      <c r="E182" s="6">
        <v>2.0347285980920402</v>
      </c>
      <c r="F182" s="6">
        <v>93.937570674127102</v>
      </c>
      <c r="G182" s="6">
        <v>1.0461080685250601</v>
      </c>
      <c r="H182" s="6">
        <v>1643.7893081</v>
      </c>
      <c r="I182" s="6">
        <v>16.691339383694501</v>
      </c>
      <c r="J182" s="6">
        <v>6.0624293258728601</v>
      </c>
      <c r="K182" s="6">
        <v>16.209483911088601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19109.827972200001</v>
      </c>
      <c r="E183" s="6">
        <v>2.1423992858047201</v>
      </c>
      <c r="F183" s="6">
        <v>85.324293713815194</v>
      </c>
      <c r="G183" s="6">
        <v>1.58567147723647</v>
      </c>
      <c r="H183" s="6">
        <v>3286.8742335000002</v>
      </c>
      <c r="I183" s="6">
        <v>9.8289022125068506</v>
      </c>
      <c r="J183" s="6">
        <v>14.6757062861848</v>
      </c>
      <c r="K183" s="6">
        <v>9.2190655917328801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43578.291550200003</v>
      </c>
      <c r="E184" s="6">
        <v>2.8817152645919899</v>
      </c>
      <c r="F184" s="6">
        <v>80.337319247124398</v>
      </c>
      <c r="G184" s="6">
        <v>1.8590785312816001</v>
      </c>
      <c r="H184" s="6">
        <v>10665.852962700001</v>
      </c>
      <c r="I184" s="6">
        <v>8.0712870908105199</v>
      </c>
      <c r="J184" s="6">
        <v>19.662680752875598</v>
      </c>
      <c r="K184" s="6">
        <v>7.5957794031316404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46107.240029200002</v>
      </c>
      <c r="E185" s="6">
        <v>2.41799855773615</v>
      </c>
      <c r="F185" s="6">
        <v>86.975343165707301</v>
      </c>
      <c r="G185" s="6">
        <v>1.61568044112461</v>
      </c>
      <c r="H185" s="6">
        <v>6904.6117795999999</v>
      </c>
      <c r="I185" s="6">
        <v>11.646017830093101</v>
      </c>
      <c r="J185" s="6">
        <v>13.024656834292699</v>
      </c>
      <c r="K185" s="6">
        <v>10.789102745720401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24973.034738800001</v>
      </c>
      <c r="E186" s="6">
        <v>2.2762821878577402</v>
      </c>
      <c r="F186" s="6">
        <v>83.121618181138203</v>
      </c>
      <c r="G186" s="6">
        <v>1.65942410373744</v>
      </c>
      <c r="H186" s="6">
        <v>5070.9361140999999</v>
      </c>
      <c r="I186" s="6">
        <v>8.6906084628827305</v>
      </c>
      <c r="J186" s="6">
        <v>16.878381818861801</v>
      </c>
      <c r="K186" s="6">
        <v>8.1722299111220806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81925.605696400002</v>
      </c>
      <c r="E187" s="6">
        <v>1.8039199322655299</v>
      </c>
      <c r="F187" s="6">
        <v>89.381965873212295</v>
      </c>
      <c r="G187" s="6">
        <v>1.59869594632018</v>
      </c>
      <c r="H187" s="6">
        <v>9732.2638705000008</v>
      </c>
      <c r="I187" s="6">
        <v>14.000697738982501</v>
      </c>
      <c r="J187" s="6">
        <v>10.6180341267877</v>
      </c>
      <c r="K187" s="6">
        <v>13.4577253010641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31254.016648600002</v>
      </c>
      <c r="E188" s="6">
        <v>0.98039092121194804</v>
      </c>
      <c r="F188" s="6">
        <v>98.667914166872706</v>
      </c>
      <c r="G188" s="6">
        <v>0.38383950993277399</v>
      </c>
      <c r="H188" s="6">
        <v>421.95107860000002</v>
      </c>
      <c r="I188" s="6">
        <v>28.723220496254498</v>
      </c>
      <c r="J188" s="6">
        <v>1.33208583312728</v>
      </c>
      <c r="K188" s="6">
        <v>28.4310837020085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55908.433830499998</v>
      </c>
      <c r="E189" s="6">
        <v>2.3383758781406998</v>
      </c>
      <c r="F189" s="6">
        <v>94.403831965333197</v>
      </c>
      <c r="G189" s="6">
        <v>1.5013499628284701</v>
      </c>
      <c r="H189" s="6">
        <v>3314.1979913</v>
      </c>
      <c r="I189" s="6">
        <v>26.304164529696099</v>
      </c>
      <c r="J189" s="6">
        <v>5.5961680346668299</v>
      </c>
      <c r="K189" s="6">
        <v>25.326828775336502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43105.506249099999</v>
      </c>
      <c r="E190" s="6">
        <v>2.5930109266622101</v>
      </c>
      <c r="F190" s="6">
        <v>89.392950137876298</v>
      </c>
      <c r="G190" s="6">
        <v>1.6442996244871</v>
      </c>
      <c r="H190" s="6">
        <v>5114.7462234000004</v>
      </c>
      <c r="I190" s="6">
        <v>13.8122758439854</v>
      </c>
      <c r="J190" s="6">
        <v>10.6070498621237</v>
      </c>
      <c r="K190" s="6">
        <v>13.8576509259545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46396.856437900002</v>
      </c>
      <c r="E191" s="6">
        <v>1.5401923056773501</v>
      </c>
      <c r="F191" s="6">
        <v>93.424123562276904</v>
      </c>
      <c r="G191" s="6">
        <v>1.12097480037575</v>
      </c>
      <c r="H191" s="6">
        <v>3265.7517502000001</v>
      </c>
      <c r="I191" s="6">
        <v>16.361903673869001</v>
      </c>
      <c r="J191" s="6">
        <v>6.5758764377230801</v>
      </c>
      <c r="K191" s="6">
        <v>15.925799283534699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10198.4376612</v>
      </c>
      <c r="E192" s="6">
        <v>2.5072874335405402</v>
      </c>
      <c r="F192" s="6">
        <v>88.244802461119093</v>
      </c>
      <c r="G192" s="6">
        <v>1.4459184823009601</v>
      </c>
      <c r="H192" s="6">
        <v>1358.5462934</v>
      </c>
      <c r="I192" s="6">
        <v>11.1016174856878</v>
      </c>
      <c r="J192" s="6">
        <v>11.7551975388809</v>
      </c>
      <c r="K192" s="6">
        <v>10.854329791014001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21071.459962699999</v>
      </c>
      <c r="E193" s="6">
        <v>1.35004073785181</v>
      </c>
      <c r="F193" s="6">
        <v>94.534368583133499</v>
      </c>
      <c r="G193" s="6">
        <v>1.4400644206550499</v>
      </c>
      <c r="H193" s="6">
        <v>1218.2747428</v>
      </c>
      <c r="I193" s="6">
        <v>26.232067037842398</v>
      </c>
      <c r="J193" s="6">
        <v>5.4656314168664801</v>
      </c>
      <c r="K193" s="6">
        <v>24.907567002333501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9740.5053919999991</v>
      </c>
      <c r="E194" s="6">
        <v>1.37314118269359</v>
      </c>
      <c r="F194" s="6">
        <v>96.556388791481695</v>
      </c>
      <c r="G194" s="6">
        <v>0.71569528032074203</v>
      </c>
      <c r="H194" s="6">
        <v>347.38782140000001</v>
      </c>
      <c r="I194" s="6">
        <v>20.0912229632379</v>
      </c>
      <c r="J194" s="6">
        <v>3.4436112085183099</v>
      </c>
      <c r="K194" s="6">
        <v>20.067582418112799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40995.358241200003</v>
      </c>
      <c r="E195" s="6">
        <v>1.15267257230364</v>
      </c>
      <c r="F195" s="6">
        <v>96.078951911941701</v>
      </c>
      <c r="G195" s="6">
        <v>0.81202543420721296</v>
      </c>
      <c r="H195" s="6">
        <v>1673.0487568000001</v>
      </c>
      <c r="I195" s="6">
        <v>20.152175710865901</v>
      </c>
      <c r="J195" s="6">
        <v>3.9210480880582699</v>
      </c>
      <c r="K195" s="6">
        <v>19.897372052660501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16700.5351887</v>
      </c>
      <c r="E196" s="6">
        <v>1.8943028710771499</v>
      </c>
      <c r="F196" s="6">
        <v>86.999682798501695</v>
      </c>
      <c r="G196" s="6">
        <v>1.5245652836603301</v>
      </c>
      <c r="H196" s="6">
        <v>2495.5522584</v>
      </c>
      <c r="I196" s="6">
        <v>10.4052965456631</v>
      </c>
      <c r="J196" s="6">
        <v>13.0003172014983</v>
      </c>
      <c r="K196" s="6">
        <v>10.202573831719301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18733.6593474</v>
      </c>
      <c r="E197" s="6">
        <v>2.8686600355995999</v>
      </c>
      <c r="F197" s="6">
        <v>87.673534388734595</v>
      </c>
      <c r="G197" s="6">
        <v>1.70318017973622</v>
      </c>
      <c r="H197" s="6">
        <v>2633.8599137000001</v>
      </c>
      <c r="I197" s="6">
        <v>12.433750059004501</v>
      </c>
      <c r="J197" s="6">
        <v>12.3264656112654</v>
      </c>
      <c r="K197" s="6">
        <v>12.114082882107301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38236.735489600003</v>
      </c>
      <c r="E198" s="6">
        <v>2.35675576718433</v>
      </c>
      <c r="F198" s="6">
        <v>84.6851705255349</v>
      </c>
      <c r="G198" s="6">
        <v>1.4297098744708601</v>
      </c>
      <c r="H198" s="6">
        <v>6914.8952532000003</v>
      </c>
      <c r="I198" s="6">
        <v>8.0733967587165001</v>
      </c>
      <c r="J198" s="6">
        <v>15.3148294744651</v>
      </c>
      <c r="K198" s="6">
        <v>7.9057507446281496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8886.2287618999999</v>
      </c>
      <c r="E199" s="6">
        <v>1.4867542917373</v>
      </c>
      <c r="F199" s="6">
        <v>95.721765843825295</v>
      </c>
      <c r="G199" s="6">
        <v>0.91317807605569801</v>
      </c>
      <c r="H199" s="6">
        <v>397.16533720000001</v>
      </c>
      <c r="I199" s="6">
        <v>20.619235720175901</v>
      </c>
      <c r="J199" s="6">
        <v>4.27823415617467</v>
      </c>
      <c r="K199" s="6">
        <v>20.431564701469298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54302.467351500003</v>
      </c>
      <c r="E200" s="6">
        <v>2.7905164982047301</v>
      </c>
      <c r="F200" s="6">
        <v>86.257483833290394</v>
      </c>
      <c r="G200" s="6">
        <v>1.83220938198844</v>
      </c>
      <c r="H200" s="6">
        <v>8651.4526311999998</v>
      </c>
      <c r="I200" s="6">
        <v>12.1900546445857</v>
      </c>
      <c r="J200" s="6">
        <v>13.742516166709599</v>
      </c>
      <c r="K200" s="6">
        <v>11.500206310756701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70627.085081700003</v>
      </c>
      <c r="E201" s="6">
        <v>1.9225485508190401</v>
      </c>
      <c r="F201" s="6">
        <v>89.597542907504405</v>
      </c>
      <c r="G201" s="6">
        <v>1.47477225248028</v>
      </c>
      <c r="H201" s="6">
        <v>8199.9483276999999</v>
      </c>
      <c r="I201" s="6">
        <v>12.9796239332314</v>
      </c>
      <c r="J201" s="6">
        <v>10.402457092495601</v>
      </c>
      <c r="K201" s="6">
        <v>12.702380696741599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40208.660015399997</v>
      </c>
      <c r="E202" s="6">
        <v>2.57491784456474</v>
      </c>
      <c r="F202" s="6">
        <v>87.8698813318574</v>
      </c>
      <c r="G202" s="6">
        <v>2.5246403589829001</v>
      </c>
      <c r="H202" s="6">
        <v>5550.6597947</v>
      </c>
      <c r="I202" s="6">
        <v>18.999398911306201</v>
      </c>
      <c r="J202" s="6">
        <v>12.1301186681426</v>
      </c>
      <c r="K202" s="6">
        <v>18.288349423329699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32299.684835600001</v>
      </c>
      <c r="E203" s="6">
        <v>2.0255430861119699</v>
      </c>
      <c r="F203" s="6">
        <v>93.188642328970303</v>
      </c>
      <c r="G203" s="6">
        <v>1.5743566807405101</v>
      </c>
      <c r="H203" s="6">
        <v>2360.8532175</v>
      </c>
      <c r="I203" s="6">
        <v>21.692428666908601</v>
      </c>
      <c r="J203" s="6">
        <v>6.8113576710297101</v>
      </c>
      <c r="K203" s="6">
        <v>21.539341891228698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4150.6967824000003</v>
      </c>
      <c r="E204" s="6">
        <v>4.6192717492395801</v>
      </c>
      <c r="F204" s="6">
        <v>72.230152753153405</v>
      </c>
      <c r="G204" s="6">
        <v>3.6482710119528998</v>
      </c>
      <c r="H204" s="6">
        <v>1595.7908328000001</v>
      </c>
      <c r="I204" s="6">
        <v>9.3616928582540897</v>
      </c>
      <c r="J204" s="6">
        <v>27.769847246846599</v>
      </c>
      <c r="K204" s="6">
        <v>9.4892553832172393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4524.6975974999996</v>
      </c>
      <c r="E205" s="6">
        <v>2.3286039956428599</v>
      </c>
      <c r="F205" s="6">
        <v>92.420427568898006</v>
      </c>
      <c r="G205" s="6">
        <v>1.4955552579461699</v>
      </c>
      <c r="H205" s="6">
        <v>371.07892779999997</v>
      </c>
      <c r="I205" s="6">
        <v>18.999222107606101</v>
      </c>
      <c r="J205" s="6">
        <v>7.5795724311019503</v>
      </c>
      <c r="K205" s="6">
        <v>18.235838188593402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6971.3954542000001</v>
      </c>
      <c r="E206" s="6">
        <v>2.0960312073884602</v>
      </c>
      <c r="F206" s="6">
        <v>91.987133759629799</v>
      </c>
      <c r="G206" s="6">
        <v>1.20484426748053</v>
      </c>
      <c r="H206" s="6">
        <v>607.26817979999998</v>
      </c>
      <c r="I206" s="6">
        <v>13.8282645045708</v>
      </c>
      <c r="J206" s="6">
        <v>8.0128662403702098</v>
      </c>
      <c r="K206" s="6">
        <v>13.831526381143499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6685.1588697999996</v>
      </c>
      <c r="E207" s="6">
        <v>2.0263532490918701</v>
      </c>
      <c r="F207" s="6">
        <v>87.874353863824993</v>
      </c>
      <c r="G207" s="6">
        <v>1.5844170802564801</v>
      </c>
      <c r="H207" s="6">
        <v>922.47472960000005</v>
      </c>
      <c r="I207" s="6">
        <v>11.988854072016</v>
      </c>
      <c r="J207" s="6">
        <v>12.125646136175</v>
      </c>
      <c r="K207" s="6">
        <v>11.4822439657855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11032.6142341</v>
      </c>
      <c r="E208" s="6">
        <v>2.9403694247296501</v>
      </c>
      <c r="F208" s="6">
        <v>80.205443246675998</v>
      </c>
      <c r="G208" s="6">
        <v>2.3038957248855598</v>
      </c>
      <c r="H208" s="6">
        <v>2722.8290219999999</v>
      </c>
      <c r="I208" s="6">
        <v>10.2087324761125</v>
      </c>
      <c r="J208" s="6">
        <v>19.794556753323999</v>
      </c>
      <c r="K208" s="6">
        <v>9.3351409739214208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17146.894451700002</v>
      </c>
      <c r="E209" s="6">
        <v>2.0764808230718201</v>
      </c>
      <c r="F209" s="6">
        <v>95.208354792656806</v>
      </c>
      <c r="G209" s="6">
        <v>1.1219941317393101</v>
      </c>
      <c r="H209" s="6">
        <v>862.96874679999996</v>
      </c>
      <c r="I209" s="6">
        <v>22.485902552254402</v>
      </c>
      <c r="J209" s="6">
        <v>4.7916452073432403</v>
      </c>
      <c r="K209" s="6">
        <v>22.2936404402829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19072.781048000001</v>
      </c>
      <c r="E210" s="6">
        <v>1.60366850928057</v>
      </c>
      <c r="F210" s="6">
        <v>96.8617400855033</v>
      </c>
      <c r="G210" s="6">
        <v>0.656264937708124</v>
      </c>
      <c r="H210" s="6">
        <v>617.94620010000006</v>
      </c>
      <c r="I210" s="6">
        <v>20.358951580881499</v>
      </c>
      <c r="J210" s="6">
        <v>3.1382599144966901</v>
      </c>
      <c r="K210" s="6">
        <v>20.255480921091301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15363.658758199999</v>
      </c>
      <c r="E211" s="6">
        <v>1.731185124844</v>
      </c>
      <c r="F211" s="6">
        <v>98.6977757284413</v>
      </c>
      <c r="G211" s="6">
        <v>0.39306002739531498</v>
      </c>
      <c r="H211" s="6">
        <v>202.70901939999999</v>
      </c>
      <c r="I211" s="6">
        <v>30.101452056967101</v>
      </c>
      <c r="J211" s="6">
        <v>1.3022242715587</v>
      </c>
      <c r="K211" s="6">
        <v>29.790682971407801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13257.0316573</v>
      </c>
      <c r="E212" s="6">
        <v>2.76175423086594</v>
      </c>
      <c r="F212" s="6">
        <v>85.985118003013</v>
      </c>
      <c r="G212" s="6">
        <v>2.1208904701488098</v>
      </c>
      <c r="H212" s="6">
        <v>2160.7894322000002</v>
      </c>
      <c r="I212" s="6">
        <v>13.562136295948701</v>
      </c>
      <c r="J212" s="6">
        <v>14.014881996987</v>
      </c>
      <c r="K212" s="6">
        <v>13.0122406586382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13388.347329300001</v>
      </c>
      <c r="E213" s="6">
        <v>1.4080204896636299</v>
      </c>
      <c r="F213" s="6">
        <v>99.303362847762401</v>
      </c>
      <c r="G213" s="6">
        <v>0.25884558198632002</v>
      </c>
      <c r="H213" s="6">
        <v>93.922500600000006</v>
      </c>
      <c r="I213" s="6">
        <v>37.0664958889747</v>
      </c>
      <c r="J213" s="6">
        <v>0.69663715223756695</v>
      </c>
      <c r="K213" s="6">
        <v>36.897596786170503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10783.860597000001</v>
      </c>
      <c r="E214" s="6">
        <v>1.2965226750421901</v>
      </c>
      <c r="F214" s="6">
        <v>99.256465705117193</v>
      </c>
      <c r="G214" s="6">
        <v>0.30103636394855299</v>
      </c>
      <c r="H214" s="6">
        <v>80.7823463</v>
      </c>
      <c r="I214" s="6">
        <v>40.451746326649001</v>
      </c>
      <c r="J214" s="6">
        <v>0.74353429488280398</v>
      </c>
      <c r="K214" s="6">
        <v>40.186183394489397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19015.833598599998</v>
      </c>
      <c r="E215" s="6">
        <v>1.3263275256284399</v>
      </c>
      <c r="F215" s="6">
        <v>99.568965532714998</v>
      </c>
      <c r="G215" s="6">
        <v>0.22732438095830401</v>
      </c>
      <c r="H215" s="6">
        <v>82.319623000000007</v>
      </c>
      <c r="I215" s="6">
        <v>52.5118160866284</v>
      </c>
      <c r="J215" s="6">
        <v>0.43103446728501799</v>
      </c>
      <c r="K215" s="6">
        <v>52.511933894641999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19581.1160203</v>
      </c>
      <c r="E216" s="6">
        <v>1.4147655165772599</v>
      </c>
      <c r="F216" s="6">
        <v>98.101949093003597</v>
      </c>
      <c r="G216" s="6">
        <v>0.48517166970032499</v>
      </c>
      <c r="H216" s="6">
        <v>378.85032219999999</v>
      </c>
      <c r="I216" s="6">
        <v>24.936693924455099</v>
      </c>
      <c r="J216" s="6">
        <v>1.89805090699641</v>
      </c>
      <c r="K216" s="6">
        <v>25.076401410975802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17201.4213442</v>
      </c>
      <c r="E217" s="6">
        <v>0.83647294172803199</v>
      </c>
      <c r="F217" s="6">
        <v>98.894330818884498</v>
      </c>
      <c r="G217" s="6">
        <v>0.30632077308540101</v>
      </c>
      <c r="H217" s="6">
        <v>192.31720659999999</v>
      </c>
      <c r="I217" s="6">
        <v>27.407277473290598</v>
      </c>
      <c r="J217" s="6">
        <v>1.10566918111549</v>
      </c>
      <c r="K217" s="6">
        <v>27.398238449263498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4496.5932683999999</v>
      </c>
      <c r="E218" s="6">
        <v>1.66615253923392</v>
      </c>
      <c r="F218" s="6">
        <v>97.290092503669001</v>
      </c>
      <c r="G218" s="6">
        <v>0.71050095020655502</v>
      </c>
      <c r="H218" s="6">
        <v>125.2476125</v>
      </c>
      <c r="I218" s="6">
        <v>25.7694663736584</v>
      </c>
      <c r="J218" s="6">
        <v>2.7099074963310001</v>
      </c>
      <c r="K218" s="6">
        <v>25.508141242138201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71355.393079600006</v>
      </c>
      <c r="E219" s="6">
        <v>2.0313097861712599</v>
      </c>
      <c r="F219" s="6">
        <v>97.198224309791598</v>
      </c>
      <c r="G219" s="6">
        <v>0.62747679657239397</v>
      </c>
      <c r="H219" s="6">
        <v>2056.8462758999999</v>
      </c>
      <c r="I219" s="6">
        <v>22.243372909908</v>
      </c>
      <c r="J219" s="6">
        <v>2.8017756902083999</v>
      </c>
      <c r="K219" s="6">
        <v>21.768206011487202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42681.659458800001</v>
      </c>
      <c r="E220" s="6">
        <v>1.8152295813229</v>
      </c>
      <c r="F220" s="6">
        <v>99.173377720524996</v>
      </c>
      <c r="G220" s="6">
        <v>0.28064950857045701</v>
      </c>
      <c r="H220" s="6">
        <v>355.75687190000002</v>
      </c>
      <c r="I220" s="6">
        <v>33.590730636805397</v>
      </c>
      <c r="J220" s="6">
        <v>0.82662227947505096</v>
      </c>
      <c r="K220" s="6">
        <v>33.670710809068702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13317.4313021</v>
      </c>
      <c r="E221" s="6">
        <v>2.7497140510494398</v>
      </c>
      <c r="F221" s="6">
        <v>95.923756740803398</v>
      </c>
      <c r="G221" s="6">
        <v>1.32799210447667</v>
      </c>
      <c r="H221" s="6">
        <v>565.91913639999996</v>
      </c>
      <c r="I221" s="6">
        <v>30.975583078049599</v>
      </c>
      <c r="J221" s="6">
        <v>4.0762432591966196</v>
      </c>
      <c r="K221" s="6">
        <v>31.250831582763301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18885.687226900001</v>
      </c>
      <c r="E222" s="6">
        <v>3.1631186758174499</v>
      </c>
      <c r="F222" s="6">
        <v>90.238744189061904</v>
      </c>
      <c r="G222" s="6">
        <v>2.66323448087716</v>
      </c>
      <c r="H222" s="6">
        <v>2042.8921728</v>
      </c>
      <c r="I222" s="6">
        <v>24.747414282014599</v>
      </c>
      <c r="J222" s="6">
        <v>9.7612558109380494</v>
      </c>
      <c r="K222" s="6">
        <v>24.620493478519698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25768.991983899999</v>
      </c>
      <c r="E223" s="6">
        <v>1.89222975106073</v>
      </c>
      <c r="F223" s="6">
        <v>96.290464881648305</v>
      </c>
      <c r="G223" s="6">
        <v>0.84741817210308901</v>
      </c>
      <c r="H223" s="6">
        <v>992.73568620000003</v>
      </c>
      <c r="I223" s="6">
        <v>22.168290877835201</v>
      </c>
      <c r="J223" s="6">
        <v>3.70953511835169</v>
      </c>
      <c r="K223" s="6">
        <v>21.996904500858601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17555.224755800002</v>
      </c>
      <c r="E224" s="6">
        <v>2.9173650438794101</v>
      </c>
      <c r="F224" s="6">
        <v>99.076400071469806</v>
      </c>
      <c r="G224" s="6">
        <v>0.308591232480523</v>
      </c>
      <c r="H224" s="6">
        <v>163.6515287</v>
      </c>
      <c r="I224" s="6">
        <v>33.079531290252802</v>
      </c>
      <c r="J224" s="6">
        <v>0.92359992853021899</v>
      </c>
      <c r="K224" s="6">
        <v>33.103194861050603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6351.5170687999998</v>
      </c>
      <c r="E225" s="6">
        <v>3.0332002773335698</v>
      </c>
      <c r="F225" s="6">
        <v>92.999003328574801</v>
      </c>
      <c r="G225" s="6">
        <v>1.24005585063733</v>
      </c>
      <c r="H225" s="6">
        <v>478.14436999999998</v>
      </c>
      <c r="I225" s="6">
        <v>16.1079345352811</v>
      </c>
      <c r="J225" s="6">
        <v>7.0009966714252201</v>
      </c>
      <c r="K225" s="6">
        <v>16.472505786460101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27797.823708799999</v>
      </c>
      <c r="E226" s="6">
        <v>1.71011119727093</v>
      </c>
      <c r="F226" s="6">
        <v>97.798935668418594</v>
      </c>
      <c r="G226" s="6">
        <v>0.55630949001621799</v>
      </c>
      <c r="H226" s="6">
        <v>625.61824260000003</v>
      </c>
      <c r="I226" s="6">
        <v>24.6666230674128</v>
      </c>
      <c r="J226" s="6">
        <v>2.20106433158137</v>
      </c>
      <c r="K226" s="6">
        <v>24.718258001454402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20490.663746999999</v>
      </c>
      <c r="E227" s="6">
        <v>3.5386607142339601</v>
      </c>
      <c r="F227" s="6">
        <v>81.477756659227197</v>
      </c>
      <c r="G227" s="6">
        <v>1.96430633764733</v>
      </c>
      <c r="H227" s="6">
        <v>4658.1186779999998</v>
      </c>
      <c r="I227" s="6">
        <v>8.7100792431886696</v>
      </c>
      <c r="J227" s="6">
        <v>18.5222433407728</v>
      </c>
      <c r="K227" s="6">
        <v>8.6408147673288092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16405.9710246</v>
      </c>
      <c r="E228" s="6">
        <v>2.3685694264560699</v>
      </c>
      <c r="F228" s="6">
        <v>86.779124965444794</v>
      </c>
      <c r="G228" s="6">
        <v>1.96951246248634</v>
      </c>
      <c r="H228" s="6">
        <v>2499.4639301000002</v>
      </c>
      <c r="I228" s="6">
        <v>13.3376712789353</v>
      </c>
      <c r="J228" s="6">
        <v>13.220875034555201</v>
      </c>
      <c r="K228" s="6">
        <v>12.9274777695419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6589.9296143000001</v>
      </c>
      <c r="E229" s="6">
        <v>1.54010271507915</v>
      </c>
      <c r="F229" s="6">
        <v>96.687273033466695</v>
      </c>
      <c r="G229" s="6">
        <v>0.92987679899548104</v>
      </c>
      <c r="H229" s="6">
        <v>225.7860508</v>
      </c>
      <c r="I229" s="6">
        <v>27.331686999464502</v>
      </c>
      <c r="J229" s="6">
        <v>3.3127269665332699</v>
      </c>
      <c r="K229" s="6">
        <v>27.139952329379302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11739.693002399999</v>
      </c>
      <c r="E230" s="6">
        <v>2.9768229214097301</v>
      </c>
      <c r="F230" s="6">
        <v>94.217118871027196</v>
      </c>
      <c r="G230" s="6">
        <v>1.0442765549322</v>
      </c>
      <c r="H230" s="6">
        <v>720.56171889999996</v>
      </c>
      <c r="I230" s="6">
        <v>16.467189741450799</v>
      </c>
      <c r="J230" s="6">
        <v>5.7828811289728002</v>
      </c>
      <c r="K230" s="6">
        <v>17.013790551103799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16301.8137353</v>
      </c>
      <c r="E231" s="6">
        <v>3.1681778943500198</v>
      </c>
      <c r="F231" s="6">
        <v>86.437415593378105</v>
      </c>
      <c r="G231" s="6">
        <v>1.87624658200891</v>
      </c>
      <c r="H231" s="6">
        <v>2557.8590387999998</v>
      </c>
      <c r="I231" s="6">
        <v>12.1349148366885</v>
      </c>
      <c r="J231" s="6">
        <v>13.5625844066219</v>
      </c>
      <c r="K231" s="6">
        <v>11.9577435024535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36610.7921279</v>
      </c>
      <c r="E232" s="6">
        <v>2.6501620113753002</v>
      </c>
      <c r="F232" s="6">
        <v>97.1489039560809</v>
      </c>
      <c r="G232" s="6">
        <v>0.91965748400857705</v>
      </c>
      <c r="H232" s="6">
        <v>1074.4422258</v>
      </c>
      <c r="I232" s="6">
        <v>31.638644474778101</v>
      </c>
      <c r="J232" s="6">
        <v>2.8510960439191502</v>
      </c>
      <c r="K232" s="6">
        <v>31.3366211485557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33897.9181159</v>
      </c>
      <c r="E233" s="6">
        <v>2.4956891287477401</v>
      </c>
      <c r="F233" s="6">
        <v>99.058321569613895</v>
      </c>
      <c r="G233" s="6">
        <v>0.26527269398395298</v>
      </c>
      <c r="H233" s="6">
        <v>322.24388440000001</v>
      </c>
      <c r="I233" s="6">
        <v>28.673336462175499</v>
      </c>
      <c r="J233" s="6">
        <v>0.94167843038608301</v>
      </c>
      <c r="K233" s="6">
        <v>27.904926964851999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834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56.791496100000003</v>
      </c>
      <c r="E244" s="6"/>
      <c r="F244" s="6">
        <v>35.879503206722099</v>
      </c>
      <c r="G244" s="6"/>
      <c r="H244" s="6">
        <v>101.4924572</v>
      </c>
      <c r="I244" s="6"/>
      <c r="J244" s="6">
        <v>64.120496793277894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73.035177500000003</v>
      </c>
      <c r="E245" s="6"/>
      <c r="F245" s="6">
        <v>19.724770642201801</v>
      </c>
      <c r="G245" s="6"/>
      <c r="H245" s="6">
        <v>297.23618750000003</v>
      </c>
      <c r="I245" s="6"/>
      <c r="J245" s="6">
        <v>80.275229357798196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54.215710199999997</v>
      </c>
      <c r="E246" s="6"/>
      <c r="F246" s="6">
        <v>16.147229892477899</v>
      </c>
      <c r="G246" s="6"/>
      <c r="H246" s="6">
        <v>281.5428723</v>
      </c>
      <c r="I246" s="6"/>
      <c r="J246" s="6">
        <v>83.852770107522105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1879.2465803</v>
      </c>
      <c r="E247" s="6"/>
      <c r="F247" s="6">
        <v>64.164160751138098</v>
      </c>
      <c r="G247" s="6"/>
      <c r="H247" s="6">
        <v>1049.5637684999999</v>
      </c>
      <c r="I247" s="6"/>
      <c r="J247" s="6">
        <v>35.835839248861902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960.18929820000005</v>
      </c>
      <c r="E248" s="6"/>
      <c r="F248" s="6">
        <v>76.953030160783499</v>
      </c>
      <c r="G248" s="6"/>
      <c r="H248" s="6">
        <v>287.5709215</v>
      </c>
      <c r="I248" s="6"/>
      <c r="J248" s="6">
        <v>23.046969839216501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2157.1005083999999</v>
      </c>
      <c r="E249" s="6"/>
      <c r="F249" s="6">
        <v>71.2479998442507</v>
      </c>
      <c r="G249" s="6"/>
      <c r="H249" s="6">
        <v>870.49396879999995</v>
      </c>
      <c r="I249" s="6"/>
      <c r="J249" s="6">
        <v>28.7520001557493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763.35950519999994</v>
      </c>
      <c r="E250" s="6"/>
      <c r="F250" s="6">
        <v>67.356687898089206</v>
      </c>
      <c r="G250" s="6"/>
      <c r="H250" s="6">
        <v>369.94964199999998</v>
      </c>
      <c r="I250" s="6"/>
      <c r="J250" s="6">
        <v>32.643312101910801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835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5943.9382759</v>
      </c>
      <c r="E261" s="6"/>
      <c r="F261" s="6">
        <v>64.595470090965406</v>
      </c>
      <c r="G261" s="6"/>
      <c r="H261" s="6">
        <v>3257.8498178</v>
      </c>
      <c r="I261" s="6"/>
      <c r="J261" s="6">
        <v>35.404529909034601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6637.3557819999996</v>
      </c>
      <c r="E262" s="6">
        <v>2.7652455162407001</v>
      </c>
      <c r="F262" s="6">
        <v>82.336299985927496</v>
      </c>
      <c r="G262" s="6">
        <v>2.6737364741909402</v>
      </c>
      <c r="H262" s="6">
        <v>1423.9194795000001</v>
      </c>
      <c r="I262" s="6">
        <v>12.533798888900799</v>
      </c>
      <c r="J262" s="6">
        <v>17.6637000140725</v>
      </c>
      <c r="K262" s="6">
        <v>12.463162771498199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2730.4695959999999</v>
      </c>
      <c r="E263" s="6">
        <v>3.5659992581508999</v>
      </c>
      <c r="F263" s="6">
        <v>72.330850266958805</v>
      </c>
      <c r="G263" s="6">
        <v>3.5209348714128899</v>
      </c>
      <c r="H263" s="6">
        <v>1044.5027511000001</v>
      </c>
      <c r="I263" s="6">
        <v>10.090091795195301</v>
      </c>
      <c r="J263" s="6">
        <v>27.669149733041198</v>
      </c>
      <c r="K263" s="6">
        <v>9.2041936756647704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394.95527299999998</v>
      </c>
      <c r="E264" s="6">
        <v>7.69318296688924</v>
      </c>
      <c r="F264" s="6">
        <v>63.454545454545503</v>
      </c>
      <c r="G264" s="6">
        <v>5.0807262301985601</v>
      </c>
      <c r="H264" s="6">
        <v>227.46707699999999</v>
      </c>
      <c r="I264" s="6">
        <v>8.7725988809734794</v>
      </c>
      <c r="J264" s="6">
        <v>36.545454545454497</v>
      </c>
      <c r="K264" s="6">
        <v>8.8217584792999801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5238.0280695000001</v>
      </c>
      <c r="E265" s="6">
        <v>4.4444562788591302</v>
      </c>
      <c r="F265" s="6">
        <v>75.808714639044496</v>
      </c>
      <c r="G265" s="6">
        <v>4.5078921208695597</v>
      </c>
      <c r="H265" s="6">
        <v>1671.5048179</v>
      </c>
      <c r="I265" s="6">
        <v>14.429198979239001</v>
      </c>
      <c r="J265" s="6">
        <v>24.191285360955501</v>
      </c>
      <c r="K265" s="6">
        <v>14.1264716742236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335.8843286</v>
      </c>
      <c r="E266" s="6">
        <v>10.4558940901351</v>
      </c>
      <c r="F266" s="6">
        <v>48.157157708962103</v>
      </c>
      <c r="G266" s="6">
        <v>10.2527895785817</v>
      </c>
      <c r="H266" s="6">
        <v>361.59107189999997</v>
      </c>
      <c r="I266" s="6">
        <v>9.3696305008259309</v>
      </c>
      <c r="J266" s="6">
        <v>51.842842291037897</v>
      </c>
      <c r="K266" s="6">
        <v>9.5238837778367191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755.33095809999998</v>
      </c>
      <c r="E267" s="6">
        <v>11.7580850340669</v>
      </c>
      <c r="F267" s="6">
        <v>45.199072306102202</v>
      </c>
      <c r="G267" s="6">
        <v>12.026897516257399</v>
      </c>
      <c r="H267" s="6">
        <v>915.78953079999997</v>
      </c>
      <c r="I267" s="6">
        <v>10.408243594372101</v>
      </c>
      <c r="J267" s="6">
        <v>54.800927693897798</v>
      </c>
      <c r="K267" s="6">
        <v>9.9196242350461699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2710.7910645000002</v>
      </c>
      <c r="E268" s="6">
        <v>2.2771621492013598</v>
      </c>
      <c r="F268" s="6">
        <v>91.143788608808507</v>
      </c>
      <c r="G268" s="6">
        <v>1.6346620432654699</v>
      </c>
      <c r="H268" s="6">
        <v>263.40071080000001</v>
      </c>
      <c r="I268" s="6">
        <v>17.0294723729113</v>
      </c>
      <c r="J268" s="6">
        <v>8.8562113911915201</v>
      </c>
      <c r="K268" s="6">
        <v>16.823140859805701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444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1105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1188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2556904.5737001002</v>
      </c>
      <c r="E17" s="6">
        <v>0.25456851781036399</v>
      </c>
      <c r="F17" s="6">
        <v>91.000815479799499</v>
      </c>
      <c r="G17" s="6">
        <v>0.183695002254812</v>
      </c>
      <c r="H17" s="6">
        <v>252855.492975</v>
      </c>
      <c r="I17" s="6">
        <v>1.9197199104141001</v>
      </c>
      <c r="J17" s="6">
        <v>8.9991845202004708</v>
      </c>
      <c r="K17" s="6">
        <v>1.8575455328455901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5145.5166343000001</v>
      </c>
      <c r="E18" s="6"/>
      <c r="F18" s="6">
        <v>55.918660394090999</v>
      </c>
      <c r="G18" s="6"/>
      <c r="H18" s="6">
        <v>4056.2714593999999</v>
      </c>
      <c r="I18" s="6"/>
      <c r="J18" s="6">
        <v>44.081339605909001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2551759.0570657998</v>
      </c>
      <c r="E19" s="6">
        <v>0.25485149464178303</v>
      </c>
      <c r="F19" s="6">
        <v>91.116084838569193</v>
      </c>
      <c r="G19" s="6">
        <v>0.18387698564267899</v>
      </c>
      <c r="H19" s="6">
        <v>248799.22151559999</v>
      </c>
      <c r="I19" s="6">
        <v>1.94805971228208</v>
      </c>
      <c r="J19" s="6">
        <v>8.8839151614308598</v>
      </c>
      <c r="K19" s="6">
        <v>1.8858972332847299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836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2556904.5737001002</v>
      </c>
      <c r="E30" s="6">
        <v>0.25456851781036399</v>
      </c>
      <c r="F30" s="6">
        <v>91.000815479799499</v>
      </c>
      <c r="G30" s="6">
        <v>0.183695002254812</v>
      </c>
      <c r="H30" s="6">
        <v>252855.492975</v>
      </c>
      <c r="I30" s="6">
        <v>1.9197199104141001</v>
      </c>
      <c r="J30" s="6">
        <v>8.9991845202004708</v>
      </c>
      <c r="K30" s="6">
        <v>1.8575455328455901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46757.133759800003</v>
      </c>
      <c r="E31" s="6">
        <v>2.2831429578787299</v>
      </c>
      <c r="F31" s="6">
        <v>87.927783974260805</v>
      </c>
      <c r="G31" s="6">
        <v>1.92586443734552</v>
      </c>
      <c r="H31" s="6">
        <v>6419.6115718999999</v>
      </c>
      <c r="I31" s="6">
        <v>14.4158373093712</v>
      </c>
      <c r="J31" s="6">
        <v>12.0722160257392</v>
      </c>
      <c r="K31" s="6">
        <v>14.027001492483601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9751.5183192999993</v>
      </c>
      <c r="E32" s="6">
        <v>2.16318234161717</v>
      </c>
      <c r="F32" s="6">
        <v>80.767588887798894</v>
      </c>
      <c r="G32" s="6">
        <v>2.2581513138938099</v>
      </c>
      <c r="H32" s="6">
        <v>2322.0355079000001</v>
      </c>
      <c r="I32" s="6">
        <v>10.028231887506401</v>
      </c>
      <c r="J32" s="6">
        <v>19.232411112201099</v>
      </c>
      <c r="K32" s="6">
        <v>9.4832330643821994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37128.075684900003</v>
      </c>
      <c r="E33" s="6">
        <v>1.6145948458546799</v>
      </c>
      <c r="F33" s="6">
        <v>92.060164725960107</v>
      </c>
      <c r="G33" s="6">
        <v>1.38102623006176</v>
      </c>
      <c r="H33" s="6">
        <v>3202.1537856</v>
      </c>
      <c r="I33" s="6">
        <v>16.383168131736898</v>
      </c>
      <c r="J33" s="6">
        <v>7.9398352740399103</v>
      </c>
      <c r="K33" s="6">
        <v>16.012612081014598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10893.680076000001</v>
      </c>
      <c r="E34" s="6">
        <v>2.6515996185416699</v>
      </c>
      <c r="F34" s="6">
        <v>82.366022678068802</v>
      </c>
      <c r="G34" s="6">
        <v>2.45969207275225</v>
      </c>
      <c r="H34" s="6">
        <v>2332.2591180999998</v>
      </c>
      <c r="I34" s="6">
        <v>11.698311623465701</v>
      </c>
      <c r="J34" s="6">
        <v>17.633977321931201</v>
      </c>
      <c r="K34" s="6">
        <v>11.4889028916587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45968.1040717</v>
      </c>
      <c r="E35" s="6">
        <v>1.8318548270328401</v>
      </c>
      <c r="F35" s="6">
        <v>90.846953666417605</v>
      </c>
      <c r="G35" s="6">
        <v>1.92800695201334</v>
      </c>
      <c r="H35" s="6">
        <v>4631.3956545000001</v>
      </c>
      <c r="I35" s="6">
        <v>20.3525526298316</v>
      </c>
      <c r="J35" s="6">
        <v>9.1530463335824308</v>
      </c>
      <c r="K35" s="6">
        <v>19.136094350954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219841.4841232</v>
      </c>
      <c r="E36" s="6">
        <v>3.03715170807655</v>
      </c>
      <c r="F36" s="6">
        <v>84.896229980052098</v>
      </c>
      <c r="G36" s="6">
        <v>2.9449663682919902</v>
      </c>
      <c r="H36" s="6">
        <v>39111.692213200004</v>
      </c>
      <c r="I36" s="6">
        <v>17.228209541122101</v>
      </c>
      <c r="J36" s="6">
        <v>15.1037700199479</v>
      </c>
      <c r="K36" s="6">
        <v>16.553254038947401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9017.5958790000004</v>
      </c>
      <c r="E37" s="6">
        <v>1.5946061056294201</v>
      </c>
      <c r="F37" s="6">
        <v>92.353955057371905</v>
      </c>
      <c r="G37" s="6">
        <v>1.0626841702747201</v>
      </c>
      <c r="H37" s="6">
        <v>746.57271930000002</v>
      </c>
      <c r="I37" s="6">
        <v>12.753500229817201</v>
      </c>
      <c r="J37" s="6">
        <v>7.6460449426281203</v>
      </c>
      <c r="K37" s="6">
        <v>12.835797701706699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837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2551759.0570657998</v>
      </c>
      <c r="E48" s="6">
        <v>0.25485149464178303</v>
      </c>
      <c r="F48" s="6">
        <v>91.116084838569193</v>
      </c>
      <c r="G48" s="6">
        <v>0.18387698564267899</v>
      </c>
      <c r="H48" s="6">
        <v>248799.22151559999</v>
      </c>
      <c r="I48" s="6">
        <v>1.94805971228208</v>
      </c>
      <c r="J48" s="6">
        <v>8.8839151614308598</v>
      </c>
      <c r="K48" s="6">
        <v>1.8858972332847299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3191.8440317</v>
      </c>
      <c r="E49" s="6">
        <v>2.9137065214433302</v>
      </c>
      <c r="F49" s="6">
        <v>88.284566874606995</v>
      </c>
      <c r="G49" s="6">
        <v>1.9333380199460799</v>
      </c>
      <c r="H49" s="6">
        <v>423.56027360000002</v>
      </c>
      <c r="I49" s="6">
        <v>15.140943412772501</v>
      </c>
      <c r="J49" s="6">
        <v>11.715433125393</v>
      </c>
      <c r="K49" s="6">
        <v>14.5691506140901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21923.046195399998</v>
      </c>
      <c r="E50" s="6">
        <v>2.3641293864552502</v>
      </c>
      <c r="F50" s="6">
        <v>91.936613174149201</v>
      </c>
      <c r="G50" s="6">
        <v>1.54592458846655</v>
      </c>
      <c r="H50" s="6">
        <v>1922.7813139</v>
      </c>
      <c r="I50" s="6">
        <v>17.599384952174901</v>
      </c>
      <c r="J50" s="6">
        <v>8.0633868258507899</v>
      </c>
      <c r="K50" s="6">
        <v>17.626225053547401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40518.072622699998</v>
      </c>
      <c r="E51" s="6">
        <v>2.5886827853714802</v>
      </c>
      <c r="F51" s="6">
        <v>89.809709529023195</v>
      </c>
      <c r="G51" s="6">
        <v>2.17450984579868</v>
      </c>
      <c r="H51" s="6">
        <v>4597.3974475000005</v>
      </c>
      <c r="I51" s="6">
        <v>19.644227159255699</v>
      </c>
      <c r="J51" s="6">
        <v>10.1902904709768</v>
      </c>
      <c r="K51" s="6">
        <v>19.164527073629099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7090.0809981000002</v>
      </c>
      <c r="E52" s="6">
        <v>2.62925412103422</v>
      </c>
      <c r="F52" s="6">
        <v>85.437264369844598</v>
      </c>
      <c r="G52" s="6">
        <v>2.7884493036487399</v>
      </c>
      <c r="H52" s="6">
        <v>1208.5004819999999</v>
      </c>
      <c r="I52" s="6">
        <v>17.042239996282301</v>
      </c>
      <c r="J52" s="6">
        <v>14.5627356301554</v>
      </c>
      <c r="K52" s="6">
        <v>16.359390597218699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5999.3474577999996</v>
      </c>
      <c r="E53" s="6">
        <v>3.2782180322562802</v>
      </c>
      <c r="F53" s="6">
        <v>80.058403151550905</v>
      </c>
      <c r="G53" s="6">
        <v>1.9334132283179499</v>
      </c>
      <c r="H53" s="6">
        <v>1494.3661583000001</v>
      </c>
      <c r="I53" s="6">
        <v>7.9363960109884202</v>
      </c>
      <c r="J53" s="6">
        <v>19.941596848449102</v>
      </c>
      <c r="K53" s="6">
        <v>7.7619649453126902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42712.662054</v>
      </c>
      <c r="E54" s="6">
        <v>2.1192844848408199</v>
      </c>
      <c r="F54" s="6">
        <v>86.9756494637396</v>
      </c>
      <c r="G54" s="6">
        <v>2.0334895850937098</v>
      </c>
      <c r="H54" s="6">
        <v>6396.0969117000004</v>
      </c>
      <c r="I54" s="6">
        <v>14.090643284813</v>
      </c>
      <c r="J54" s="6">
        <v>13.024350536260499</v>
      </c>
      <c r="K54" s="6">
        <v>13.5794930310634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36774.992460900001</v>
      </c>
      <c r="E55" s="6">
        <v>1.62808896033575</v>
      </c>
      <c r="F55" s="6">
        <v>92.614010008913695</v>
      </c>
      <c r="G55" s="6">
        <v>1.39511380490788</v>
      </c>
      <c r="H55" s="6">
        <v>2932.8146596000001</v>
      </c>
      <c r="I55" s="6">
        <v>17.8726485252018</v>
      </c>
      <c r="J55" s="6">
        <v>7.3859899910863396</v>
      </c>
      <c r="K55" s="6">
        <v>17.493536282508298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49205.2251445</v>
      </c>
      <c r="E56" s="6">
        <v>2.5677810634664699</v>
      </c>
      <c r="F56" s="6">
        <v>87.212763487594401</v>
      </c>
      <c r="G56" s="6">
        <v>2.7613578452591301</v>
      </c>
      <c r="H56" s="6">
        <v>7214.5271678999998</v>
      </c>
      <c r="I56" s="6">
        <v>19.889850587576198</v>
      </c>
      <c r="J56" s="6">
        <v>12.787236512405601</v>
      </c>
      <c r="K56" s="6">
        <v>18.833283362637498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4247.7747933999999</v>
      </c>
      <c r="E57" s="6">
        <v>2.9414508443298502</v>
      </c>
      <c r="F57" s="6">
        <v>89.446756271676406</v>
      </c>
      <c r="G57" s="6">
        <v>2.0881142796622099</v>
      </c>
      <c r="H57" s="6">
        <v>501.16744940000001</v>
      </c>
      <c r="I57" s="6">
        <v>17.987247877279501</v>
      </c>
      <c r="J57" s="6">
        <v>10.553243728323601</v>
      </c>
      <c r="K57" s="6">
        <v>17.698354539000398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5852.9822162</v>
      </c>
      <c r="E58" s="6">
        <v>2.7468522153337198</v>
      </c>
      <c r="F58" s="6">
        <v>92.663168453738805</v>
      </c>
      <c r="G58" s="6">
        <v>1.8427953574699301</v>
      </c>
      <c r="H58" s="6">
        <v>463.42409049999998</v>
      </c>
      <c r="I58" s="6">
        <v>23.699124070704698</v>
      </c>
      <c r="J58" s="6">
        <v>7.3368315462612399</v>
      </c>
      <c r="K58" s="6">
        <v>23.274250684141801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37769.211844600002</v>
      </c>
      <c r="E59" s="6">
        <v>2.00751778518072</v>
      </c>
      <c r="F59" s="6">
        <v>85.807193200390998</v>
      </c>
      <c r="G59" s="6">
        <v>2.0276290314377499</v>
      </c>
      <c r="H59" s="6">
        <v>6247.1583872000001</v>
      </c>
      <c r="I59" s="6">
        <v>12.796360112946299</v>
      </c>
      <c r="J59" s="6">
        <v>14.192806799609</v>
      </c>
      <c r="K59" s="6">
        <v>12.258685578957699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45719.139700200001</v>
      </c>
      <c r="E60" s="6">
        <v>1.84004130045477</v>
      </c>
      <c r="F60" s="6">
        <v>91.617805726278405</v>
      </c>
      <c r="G60" s="6">
        <v>1.94668930567656</v>
      </c>
      <c r="H60" s="6">
        <v>4182.8846254999999</v>
      </c>
      <c r="I60" s="6">
        <v>22.517616721297699</v>
      </c>
      <c r="J60" s="6">
        <v>8.3821942737216304</v>
      </c>
      <c r="K60" s="6">
        <v>21.2774121897931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8494.4593380999995</v>
      </c>
      <c r="E61" s="6">
        <v>2.8364463023804198</v>
      </c>
      <c r="F61" s="6">
        <v>91.075334617322497</v>
      </c>
      <c r="G61" s="6">
        <v>1.51367784712849</v>
      </c>
      <c r="H61" s="6">
        <v>832.39010340000004</v>
      </c>
      <c r="I61" s="6">
        <v>15.3873596947229</v>
      </c>
      <c r="J61" s="6">
        <v>8.9246653826774995</v>
      </c>
      <c r="K61" s="6">
        <v>15.446933920641399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219146.33118189999</v>
      </c>
      <c r="E62" s="6">
        <v>3.0465415629937298</v>
      </c>
      <c r="F62" s="6">
        <v>85.177464265831105</v>
      </c>
      <c r="G62" s="6">
        <v>2.9559271969462602</v>
      </c>
      <c r="H62" s="6">
        <v>38135.724665599999</v>
      </c>
      <c r="I62" s="6">
        <v>17.667494731388199</v>
      </c>
      <c r="J62" s="6">
        <v>14.8225357341689</v>
      </c>
      <c r="K62" s="6">
        <v>16.986188308515299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6317.4062064</v>
      </c>
      <c r="E63" s="6">
        <v>2.0524051432761699</v>
      </c>
      <c r="F63" s="6">
        <v>93.040173347878905</v>
      </c>
      <c r="G63" s="6">
        <v>1.32810570311931</v>
      </c>
      <c r="H63" s="6">
        <v>472.57061659999999</v>
      </c>
      <c r="I63" s="6">
        <v>17.5632110846805</v>
      </c>
      <c r="J63" s="6">
        <v>6.9598266521211096</v>
      </c>
      <c r="K63" s="6">
        <v>17.754348063377201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2810.6938129</v>
      </c>
      <c r="E64" s="6">
        <v>2.5780153045268901</v>
      </c>
      <c r="F64" s="6">
        <v>90.450147831359004</v>
      </c>
      <c r="G64" s="6">
        <v>1.6415365295637101</v>
      </c>
      <c r="H64" s="6">
        <v>296.75695450000001</v>
      </c>
      <c r="I64" s="6">
        <v>15.551601255953701</v>
      </c>
      <c r="J64" s="6">
        <v>9.5498521686409905</v>
      </c>
      <c r="K64" s="6">
        <v>15.5475937373325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2562.2173711999999</v>
      </c>
      <c r="E65" s="6">
        <v>2.94315898193521</v>
      </c>
      <c r="F65" s="6">
        <v>88.880434575196006</v>
      </c>
      <c r="G65" s="6">
        <v>1.5041304517502401</v>
      </c>
      <c r="H65" s="6">
        <v>320.5513545</v>
      </c>
      <c r="I65" s="6">
        <v>12.2184326828518</v>
      </c>
      <c r="J65" s="6">
        <v>11.119565424804</v>
      </c>
      <c r="K65" s="6">
        <v>12.0227511689562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3457.1658093999999</v>
      </c>
      <c r="E66" s="6">
        <v>2.9803805059813202</v>
      </c>
      <c r="F66" s="6">
        <v>90.077758160811896</v>
      </c>
      <c r="G66" s="6">
        <v>2.5779936129595802</v>
      </c>
      <c r="H66" s="6">
        <v>380.81359859999998</v>
      </c>
      <c r="I66" s="6">
        <v>24.642121861163702</v>
      </c>
      <c r="J66" s="6">
        <v>9.9222418391881106</v>
      </c>
      <c r="K66" s="6">
        <v>23.403973514446498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6436.2615127999998</v>
      </c>
      <c r="E67" s="6">
        <v>3.32579449407848</v>
      </c>
      <c r="F67" s="6">
        <v>92.023325468661099</v>
      </c>
      <c r="G67" s="6">
        <v>1.90844287052729</v>
      </c>
      <c r="H67" s="6">
        <v>557.90163010000003</v>
      </c>
      <c r="I67" s="6">
        <v>23.076424932822199</v>
      </c>
      <c r="J67" s="6">
        <v>7.9766745313389498</v>
      </c>
      <c r="K67" s="6">
        <v>22.016851599359299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491.21225199999998</v>
      </c>
      <c r="E68" s="6">
        <v>3.6958420611585101</v>
      </c>
      <c r="F68" s="6">
        <v>85.448358942713497</v>
      </c>
      <c r="G68" s="6">
        <v>2.58608670383741</v>
      </c>
      <c r="H68" s="6">
        <v>83.652213599999996</v>
      </c>
      <c r="I68" s="6">
        <v>16.0036261813291</v>
      </c>
      <c r="J68" s="6">
        <v>14.551641057286499</v>
      </c>
      <c r="K68" s="6">
        <v>15.1857006406729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40489.757196500002</v>
      </c>
      <c r="E69" s="6">
        <v>2.1444748226110701</v>
      </c>
      <c r="F69" s="6">
        <v>94.864791609649004</v>
      </c>
      <c r="G69" s="6">
        <v>1.02682532455648</v>
      </c>
      <c r="H69" s="6">
        <v>2191.7861975000001</v>
      </c>
      <c r="I69" s="6">
        <v>18.634332833053001</v>
      </c>
      <c r="J69" s="6">
        <v>5.1352083903510204</v>
      </c>
      <c r="K69" s="6">
        <v>18.968961535542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838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219969.51487720001</v>
      </c>
      <c r="E80" s="6">
        <v>0.70372438189572395</v>
      </c>
      <c r="F80" s="6">
        <v>95.658829916728706</v>
      </c>
      <c r="G80" s="6">
        <v>0.39720308548099498</v>
      </c>
      <c r="H80" s="6">
        <v>9982.6129803999993</v>
      </c>
      <c r="I80" s="6">
        <v>8.9368796155365704</v>
      </c>
      <c r="J80" s="6">
        <v>4.34117008327134</v>
      </c>
      <c r="K80" s="6">
        <v>8.7524749474441297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74363.398307299998</v>
      </c>
      <c r="E81" s="6">
        <v>1.7425290113649401</v>
      </c>
      <c r="F81" s="6">
        <v>95.310617847933003</v>
      </c>
      <c r="G81" s="6">
        <v>0.53583652186716602</v>
      </c>
      <c r="H81" s="6">
        <v>3658.7570268999998</v>
      </c>
      <c r="I81" s="6">
        <v>11.079068507369</v>
      </c>
      <c r="J81" s="6">
        <v>4.68938215206704</v>
      </c>
      <c r="K81" s="6">
        <v>10.8907545404751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32597.8922021</v>
      </c>
      <c r="E82" s="6">
        <v>1.8138526664681101</v>
      </c>
      <c r="F82" s="6">
        <v>83.466914547051601</v>
      </c>
      <c r="G82" s="6">
        <v>1.4727133515169799</v>
      </c>
      <c r="H82" s="6">
        <v>6456.9744824999998</v>
      </c>
      <c r="I82" s="6">
        <v>7.7393927032035199</v>
      </c>
      <c r="J82" s="6">
        <v>16.533085452948399</v>
      </c>
      <c r="K82" s="6">
        <v>7.4349606317100703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118135.21188469999</v>
      </c>
      <c r="E83" s="6">
        <v>1.17487792003744</v>
      </c>
      <c r="F83" s="6">
        <v>87.125821613768593</v>
      </c>
      <c r="G83" s="6">
        <v>0.79388604830465404</v>
      </c>
      <c r="H83" s="6">
        <v>17456.292099499999</v>
      </c>
      <c r="I83" s="6">
        <v>5.6539079580914402</v>
      </c>
      <c r="J83" s="6">
        <v>12.874178386231399</v>
      </c>
      <c r="K83" s="6">
        <v>5.3726126942767998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106300.14719</v>
      </c>
      <c r="E84" s="6">
        <v>1.39816001303454</v>
      </c>
      <c r="F84" s="6">
        <v>82.602407607330903</v>
      </c>
      <c r="G84" s="6">
        <v>0.99576931992213003</v>
      </c>
      <c r="H84" s="6">
        <v>22388.7739554</v>
      </c>
      <c r="I84" s="6">
        <v>4.8487971654278503</v>
      </c>
      <c r="J84" s="6">
        <v>17.3975923926691</v>
      </c>
      <c r="K84" s="6">
        <v>4.7278348285560501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62425.096348799998</v>
      </c>
      <c r="E85" s="6">
        <v>1.4559244323072</v>
      </c>
      <c r="F85" s="6">
        <v>88.631905544391103</v>
      </c>
      <c r="G85" s="6">
        <v>1.1931545369827301</v>
      </c>
      <c r="H85" s="6">
        <v>8006.759951</v>
      </c>
      <c r="I85" s="6">
        <v>9.6204658420626892</v>
      </c>
      <c r="J85" s="6">
        <v>11.368094455608899</v>
      </c>
      <c r="K85" s="6">
        <v>9.3024878210383406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206064.03450800001</v>
      </c>
      <c r="E86" s="6">
        <v>1.1584490898103099</v>
      </c>
      <c r="F86" s="6">
        <v>88.182087711762193</v>
      </c>
      <c r="G86" s="6">
        <v>0.92704551430679405</v>
      </c>
      <c r="H86" s="6">
        <v>27616.1151178</v>
      </c>
      <c r="I86" s="6">
        <v>7.1807130665902301</v>
      </c>
      <c r="J86" s="6">
        <v>11.8179122882378</v>
      </c>
      <c r="K86" s="6">
        <v>6.9173646631952499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337499.74558370002</v>
      </c>
      <c r="E87" s="6">
        <v>0.68959335985546</v>
      </c>
      <c r="F87" s="6">
        <v>92.444447756321296</v>
      </c>
      <c r="G87" s="6">
        <v>0.34734759284629402</v>
      </c>
      <c r="H87" s="6">
        <v>27584.100742400002</v>
      </c>
      <c r="I87" s="6">
        <v>4.3167321552627902</v>
      </c>
      <c r="J87" s="6">
        <v>7.55555224367866</v>
      </c>
      <c r="K87" s="6">
        <v>4.2499019746740903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139323.44568529999</v>
      </c>
      <c r="E88" s="6">
        <v>0.68018598258469498</v>
      </c>
      <c r="F88" s="6">
        <v>94.921915566414398</v>
      </c>
      <c r="G88" s="6">
        <v>0.52997246823142297</v>
      </c>
      <c r="H88" s="6">
        <v>7453.4549428999999</v>
      </c>
      <c r="I88" s="6">
        <v>10.132843471011199</v>
      </c>
      <c r="J88" s="6">
        <v>5.0780844335855804</v>
      </c>
      <c r="K88" s="6">
        <v>9.9064918159438395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278535.93586039997</v>
      </c>
      <c r="E89" s="6">
        <v>0.78031084596390898</v>
      </c>
      <c r="F89" s="6">
        <v>93.718442239936607</v>
      </c>
      <c r="G89" s="6">
        <v>0.53457799105792903</v>
      </c>
      <c r="H89" s="6">
        <v>18669.1063951</v>
      </c>
      <c r="I89" s="6">
        <v>8.1963015528204508</v>
      </c>
      <c r="J89" s="6">
        <v>6.2815577600633796</v>
      </c>
      <c r="K89" s="6">
        <v>7.9756994190559496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413871.99928450002</v>
      </c>
      <c r="E90" s="6">
        <v>0.67170240142581095</v>
      </c>
      <c r="F90" s="6">
        <v>92.740463754567998</v>
      </c>
      <c r="G90" s="6">
        <v>0.57892641906671705</v>
      </c>
      <c r="H90" s="6">
        <v>32397.064432700001</v>
      </c>
      <c r="I90" s="6">
        <v>7.6274588109004897</v>
      </c>
      <c r="J90" s="6">
        <v>7.2595362454319599</v>
      </c>
      <c r="K90" s="6">
        <v>7.3957760893890301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53619.589742800003</v>
      </c>
      <c r="E91" s="6">
        <v>1.1385627887560099</v>
      </c>
      <c r="F91" s="6">
        <v>95.006936201391895</v>
      </c>
      <c r="G91" s="6">
        <v>0.75433133147845099</v>
      </c>
      <c r="H91" s="6">
        <v>2817.9630155999998</v>
      </c>
      <c r="I91" s="6">
        <v>14.686813573441</v>
      </c>
      <c r="J91" s="6">
        <v>4.9930637986080697</v>
      </c>
      <c r="K91" s="6">
        <v>14.3532531477893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75977.777885300005</v>
      </c>
      <c r="E92" s="6">
        <v>0.89825423890152301</v>
      </c>
      <c r="F92" s="6">
        <v>98.260403483334699</v>
      </c>
      <c r="G92" s="6">
        <v>0.22303055553186901</v>
      </c>
      <c r="H92" s="6">
        <v>1345.1061981</v>
      </c>
      <c r="I92" s="6">
        <v>12.7215085213455</v>
      </c>
      <c r="J92" s="6">
        <v>1.73959651666533</v>
      </c>
      <c r="K92" s="6">
        <v>12.5977904449264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28432.607979299999</v>
      </c>
      <c r="E93" s="6">
        <v>2.02400033718992</v>
      </c>
      <c r="F93" s="6">
        <v>85.804254451949703</v>
      </c>
      <c r="G93" s="6">
        <v>1.4040878488183799</v>
      </c>
      <c r="H93" s="6">
        <v>4703.9866579999998</v>
      </c>
      <c r="I93" s="6">
        <v>8.7505641414804103</v>
      </c>
      <c r="J93" s="6">
        <v>14.195745548050301</v>
      </c>
      <c r="K93" s="6">
        <v>8.4868181558417408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25932.0340053</v>
      </c>
      <c r="E94" s="6">
        <v>1.7019063738703799</v>
      </c>
      <c r="F94" s="6">
        <v>92.034421702273903</v>
      </c>
      <c r="G94" s="6">
        <v>1.02275843177055</v>
      </c>
      <c r="H94" s="6">
        <v>2244.4172893999998</v>
      </c>
      <c r="I94" s="6">
        <v>12.202942027245401</v>
      </c>
      <c r="J94" s="6">
        <v>7.9655782977261396</v>
      </c>
      <c r="K94" s="6">
        <v>11.8169676187851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84953.031707799993</v>
      </c>
      <c r="E95" s="6">
        <v>1.0230029031508401</v>
      </c>
      <c r="F95" s="6">
        <v>94.457079217964406</v>
      </c>
      <c r="G95" s="6">
        <v>0.51476329759360295</v>
      </c>
      <c r="H95" s="6">
        <v>4985.205226</v>
      </c>
      <c r="I95" s="6">
        <v>8.9374610481909293</v>
      </c>
      <c r="J95" s="6">
        <v>5.5429207820355799</v>
      </c>
      <c r="K95" s="6">
        <v>8.7720967863883494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6926.1730616000004</v>
      </c>
      <c r="E96" s="6">
        <v>2.14575597810913</v>
      </c>
      <c r="F96" s="6">
        <v>91.390427073808297</v>
      </c>
      <c r="G96" s="6">
        <v>1.33426674302375</v>
      </c>
      <c r="H96" s="6">
        <v>652.49057240000002</v>
      </c>
      <c r="I96" s="6">
        <v>14.211468274353599</v>
      </c>
      <c r="J96" s="6">
        <v>8.6095729261916993</v>
      </c>
      <c r="K96" s="6">
        <v>14.163212103629499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120404.7209234</v>
      </c>
      <c r="E97" s="6">
        <v>1.1510575647076899</v>
      </c>
      <c r="F97" s="6">
        <v>88.155862986072293</v>
      </c>
      <c r="G97" s="6">
        <v>0.81011049306959404</v>
      </c>
      <c r="H97" s="6">
        <v>16176.916241700001</v>
      </c>
      <c r="I97" s="6">
        <v>6.29992751059436</v>
      </c>
      <c r="J97" s="6">
        <v>11.8441370139277</v>
      </c>
      <c r="K97" s="6">
        <v>6.0296490615267002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171068.724223</v>
      </c>
      <c r="E98" s="6">
        <v>1.2329653099181801</v>
      </c>
      <c r="F98" s="6">
        <v>81.969389128055198</v>
      </c>
      <c r="G98" s="6">
        <v>1.0299839218089499</v>
      </c>
      <c r="H98" s="6">
        <v>37629.578939599996</v>
      </c>
      <c r="I98" s="6">
        <v>5.0018839397226804</v>
      </c>
      <c r="J98" s="6">
        <v>18.030610871944798</v>
      </c>
      <c r="K98" s="6">
        <v>4.6824344156727999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503.49243960000001</v>
      </c>
      <c r="E99" s="6">
        <v>13.9584285883715</v>
      </c>
      <c r="F99" s="6">
        <v>44.426751592356702</v>
      </c>
      <c r="G99" s="6">
        <v>11.007094193421599</v>
      </c>
      <c r="H99" s="6">
        <v>629.81670759999997</v>
      </c>
      <c r="I99" s="6">
        <v>11.080883314825501</v>
      </c>
      <c r="J99" s="6">
        <v>55.573248407643298</v>
      </c>
      <c r="K99" s="6">
        <v>8.7993675643685396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839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219924.02059209999</v>
      </c>
      <c r="E110" s="6">
        <v>0.70363265826608301</v>
      </c>
      <c r="F110" s="6">
        <v>95.7049226626322</v>
      </c>
      <c r="G110" s="6">
        <v>0.39727693914433398</v>
      </c>
      <c r="H110" s="6">
        <v>9869.8233122000001</v>
      </c>
      <c r="I110" s="6">
        <v>9.0370986417219292</v>
      </c>
      <c r="J110" s="6">
        <v>4.2950773373678297</v>
      </c>
      <c r="K110" s="6">
        <v>8.8523106221310801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74314.142024800007</v>
      </c>
      <c r="E111" s="6">
        <v>1.7433079632959301</v>
      </c>
      <c r="F111" s="6">
        <v>95.701660057953106</v>
      </c>
      <c r="G111" s="6">
        <v>0.52658678722685004</v>
      </c>
      <c r="H111" s="6">
        <v>3337.7419444000002</v>
      </c>
      <c r="I111" s="6">
        <v>11.9117347606966</v>
      </c>
      <c r="J111" s="6">
        <v>4.2983399420468498</v>
      </c>
      <c r="K111" s="6">
        <v>11.724347162313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32589.8474953</v>
      </c>
      <c r="E112" s="6">
        <v>1.8142275173218301</v>
      </c>
      <c r="F112" s="6">
        <v>84.169933381116394</v>
      </c>
      <c r="G112" s="6">
        <v>1.4353541208479399</v>
      </c>
      <c r="H112" s="6">
        <v>6129.2606067999996</v>
      </c>
      <c r="I112" s="6">
        <v>7.8635105240297696</v>
      </c>
      <c r="J112" s="6">
        <v>15.830066618883601</v>
      </c>
      <c r="K112" s="6">
        <v>7.63191107395365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118135.21188469999</v>
      </c>
      <c r="E113" s="6">
        <v>1.17487792003744</v>
      </c>
      <c r="F113" s="6">
        <v>87.125821613768593</v>
      </c>
      <c r="G113" s="6">
        <v>0.79388604830465404</v>
      </c>
      <c r="H113" s="6">
        <v>17456.292099499999</v>
      </c>
      <c r="I113" s="6">
        <v>5.6539079580914402</v>
      </c>
      <c r="J113" s="6">
        <v>12.874178386231399</v>
      </c>
      <c r="K113" s="6">
        <v>5.3726126942767998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104509.5683378</v>
      </c>
      <c r="E114" s="6">
        <v>1.4196632871914101</v>
      </c>
      <c r="F114" s="6">
        <v>83.102318911622206</v>
      </c>
      <c r="G114" s="6">
        <v>1.0083694634454701</v>
      </c>
      <c r="H114" s="6">
        <v>21250.542458799999</v>
      </c>
      <c r="I114" s="6">
        <v>5.0846145012219299</v>
      </c>
      <c r="J114" s="6">
        <v>16.897681088377801</v>
      </c>
      <c r="K114" s="6">
        <v>4.9591325752752704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62425.096348799998</v>
      </c>
      <c r="E115" s="6">
        <v>1.4559244323072</v>
      </c>
      <c r="F115" s="6">
        <v>88.631905544391103</v>
      </c>
      <c r="G115" s="6">
        <v>1.1931545369827301</v>
      </c>
      <c r="H115" s="6">
        <v>8006.759951</v>
      </c>
      <c r="I115" s="6">
        <v>9.6204658420626892</v>
      </c>
      <c r="J115" s="6">
        <v>11.368094455608899</v>
      </c>
      <c r="K115" s="6">
        <v>9.3024878210383406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206064.03450800001</v>
      </c>
      <c r="E116" s="6">
        <v>1.1584490898103099</v>
      </c>
      <c r="F116" s="6">
        <v>88.182087711762193</v>
      </c>
      <c r="G116" s="6">
        <v>0.92704551430679405</v>
      </c>
      <c r="H116" s="6">
        <v>27616.1151178</v>
      </c>
      <c r="I116" s="6">
        <v>7.1807130665902301</v>
      </c>
      <c r="J116" s="6">
        <v>11.8179122882378</v>
      </c>
      <c r="K116" s="6">
        <v>6.9173646631952499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337499.74558370002</v>
      </c>
      <c r="E117" s="6">
        <v>0.68959335985546</v>
      </c>
      <c r="F117" s="6">
        <v>92.444447756321296</v>
      </c>
      <c r="G117" s="6">
        <v>0.34734759284629402</v>
      </c>
      <c r="H117" s="6">
        <v>27584.100742400002</v>
      </c>
      <c r="I117" s="6">
        <v>4.3167321552627902</v>
      </c>
      <c r="J117" s="6">
        <v>7.55555224367866</v>
      </c>
      <c r="K117" s="6">
        <v>4.2499019746740903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139323.44568529999</v>
      </c>
      <c r="E118" s="6">
        <v>0.68018598258469498</v>
      </c>
      <c r="F118" s="6">
        <v>94.921915566414398</v>
      </c>
      <c r="G118" s="6">
        <v>0.52997246823142297</v>
      </c>
      <c r="H118" s="6">
        <v>7453.4549428999999</v>
      </c>
      <c r="I118" s="6">
        <v>10.132843471011199</v>
      </c>
      <c r="J118" s="6">
        <v>5.0780844335855804</v>
      </c>
      <c r="K118" s="6">
        <v>9.9064918159438395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278535.93586039997</v>
      </c>
      <c r="E119" s="6">
        <v>0.78031084596390898</v>
      </c>
      <c r="F119" s="6">
        <v>93.718442239936607</v>
      </c>
      <c r="G119" s="6">
        <v>0.53457799105792903</v>
      </c>
      <c r="H119" s="6">
        <v>18669.1063951</v>
      </c>
      <c r="I119" s="6">
        <v>8.1963015528204508</v>
      </c>
      <c r="J119" s="6">
        <v>6.2815577600633796</v>
      </c>
      <c r="K119" s="6">
        <v>7.9756994190559496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412957.50032489997</v>
      </c>
      <c r="E120" s="6">
        <v>0.67104355708081198</v>
      </c>
      <c r="F120" s="6">
        <v>92.794995897813195</v>
      </c>
      <c r="G120" s="6">
        <v>0.57996213746271097</v>
      </c>
      <c r="H120" s="6">
        <v>32063.803172600001</v>
      </c>
      <c r="I120" s="6">
        <v>7.6995604474506196</v>
      </c>
      <c r="J120" s="6">
        <v>7.2050041021867903</v>
      </c>
      <c r="K120" s="6">
        <v>7.46947307780228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53619.589742800003</v>
      </c>
      <c r="E121" s="6">
        <v>1.1385627887560099</v>
      </c>
      <c r="F121" s="6">
        <v>95.006936201391895</v>
      </c>
      <c r="G121" s="6">
        <v>0.75433133147845099</v>
      </c>
      <c r="H121" s="6">
        <v>2817.9630155999998</v>
      </c>
      <c r="I121" s="6">
        <v>14.686813573441</v>
      </c>
      <c r="J121" s="6">
        <v>4.9930637986080697</v>
      </c>
      <c r="K121" s="6">
        <v>14.3532531477893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75977.777885300005</v>
      </c>
      <c r="E122" s="6">
        <v>0.89825423890152301</v>
      </c>
      <c r="F122" s="6">
        <v>98.260403483334699</v>
      </c>
      <c r="G122" s="6">
        <v>0.22303055553186901</v>
      </c>
      <c r="H122" s="6">
        <v>1345.1061981</v>
      </c>
      <c r="I122" s="6">
        <v>12.7215085213455</v>
      </c>
      <c r="J122" s="6">
        <v>1.73959651666533</v>
      </c>
      <c r="K122" s="6">
        <v>12.5977904449264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28432.607979299999</v>
      </c>
      <c r="E123" s="6">
        <v>2.02400033718992</v>
      </c>
      <c r="F123" s="6">
        <v>85.804254451949703</v>
      </c>
      <c r="G123" s="6">
        <v>1.4040878488183799</v>
      </c>
      <c r="H123" s="6">
        <v>4703.9866579999998</v>
      </c>
      <c r="I123" s="6">
        <v>8.7505641414804103</v>
      </c>
      <c r="J123" s="6">
        <v>14.195745548050301</v>
      </c>
      <c r="K123" s="6">
        <v>8.4868181558417408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25932.0340053</v>
      </c>
      <c r="E124" s="6">
        <v>1.7019063738703799</v>
      </c>
      <c r="F124" s="6">
        <v>92.034421702273903</v>
      </c>
      <c r="G124" s="6">
        <v>1.02275843177055</v>
      </c>
      <c r="H124" s="6">
        <v>2244.4172893999998</v>
      </c>
      <c r="I124" s="6">
        <v>12.202942027245401</v>
      </c>
      <c r="J124" s="6">
        <v>7.9655782977261396</v>
      </c>
      <c r="K124" s="6">
        <v>11.8169676187851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84953.031707799993</v>
      </c>
      <c r="E125" s="6">
        <v>1.0230029031508401</v>
      </c>
      <c r="F125" s="6">
        <v>94.457079217964406</v>
      </c>
      <c r="G125" s="6">
        <v>0.51476329759360295</v>
      </c>
      <c r="H125" s="6">
        <v>4985.205226</v>
      </c>
      <c r="I125" s="6">
        <v>8.9374610481909293</v>
      </c>
      <c r="J125" s="6">
        <v>5.5429207820355799</v>
      </c>
      <c r="K125" s="6">
        <v>8.7720967863883494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6926.1730616000004</v>
      </c>
      <c r="E126" s="6">
        <v>2.14575597810913</v>
      </c>
      <c r="F126" s="6">
        <v>91.390427073808297</v>
      </c>
      <c r="G126" s="6">
        <v>1.33426674302375</v>
      </c>
      <c r="H126" s="6">
        <v>652.49057240000002</v>
      </c>
      <c r="I126" s="6">
        <v>14.211468274353599</v>
      </c>
      <c r="J126" s="6">
        <v>8.6095729261916993</v>
      </c>
      <c r="K126" s="6">
        <v>14.163212103629499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120404.7209234</v>
      </c>
      <c r="E127" s="6">
        <v>1.1510575647076899</v>
      </c>
      <c r="F127" s="6">
        <v>88.155862986072293</v>
      </c>
      <c r="G127" s="6">
        <v>0.81011049306959404</v>
      </c>
      <c r="H127" s="6">
        <v>16176.916241700001</v>
      </c>
      <c r="I127" s="6">
        <v>6.29992751059436</v>
      </c>
      <c r="J127" s="6">
        <v>11.8441370139277</v>
      </c>
      <c r="K127" s="6">
        <v>6.0296490615267002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169234.5731145</v>
      </c>
      <c r="E128" s="6">
        <v>1.24459452241851</v>
      </c>
      <c r="F128" s="6">
        <v>82.284236873694198</v>
      </c>
      <c r="G128" s="6">
        <v>1.03904635311756</v>
      </c>
      <c r="H128" s="6">
        <v>36436.135570899998</v>
      </c>
      <c r="I128" s="6">
        <v>5.1510037468275502</v>
      </c>
      <c r="J128" s="6">
        <v>17.715763126305799</v>
      </c>
      <c r="K128" s="6">
        <v>4.8260487359824804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840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41500.974767400003</v>
      </c>
      <c r="E139" s="6">
        <v>1.8124704305727399</v>
      </c>
      <c r="F139" s="6">
        <v>91.797341398197901</v>
      </c>
      <c r="G139" s="6">
        <v>1.53076134005196</v>
      </c>
      <c r="H139" s="6">
        <v>3708.3680472000001</v>
      </c>
      <c r="I139" s="6">
        <v>18.025581479465298</v>
      </c>
      <c r="J139" s="6">
        <v>8.2026586018021295</v>
      </c>
      <c r="K139" s="6">
        <v>17.131009365797599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22339.4643918</v>
      </c>
      <c r="E140" s="6">
        <v>2.0213456378674901</v>
      </c>
      <c r="F140" s="6">
        <v>87.557734744145407</v>
      </c>
      <c r="G140" s="6">
        <v>1.88241947157523</v>
      </c>
      <c r="H140" s="6">
        <v>3174.5172765000002</v>
      </c>
      <c r="I140" s="6">
        <v>13.9801689088874</v>
      </c>
      <c r="J140" s="6">
        <v>12.442265255854601</v>
      </c>
      <c r="K140" s="6">
        <v>13.246814899066999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21818.0362589</v>
      </c>
      <c r="E141" s="6">
        <v>1.8461764693509699</v>
      </c>
      <c r="F141" s="6">
        <v>95.036034693714299</v>
      </c>
      <c r="G141" s="6">
        <v>1.0797044946040599</v>
      </c>
      <c r="H141" s="6">
        <v>1139.6095743000001</v>
      </c>
      <c r="I141" s="6">
        <v>20.741605131077598</v>
      </c>
      <c r="J141" s="6">
        <v>4.9639653062857301</v>
      </c>
      <c r="K141" s="6">
        <v>20.671142418787099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60366.006057600003</v>
      </c>
      <c r="E142" s="6">
        <v>1.32192662301057</v>
      </c>
      <c r="F142" s="6">
        <v>99.557009099074506</v>
      </c>
      <c r="G142" s="6">
        <v>0.226693353797533</v>
      </c>
      <c r="H142" s="6">
        <v>268.60581339999999</v>
      </c>
      <c r="I142" s="6">
        <v>51.170862689510898</v>
      </c>
      <c r="J142" s="6">
        <v>0.44299090092546201</v>
      </c>
      <c r="K142" s="6">
        <v>50.946672357313801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18031.355284699999</v>
      </c>
      <c r="E143" s="6">
        <v>1.6370161302909401</v>
      </c>
      <c r="F143" s="6">
        <v>97.164813113115201</v>
      </c>
      <c r="G143" s="6">
        <v>0.85315602249946598</v>
      </c>
      <c r="H143" s="6">
        <v>526.13966330000005</v>
      </c>
      <c r="I143" s="6">
        <v>29.895416894451898</v>
      </c>
      <c r="J143" s="6">
        <v>2.8351868868847698</v>
      </c>
      <c r="K143" s="6">
        <v>29.238547153967001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35838.778450999998</v>
      </c>
      <c r="E144" s="6">
        <v>0.83799713385928098</v>
      </c>
      <c r="F144" s="6">
        <v>96.700272261537606</v>
      </c>
      <c r="G144" s="6">
        <v>0.83514393560586497</v>
      </c>
      <c r="H144" s="6">
        <v>1222.9356608999999</v>
      </c>
      <c r="I144" s="6">
        <v>24.926591884865701</v>
      </c>
      <c r="J144" s="6">
        <v>3.2997277384624102</v>
      </c>
      <c r="K144" s="6">
        <v>24.4743361730477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40408.878584500002</v>
      </c>
      <c r="E145" s="6">
        <v>1.07663006402737</v>
      </c>
      <c r="F145" s="6">
        <v>97.190995127577906</v>
      </c>
      <c r="G145" s="6">
        <v>0.78375275984248605</v>
      </c>
      <c r="H145" s="6">
        <v>1167.8935552</v>
      </c>
      <c r="I145" s="6">
        <v>27.641185852230599</v>
      </c>
      <c r="J145" s="6">
        <v>2.8090048724220802</v>
      </c>
      <c r="K145" s="6">
        <v>27.117685487457202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19116.369473899998</v>
      </c>
      <c r="E146" s="6">
        <v>1.14984800674256</v>
      </c>
      <c r="F146" s="6">
        <v>99.114480658577605</v>
      </c>
      <c r="G146" s="6">
        <v>0.29266696511747098</v>
      </c>
      <c r="H146" s="6">
        <v>170.79154120000001</v>
      </c>
      <c r="I146" s="6">
        <v>32.810200234258502</v>
      </c>
      <c r="J146" s="6">
        <v>0.88551934142244504</v>
      </c>
      <c r="K146" s="6">
        <v>32.757651805712399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11317.7442345</v>
      </c>
      <c r="E147" s="6">
        <v>1.93219900272051</v>
      </c>
      <c r="F147" s="6">
        <v>97.015096923945407</v>
      </c>
      <c r="G147" s="6">
        <v>0.79596659703112305</v>
      </c>
      <c r="H147" s="6">
        <v>348.21765529999999</v>
      </c>
      <c r="I147" s="6">
        <v>26.250918358496801</v>
      </c>
      <c r="J147" s="6">
        <v>2.98490307605462</v>
      </c>
      <c r="K147" s="6">
        <v>25.870446909541201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21680.154716199999</v>
      </c>
      <c r="E148" s="6">
        <v>1.1345433336300701</v>
      </c>
      <c r="F148" s="6">
        <v>97.442049775883106</v>
      </c>
      <c r="G148" s="6">
        <v>0.54263136960238001</v>
      </c>
      <c r="H148" s="6">
        <v>569.12551350000001</v>
      </c>
      <c r="I148" s="6">
        <v>21.3409429584127</v>
      </c>
      <c r="J148" s="6">
        <v>2.5579502241168601</v>
      </c>
      <c r="K148" s="6">
        <v>20.6708920401319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30041.931991099998</v>
      </c>
      <c r="E149" s="6">
        <v>1.2307811202393</v>
      </c>
      <c r="F149" s="6">
        <v>96.035682231138196</v>
      </c>
      <c r="G149" s="6">
        <v>1.20183226838387</v>
      </c>
      <c r="H149" s="6">
        <v>1240.1199432999999</v>
      </c>
      <c r="I149" s="6">
        <v>30.080645400130201</v>
      </c>
      <c r="J149" s="6">
        <v>3.9643177688618101</v>
      </c>
      <c r="K149" s="6">
        <v>29.114412252269901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16994.235431500001</v>
      </c>
      <c r="E150" s="6">
        <v>1.00275238865976</v>
      </c>
      <c r="F150" s="6">
        <v>97.956869657283406</v>
      </c>
      <c r="G150" s="6">
        <v>0.51621229264973401</v>
      </c>
      <c r="H150" s="6">
        <v>354.45638659999997</v>
      </c>
      <c r="I150" s="6">
        <v>24.827306447657001</v>
      </c>
      <c r="J150" s="6">
        <v>2.0431303427166401</v>
      </c>
      <c r="K150" s="6">
        <v>24.749542018617301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34457.596950699997</v>
      </c>
      <c r="E151" s="6">
        <v>1.3434772437837601</v>
      </c>
      <c r="F151" s="6">
        <v>92.629593810622893</v>
      </c>
      <c r="G151" s="6">
        <v>1.1201261564943299</v>
      </c>
      <c r="H151" s="6">
        <v>2741.7424107000002</v>
      </c>
      <c r="I151" s="6">
        <v>14.585459398815299</v>
      </c>
      <c r="J151" s="6">
        <v>7.3704061893770501</v>
      </c>
      <c r="K151" s="6">
        <v>14.077491555657801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60431.103434600001</v>
      </c>
      <c r="E152" s="6">
        <v>1.7000360285332801</v>
      </c>
      <c r="F152" s="6">
        <v>94.632908748084503</v>
      </c>
      <c r="G152" s="6">
        <v>1.23803106352787</v>
      </c>
      <c r="H152" s="6">
        <v>3427.3409839999999</v>
      </c>
      <c r="I152" s="6">
        <v>21.940409235582301</v>
      </c>
      <c r="J152" s="6">
        <v>5.3670912519155003</v>
      </c>
      <c r="K152" s="6">
        <v>21.829045783470399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88845.3652115</v>
      </c>
      <c r="E153" s="6">
        <v>2.0576269926277799</v>
      </c>
      <c r="F153" s="6">
        <v>89.049521155838704</v>
      </c>
      <c r="G153" s="6">
        <v>1.76487499506477</v>
      </c>
      <c r="H153" s="6">
        <v>10925.373651899999</v>
      </c>
      <c r="I153" s="6">
        <v>15.2025154201818</v>
      </c>
      <c r="J153" s="6">
        <v>10.950478844161299</v>
      </c>
      <c r="K153" s="6">
        <v>14.3520000766202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37792.089774300002</v>
      </c>
      <c r="E154" s="6">
        <v>1.7302090005519899</v>
      </c>
      <c r="F154" s="6">
        <v>92.683953914372097</v>
      </c>
      <c r="G154" s="6">
        <v>1.3842177449658299</v>
      </c>
      <c r="H154" s="6">
        <v>2983.1341757</v>
      </c>
      <c r="I154" s="6">
        <v>17.951295893576301</v>
      </c>
      <c r="J154" s="6">
        <v>7.3160460856279403</v>
      </c>
      <c r="K154" s="6">
        <v>17.536080579631399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44990.201962899999</v>
      </c>
      <c r="E155" s="6">
        <v>2.1297573232478801</v>
      </c>
      <c r="F155" s="6">
        <v>95.588902925162898</v>
      </c>
      <c r="G155" s="6">
        <v>0.79739137699731399</v>
      </c>
      <c r="H155" s="6">
        <v>2076.1421273999999</v>
      </c>
      <c r="I155" s="6">
        <v>17.5570891956521</v>
      </c>
      <c r="J155" s="6">
        <v>4.4110970748371301</v>
      </c>
      <c r="K155" s="6">
        <v>17.2795487462657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28507.7981377</v>
      </c>
      <c r="E156" s="6">
        <v>2.9516144726551401</v>
      </c>
      <c r="F156" s="6">
        <v>84.749134158737505</v>
      </c>
      <c r="G156" s="6">
        <v>2.23227940561376</v>
      </c>
      <c r="H156" s="6">
        <v>5130.0654471999997</v>
      </c>
      <c r="I156" s="6">
        <v>12.8611810611139</v>
      </c>
      <c r="J156" s="6">
        <v>15.250865841262501</v>
      </c>
      <c r="K156" s="6">
        <v>12.4047872950462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14719.411360100001</v>
      </c>
      <c r="E157" s="6">
        <v>1.73660515071278</v>
      </c>
      <c r="F157" s="6">
        <v>93.766396328400702</v>
      </c>
      <c r="G157" s="6">
        <v>1.4938558455078701</v>
      </c>
      <c r="H157" s="6">
        <v>978.54860900000006</v>
      </c>
      <c r="I157" s="6">
        <v>22.872375235229999</v>
      </c>
      <c r="J157" s="6">
        <v>6.2336036715992602</v>
      </c>
      <c r="K157" s="6">
        <v>22.470706616394899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23965.9624816</v>
      </c>
      <c r="E158" s="6">
        <v>2.1029522335008002</v>
      </c>
      <c r="F158" s="6">
        <v>89.067088494713005</v>
      </c>
      <c r="G158" s="6">
        <v>1.4955881025901301</v>
      </c>
      <c r="H158" s="6">
        <v>2941.8020885000001</v>
      </c>
      <c r="I158" s="6">
        <v>13.136000640382299</v>
      </c>
      <c r="J158" s="6">
        <v>10.932911505287001</v>
      </c>
      <c r="K158" s="6">
        <v>12.184099159736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8702.4442510000008</v>
      </c>
      <c r="E159" s="6">
        <v>2.4858737970924998</v>
      </c>
      <c r="F159" s="6">
        <v>92.720277724769304</v>
      </c>
      <c r="G159" s="6">
        <v>1.26180803866794</v>
      </c>
      <c r="H159" s="6">
        <v>683.25266939999995</v>
      </c>
      <c r="I159" s="6">
        <v>16.954680009742599</v>
      </c>
      <c r="J159" s="6">
        <v>7.2797222752306903</v>
      </c>
      <c r="K159" s="6">
        <v>16.071381208966599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17463.949134300001</v>
      </c>
      <c r="E160" s="6">
        <v>2.01750768728601</v>
      </c>
      <c r="F160" s="6">
        <v>94.703653140724498</v>
      </c>
      <c r="G160" s="6">
        <v>0.85129698587176506</v>
      </c>
      <c r="H160" s="6">
        <v>976.67966420000005</v>
      </c>
      <c r="I160" s="6">
        <v>15.562693207611501</v>
      </c>
      <c r="J160" s="6">
        <v>5.2963468592754603</v>
      </c>
      <c r="K160" s="6">
        <v>15.221989158159699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15405.701273000001</v>
      </c>
      <c r="E161" s="6">
        <v>2.83303047771382</v>
      </c>
      <c r="F161" s="6">
        <v>86.945641194860301</v>
      </c>
      <c r="G161" s="6">
        <v>1.66980459794092</v>
      </c>
      <c r="H161" s="6">
        <v>2313.0722747999998</v>
      </c>
      <c r="I161" s="6">
        <v>11.289757360090601</v>
      </c>
      <c r="J161" s="6">
        <v>13.054358805139699</v>
      </c>
      <c r="K161" s="6">
        <v>11.121360581949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17229.589754299999</v>
      </c>
      <c r="E162" s="6">
        <v>2.2326851534831098</v>
      </c>
      <c r="F162" s="6">
        <v>91.691847017407696</v>
      </c>
      <c r="G162" s="6">
        <v>1.4011942455691999</v>
      </c>
      <c r="H162" s="6">
        <v>1561.16462</v>
      </c>
      <c r="I162" s="6">
        <v>15.8971034249104</v>
      </c>
      <c r="J162" s="6">
        <v>8.3081529825923095</v>
      </c>
      <c r="K162" s="6">
        <v>15.4640975768739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30794.878230099999</v>
      </c>
      <c r="E163" s="6">
        <v>2.4810202935291898</v>
      </c>
      <c r="F163" s="6">
        <v>88.881785903900806</v>
      </c>
      <c r="G163" s="6">
        <v>1.83580682355053</v>
      </c>
      <c r="H163" s="6">
        <v>3852.1283718999998</v>
      </c>
      <c r="I163" s="6">
        <v>15.0529377819531</v>
      </c>
      <c r="J163" s="6">
        <v>11.1182140960992</v>
      </c>
      <c r="K163" s="6">
        <v>14.6758991724206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35760.716321</v>
      </c>
      <c r="E164" s="6">
        <v>1.68282578890945</v>
      </c>
      <c r="F164" s="6">
        <v>96.470022228295306</v>
      </c>
      <c r="G164" s="6">
        <v>0.82732395385843305</v>
      </c>
      <c r="H164" s="6">
        <v>1308.5363805</v>
      </c>
      <c r="I164" s="6">
        <v>22.8603043725278</v>
      </c>
      <c r="J164" s="6">
        <v>3.5299777717047198</v>
      </c>
      <c r="K164" s="6">
        <v>22.6097628315039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19830.246439499999</v>
      </c>
      <c r="E165" s="6">
        <v>2.0544426030417502</v>
      </c>
      <c r="F165" s="6">
        <v>95.289308159292304</v>
      </c>
      <c r="G165" s="6">
        <v>0.83634139486747505</v>
      </c>
      <c r="H165" s="6">
        <v>980.32173709999995</v>
      </c>
      <c r="I165" s="6">
        <v>17.1666163559103</v>
      </c>
      <c r="J165" s="6">
        <v>4.7106918407076499</v>
      </c>
      <c r="K165" s="6">
        <v>16.9177682592643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50173.866514100002</v>
      </c>
      <c r="E166" s="6">
        <v>1.6493322249484199</v>
      </c>
      <c r="F166" s="6">
        <v>90.433526834172298</v>
      </c>
      <c r="G166" s="6">
        <v>1.4146920692101299</v>
      </c>
      <c r="H166" s="6">
        <v>5307.6216801</v>
      </c>
      <c r="I166" s="6">
        <v>13.7569907218561</v>
      </c>
      <c r="J166" s="6">
        <v>9.5664731658276896</v>
      </c>
      <c r="K166" s="6">
        <v>13.3733290195182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23035.484934</v>
      </c>
      <c r="E167" s="6">
        <v>1.88659865823698</v>
      </c>
      <c r="F167" s="6">
        <v>91.306468685414998</v>
      </c>
      <c r="G167" s="6">
        <v>1.14015689121998</v>
      </c>
      <c r="H167" s="6">
        <v>2193.2696829000001</v>
      </c>
      <c r="I167" s="6">
        <v>12.457441924408</v>
      </c>
      <c r="J167" s="6">
        <v>8.6935313145849609</v>
      </c>
      <c r="K167" s="6">
        <v>11.974846091597399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30047.024196400002</v>
      </c>
      <c r="E168" s="6">
        <v>1.3788507127635099</v>
      </c>
      <c r="F168" s="6">
        <v>96.932509985721694</v>
      </c>
      <c r="G168" s="6">
        <v>0.64484007070009597</v>
      </c>
      <c r="H168" s="6">
        <v>950.85690750000003</v>
      </c>
      <c r="I168" s="6">
        <v>20.668061636452201</v>
      </c>
      <c r="J168" s="6">
        <v>3.0674900142783201</v>
      </c>
      <c r="K168" s="6">
        <v>20.376909558428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27784.464767099998</v>
      </c>
      <c r="E169" s="6">
        <v>2.1017531758721599</v>
      </c>
      <c r="F169" s="6">
        <v>89.944686414575898</v>
      </c>
      <c r="G169" s="6">
        <v>1.30726998846735</v>
      </c>
      <c r="H169" s="6">
        <v>3106.1479801999999</v>
      </c>
      <c r="I169" s="6">
        <v>11.7580812344855</v>
      </c>
      <c r="J169" s="6">
        <v>10.0553135854241</v>
      </c>
      <c r="K169" s="6">
        <v>11.693517877187499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32215.518735099999</v>
      </c>
      <c r="E170" s="6">
        <v>1.73669024654058</v>
      </c>
      <c r="F170" s="6">
        <v>95.042390469401596</v>
      </c>
      <c r="G170" s="6">
        <v>0.86482862939264205</v>
      </c>
      <c r="H170" s="6">
        <v>1680.4287216</v>
      </c>
      <c r="I170" s="6">
        <v>16.424809132409699</v>
      </c>
      <c r="J170" s="6">
        <v>4.9576095305984396</v>
      </c>
      <c r="K170" s="6">
        <v>16.579639799492401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44317.797835199999</v>
      </c>
      <c r="E171" s="6">
        <v>2.2573597889469301</v>
      </c>
      <c r="F171" s="6">
        <v>92.075090315089497</v>
      </c>
      <c r="G171" s="6">
        <v>1.1260741639951799</v>
      </c>
      <c r="H171" s="6">
        <v>3814.4360660000002</v>
      </c>
      <c r="I171" s="6">
        <v>13.0772675280146</v>
      </c>
      <c r="J171" s="6">
        <v>7.92490968491055</v>
      </c>
      <c r="K171" s="6">
        <v>13.0832254844196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10281.948698099999</v>
      </c>
      <c r="E172" s="6">
        <v>1.92098505725947</v>
      </c>
      <c r="F172" s="6">
        <v>89.569175210680299</v>
      </c>
      <c r="G172" s="6">
        <v>1.7429915736655801</v>
      </c>
      <c r="H172" s="6">
        <v>1197.3896724000001</v>
      </c>
      <c r="I172" s="6">
        <v>15.9962698151441</v>
      </c>
      <c r="J172" s="6">
        <v>10.430824789319701</v>
      </c>
      <c r="K172" s="6">
        <v>14.967015629698301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28178.8340059</v>
      </c>
      <c r="E173" s="6">
        <v>2.4144262851659</v>
      </c>
      <c r="F173" s="6">
        <v>85.438857726658995</v>
      </c>
      <c r="G173" s="6">
        <v>1.4747202982791701</v>
      </c>
      <c r="H173" s="6">
        <v>4802.4519753000004</v>
      </c>
      <c r="I173" s="6">
        <v>9.30380683941857</v>
      </c>
      <c r="J173" s="6">
        <v>14.561142273341</v>
      </c>
      <c r="K173" s="6">
        <v>8.6530586258999893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22763.2058994</v>
      </c>
      <c r="E174" s="6">
        <v>2.9011893654770899</v>
      </c>
      <c r="F174" s="6">
        <v>86.333391881896702</v>
      </c>
      <c r="G174" s="6">
        <v>1.54695049645975</v>
      </c>
      <c r="H174" s="6">
        <v>3603.4239794999999</v>
      </c>
      <c r="I174" s="6">
        <v>10.372864515706899</v>
      </c>
      <c r="J174" s="6">
        <v>13.6666081181033</v>
      </c>
      <c r="K174" s="6">
        <v>9.7722479695488307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4474.9479113999996</v>
      </c>
      <c r="E175" s="6">
        <v>4.7730095400798502</v>
      </c>
      <c r="F175" s="6">
        <v>66.1755786447237</v>
      </c>
      <c r="G175" s="6">
        <v>4.6240138181370796</v>
      </c>
      <c r="H175" s="6">
        <v>2287.2867422999998</v>
      </c>
      <c r="I175" s="6">
        <v>9.8150156458612603</v>
      </c>
      <c r="J175" s="6">
        <v>33.8244213552763</v>
      </c>
      <c r="K175" s="6">
        <v>9.0466230556427796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16162.121720700001</v>
      </c>
      <c r="E176" s="6">
        <v>2.3327701355973498</v>
      </c>
      <c r="F176" s="6">
        <v>88.181815700631404</v>
      </c>
      <c r="G176" s="6">
        <v>1.34188830596355</v>
      </c>
      <c r="H176" s="6">
        <v>2166.0580659000002</v>
      </c>
      <c r="I176" s="6">
        <v>9.8518462096038792</v>
      </c>
      <c r="J176" s="6">
        <v>11.8181842993685</v>
      </c>
      <c r="K176" s="6">
        <v>10.012548822210601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33562.9051741</v>
      </c>
      <c r="E177" s="6">
        <v>2.7674066141747198</v>
      </c>
      <c r="F177" s="6">
        <v>86.734649422515204</v>
      </c>
      <c r="G177" s="6">
        <v>1.94851163240509</v>
      </c>
      <c r="H177" s="6">
        <v>5133.1700363999998</v>
      </c>
      <c r="I177" s="6">
        <v>13.653514796687</v>
      </c>
      <c r="J177" s="6">
        <v>13.265350577484799</v>
      </c>
      <c r="K177" s="6">
        <v>12.740219140472499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22420.866664199999</v>
      </c>
      <c r="E178" s="6">
        <v>2.0344187775105298</v>
      </c>
      <c r="F178" s="6">
        <v>84.7037444715139</v>
      </c>
      <c r="G178" s="6">
        <v>1.5979143244888701</v>
      </c>
      <c r="H178" s="6">
        <v>4048.8801033</v>
      </c>
      <c r="I178" s="6">
        <v>9.3251497664730092</v>
      </c>
      <c r="J178" s="6">
        <v>15.2962555284861</v>
      </c>
      <c r="K178" s="6">
        <v>8.8485267768190798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37111.935970999999</v>
      </c>
      <c r="E179" s="6">
        <v>2.49374298707977</v>
      </c>
      <c r="F179" s="6">
        <v>86.724833243665202</v>
      </c>
      <c r="G179" s="6">
        <v>1.5901875443914599</v>
      </c>
      <c r="H179" s="6">
        <v>5680.8081404000004</v>
      </c>
      <c r="I179" s="6">
        <v>10.6479572172064</v>
      </c>
      <c r="J179" s="6">
        <v>13.2751667563348</v>
      </c>
      <c r="K179" s="6">
        <v>10.3884758771632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27789.0398981</v>
      </c>
      <c r="E180" s="6">
        <v>2.3897474014174298</v>
      </c>
      <c r="F180" s="6">
        <v>86.433123906614</v>
      </c>
      <c r="G180" s="6">
        <v>1.6455487599835401</v>
      </c>
      <c r="H180" s="6">
        <v>4361.8747536999999</v>
      </c>
      <c r="I180" s="6">
        <v>10.7207619014061</v>
      </c>
      <c r="J180" s="6">
        <v>13.566876093386</v>
      </c>
      <c r="K180" s="6">
        <v>10.4836160430013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12251.2298347</v>
      </c>
      <c r="E181" s="6">
        <v>3.0673690274626901</v>
      </c>
      <c r="F181" s="6">
        <v>81.946007938834796</v>
      </c>
      <c r="G181" s="6">
        <v>1.9020388358113001</v>
      </c>
      <c r="H181" s="6">
        <v>2699.1382709</v>
      </c>
      <c r="I181" s="6">
        <v>9.0899059224469099</v>
      </c>
      <c r="J181" s="6">
        <v>18.0539920611652</v>
      </c>
      <c r="K181" s="6">
        <v>8.6332423882380702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25272.718370300001</v>
      </c>
      <c r="E182" s="6">
        <v>2.0000798365382102</v>
      </c>
      <c r="F182" s="6">
        <v>93.207851053446404</v>
      </c>
      <c r="G182" s="6">
        <v>1.36707112781649</v>
      </c>
      <c r="H182" s="6">
        <v>1841.6481607000001</v>
      </c>
      <c r="I182" s="6">
        <v>19.4671066722231</v>
      </c>
      <c r="J182" s="6">
        <v>6.7921489465536098</v>
      </c>
      <c r="K182" s="6">
        <v>18.7601542698267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18813.600717000001</v>
      </c>
      <c r="E183" s="6">
        <v>2.2261974681271801</v>
      </c>
      <c r="F183" s="6">
        <v>84.0016558875882</v>
      </c>
      <c r="G183" s="6">
        <v>1.8446891956662299</v>
      </c>
      <c r="H183" s="6">
        <v>3583.1014887000001</v>
      </c>
      <c r="I183" s="6">
        <v>10.3626978121947</v>
      </c>
      <c r="J183" s="6">
        <v>15.9983441124118</v>
      </c>
      <c r="K183" s="6">
        <v>9.6858116030701602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41120.333744700001</v>
      </c>
      <c r="E184" s="6">
        <v>3.4177208320241999</v>
      </c>
      <c r="F184" s="6">
        <v>75.806032363402906</v>
      </c>
      <c r="G184" s="6">
        <v>2.9111384306687098</v>
      </c>
      <c r="H184" s="6">
        <v>13123.810768200001</v>
      </c>
      <c r="I184" s="6">
        <v>9.7625100458732508</v>
      </c>
      <c r="J184" s="6">
        <v>24.193967636597101</v>
      </c>
      <c r="K184" s="6">
        <v>9.1213585718698909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44784.122382599999</v>
      </c>
      <c r="E185" s="6">
        <v>2.5611446930251902</v>
      </c>
      <c r="F185" s="6">
        <v>84.479452904465106</v>
      </c>
      <c r="G185" s="6">
        <v>2.0403322789991498</v>
      </c>
      <c r="H185" s="6">
        <v>8227.7294261999996</v>
      </c>
      <c r="I185" s="6">
        <v>12.023346575335101</v>
      </c>
      <c r="J185" s="6">
        <v>15.520547095534999</v>
      </c>
      <c r="K185" s="6">
        <v>11.1056751809191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24240.679084300002</v>
      </c>
      <c r="E186" s="6">
        <v>2.3647489896960701</v>
      </c>
      <c r="F186" s="6">
        <v>80.684005463146605</v>
      </c>
      <c r="G186" s="6">
        <v>1.89400612716855</v>
      </c>
      <c r="H186" s="6">
        <v>5803.2917686000001</v>
      </c>
      <c r="I186" s="6">
        <v>8.5030138673206999</v>
      </c>
      <c r="J186" s="6">
        <v>19.315994536853399</v>
      </c>
      <c r="K186" s="6">
        <v>7.9113710878380701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80747.651584699997</v>
      </c>
      <c r="E187" s="6">
        <v>1.90245215595029</v>
      </c>
      <c r="F187" s="6">
        <v>88.096801688984499</v>
      </c>
      <c r="G187" s="6">
        <v>1.7408646760437501</v>
      </c>
      <c r="H187" s="6">
        <v>10910.2179822</v>
      </c>
      <c r="I187" s="6">
        <v>13.423545725479199</v>
      </c>
      <c r="J187" s="6">
        <v>11.903198311015499</v>
      </c>
      <c r="K187" s="6">
        <v>12.8843195018315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31172.566053899998</v>
      </c>
      <c r="E188" s="6">
        <v>0.93497966747341299</v>
      </c>
      <c r="F188" s="6">
        <v>98.4107772882098</v>
      </c>
      <c r="G188" s="6">
        <v>0.44988738542050299</v>
      </c>
      <c r="H188" s="6">
        <v>503.40167330000003</v>
      </c>
      <c r="I188" s="6">
        <v>28.267176214231199</v>
      </c>
      <c r="J188" s="6">
        <v>1.58922271179021</v>
      </c>
      <c r="K188" s="6">
        <v>27.858755706756199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55443.545820400002</v>
      </c>
      <c r="E189" s="6">
        <v>2.21909493379319</v>
      </c>
      <c r="F189" s="6">
        <v>93.618848259274898</v>
      </c>
      <c r="G189" s="6">
        <v>1.7105406371821199</v>
      </c>
      <c r="H189" s="6">
        <v>3779.0860014</v>
      </c>
      <c r="I189" s="6">
        <v>26.3110427365135</v>
      </c>
      <c r="J189" s="6">
        <v>6.3811517407250902</v>
      </c>
      <c r="K189" s="6">
        <v>25.095601994802202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42476.198923299999</v>
      </c>
      <c r="E190" s="6">
        <v>2.71242486596157</v>
      </c>
      <c r="F190" s="6">
        <v>88.087881637542594</v>
      </c>
      <c r="G190" s="6">
        <v>1.9785301384365199</v>
      </c>
      <c r="H190" s="6">
        <v>5744.0535491999999</v>
      </c>
      <c r="I190" s="6">
        <v>14.753089453552899</v>
      </c>
      <c r="J190" s="6">
        <v>11.912118362457401</v>
      </c>
      <c r="K190" s="6">
        <v>14.6308593776391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45895.750147300001</v>
      </c>
      <c r="E191" s="6">
        <v>1.65617167633841</v>
      </c>
      <c r="F191" s="6">
        <v>92.415102270640304</v>
      </c>
      <c r="G191" s="6">
        <v>1.30720909306944</v>
      </c>
      <c r="H191" s="6">
        <v>3766.8580407999998</v>
      </c>
      <c r="I191" s="6">
        <v>16.3408501909549</v>
      </c>
      <c r="J191" s="6">
        <v>7.5848977293597004</v>
      </c>
      <c r="K191" s="6">
        <v>15.9271576672032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10092.7045487</v>
      </c>
      <c r="E192" s="6">
        <v>2.5059864875158002</v>
      </c>
      <c r="F192" s="6">
        <v>87.329917462443305</v>
      </c>
      <c r="G192" s="6">
        <v>1.48854841176791</v>
      </c>
      <c r="H192" s="6">
        <v>1464.2794059</v>
      </c>
      <c r="I192" s="6">
        <v>10.560055210746199</v>
      </c>
      <c r="J192" s="6">
        <v>12.6700825375567</v>
      </c>
      <c r="K192" s="6">
        <v>10.2599813026641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20975.288750299998</v>
      </c>
      <c r="E193" s="6">
        <v>1.40399993516428</v>
      </c>
      <c r="F193" s="6">
        <v>94.102908928406094</v>
      </c>
      <c r="G193" s="6">
        <v>1.7629645044970299</v>
      </c>
      <c r="H193" s="6">
        <v>1314.4459552000001</v>
      </c>
      <c r="I193" s="6">
        <v>29.467478937461198</v>
      </c>
      <c r="J193" s="6">
        <v>5.89709107159387</v>
      </c>
      <c r="K193" s="6">
        <v>28.1325294448704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9740.5053919999991</v>
      </c>
      <c r="E194" s="6">
        <v>1.37314118269359</v>
      </c>
      <c r="F194" s="6">
        <v>96.556388791481695</v>
      </c>
      <c r="G194" s="6">
        <v>0.71569528032074203</v>
      </c>
      <c r="H194" s="6">
        <v>347.38782140000001</v>
      </c>
      <c r="I194" s="6">
        <v>20.0912229632379</v>
      </c>
      <c r="J194" s="6">
        <v>3.4436112085183099</v>
      </c>
      <c r="K194" s="6">
        <v>20.067582418112799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40874.806039199997</v>
      </c>
      <c r="E195" s="6">
        <v>1.18529955105936</v>
      </c>
      <c r="F195" s="6">
        <v>95.796419212734904</v>
      </c>
      <c r="G195" s="6">
        <v>0.85292005236753798</v>
      </c>
      <c r="H195" s="6">
        <v>1793.6009587999999</v>
      </c>
      <c r="I195" s="6">
        <v>19.6771367737215</v>
      </c>
      <c r="J195" s="6">
        <v>4.2035807872650901</v>
      </c>
      <c r="K195" s="6">
        <v>19.4374013553117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16517.320848799998</v>
      </c>
      <c r="E196" s="6">
        <v>2.0479777342222998</v>
      </c>
      <c r="F196" s="6">
        <v>86.045246951067199</v>
      </c>
      <c r="G196" s="6">
        <v>1.7170869413626499</v>
      </c>
      <c r="H196" s="6">
        <v>2678.7665983000002</v>
      </c>
      <c r="I196" s="6">
        <v>10.779053875340599</v>
      </c>
      <c r="J196" s="6">
        <v>13.954753048932799</v>
      </c>
      <c r="K196" s="6">
        <v>10.5875875687604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18606.517847399999</v>
      </c>
      <c r="E197" s="6">
        <v>2.8806175804129301</v>
      </c>
      <c r="F197" s="6">
        <v>87.078512110077</v>
      </c>
      <c r="G197" s="6">
        <v>1.7312904623861001</v>
      </c>
      <c r="H197" s="6">
        <v>2761.0014136999998</v>
      </c>
      <c r="I197" s="6">
        <v>12.0017972949355</v>
      </c>
      <c r="J197" s="6">
        <v>12.921487889923</v>
      </c>
      <c r="K197" s="6">
        <v>11.6672475166362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37170.178070000002</v>
      </c>
      <c r="E198" s="6">
        <v>2.4333661112229299</v>
      </c>
      <c r="F198" s="6">
        <v>82.323002422071397</v>
      </c>
      <c r="G198" s="6">
        <v>1.61156546684132</v>
      </c>
      <c r="H198" s="6">
        <v>7981.4526728000001</v>
      </c>
      <c r="I198" s="6">
        <v>7.7449484333327403</v>
      </c>
      <c r="J198" s="6">
        <v>17.676997577928599</v>
      </c>
      <c r="K198" s="6">
        <v>7.5051720319153601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8870.2187728999997</v>
      </c>
      <c r="E199" s="6">
        <v>1.4634944518600499</v>
      </c>
      <c r="F199" s="6">
        <v>95.549307486148194</v>
      </c>
      <c r="G199" s="6">
        <v>0.91747397131618502</v>
      </c>
      <c r="H199" s="6">
        <v>413.17532619999997</v>
      </c>
      <c r="I199" s="6">
        <v>19.926397552849</v>
      </c>
      <c r="J199" s="6">
        <v>4.4506925138517603</v>
      </c>
      <c r="K199" s="6">
        <v>19.696710640646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53535.786138800002</v>
      </c>
      <c r="E200" s="6">
        <v>2.6984480377622</v>
      </c>
      <c r="F200" s="6">
        <v>85.039638760401004</v>
      </c>
      <c r="G200" s="6">
        <v>1.8871595678823401</v>
      </c>
      <c r="H200" s="6">
        <v>9418.1338438999992</v>
      </c>
      <c r="I200" s="6">
        <v>11.5965938595641</v>
      </c>
      <c r="J200" s="6">
        <v>14.960361239599001</v>
      </c>
      <c r="K200" s="6">
        <v>10.727238825701701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70025.258493999994</v>
      </c>
      <c r="E201" s="6">
        <v>2.0110235184634999</v>
      </c>
      <c r="F201" s="6">
        <v>88.834065504296404</v>
      </c>
      <c r="G201" s="6">
        <v>1.5492439901152799</v>
      </c>
      <c r="H201" s="6">
        <v>8801.7749153999994</v>
      </c>
      <c r="I201" s="6">
        <v>12.5569890573158</v>
      </c>
      <c r="J201" s="6">
        <v>11.165934495703601</v>
      </c>
      <c r="K201" s="6">
        <v>12.3254925195015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40103.267956199998</v>
      </c>
      <c r="E202" s="6">
        <v>2.6051528618879201</v>
      </c>
      <c r="F202" s="6">
        <v>87.639563093655099</v>
      </c>
      <c r="G202" s="6">
        <v>2.5474937049511301</v>
      </c>
      <c r="H202" s="6">
        <v>5656.0518539000004</v>
      </c>
      <c r="I202" s="6">
        <v>18.761448207758001</v>
      </c>
      <c r="J202" s="6">
        <v>12.3604369063449</v>
      </c>
      <c r="K202" s="6">
        <v>18.062568255265202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32117.773220899999</v>
      </c>
      <c r="E203" s="6">
        <v>2.1969456449495501</v>
      </c>
      <c r="F203" s="6">
        <v>92.663804502098401</v>
      </c>
      <c r="G203" s="6">
        <v>1.8411755035421999</v>
      </c>
      <c r="H203" s="6">
        <v>2542.7648322</v>
      </c>
      <c r="I203" s="6">
        <v>23.440783869126701</v>
      </c>
      <c r="J203" s="6">
        <v>7.3361954979016204</v>
      </c>
      <c r="K203" s="6">
        <v>23.255967887318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3948.7442123999999</v>
      </c>
      <c r="E204" s="6">
        <v>4.6803814504165597</v>
      </c>
      <c r="F204" s="6">
        <v>68.715787396029498</v>
      </c>
      <c r="G204" s="6">
        <v>3.9234184203719198</v>
      </c>
      <c r="H204" s="6">
        <v>1797.7434028</v>
      </c>
      <c r="I204" s="6">
        <v>8.7384983143661596</v>
      </c>
      <c r="J204" s="6">
        <v>31.284212603970499</v>
      </c>
      <c r="K204" s="6">
        <v>8.6177903677117307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4494.8601752000004</v>
      </c>
      <c r="E205" s="6">
        <v>2.3913933269993302</v>
      </c>
      <c r="F205" s="6">
        <v>91.810975275767305</v>
      </c>
      <c r="G205" s="6">
        <v>1.5842124442285299</v>
      </c>
      <c r="H205" s="6">
        <v>400.91635009999999</v>
      </c>
      <c r="I205" s="6">
        <v>18.4864862552575</v>
      </c>
      <c r="J205" s="6">
        <v>8.1890247242327501</v>
      </c>
      <c r="K205" s="6">
        <v>17.761344536941301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6926.1730616000004</v>
      </c>
      <c r="E206" s="6">
        <v>2.14575597810913</v>
      </c>
      <c r="F206" s="6">
        <v>91.390427073808297</v>
      </c>
      <c r="G206" s="6">
        <v>1.33426674302375</v>
      </c>
      <c r="H206" s="6">
        <v>652.49057240000002</v>
      </c>
      <c r="I206" s="6">
        <v>14.211468274353599</v>
      </c>
      <c r="J206" s="6">
        <v>8.6095729261916993</v>
      </c>
      <c r="K206" s="6">
        <v>14.163212103629499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6485.7054884999998</v>
      </c>
      <c r="E207" s="6">
        <v>2.1441476320689499</v>
      </c>
      <c r="F207" s="6">
        <v>85.252600611726606</v>
      </c>
      <c r="G207" s="6">
        <v>1.87784325599063</v>
      </c>
      <c r="H207" s="6">
        <v>1121.9281109000001</v>
      </c>
      <c r="I207" s="6">
        <v>11.442737864829899</v>
      </c>
      <c r="J207" s="6">
        <v>14.747399388273401</v>
      </c>
      <c r="K207" s="6">
        <v>10.855542519699499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9966.5929046000001</v>
      </c>
      <c r="E208" s="6">
        <v>4.3597873798525804</v>
      </c>
      <c r="F208" s="6">
        <v>72.455628793933698</v>
      </c>
      <c r="G208" s="6">
        <v>4.1022021093933896</v>
      </c>
      <c r="H208" s="6">
        <v>3788.8503515000002</v>
      </c>
      <c r="I208" s="6">
        <v>11.5194660423714</v>
      </c>
      <c r="J208" s="6">
        <v>27.544371206066302</v>
      </c>
      <c r="K208" s="6">
        <v>10.7908665277659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17047.929416300001</v>
      </c>
      <c r="E209" s="6">
        <v>2.0841933438235798</v>
      </c>
      <c r="F209" s="6">
        <v>94.658850144513494</v>
      </c>
      <c r="G209" s="6">
        <v>1.1730646528297901</v>
      </c>
      <c r="H209" s="6">
        <v>961.9337822</v>
      </c>
      <c r="I209" s="6">
        <v>21.018047075036499</v>
      </c>
      <c r="J209" s="6">
        <v>5.3411498554865098</v>
      </c>
      <c r="K209" s="6">
        <v>20.789708992713901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19046.152036300002</v>
      </c>
      <c r="E210" s="6">
        <v>1.58893323020564</v>
      </c>
      <c r="F210" s="6">
        <v>96.726503781813307</v>
      </c>
      <c r="G210" s="6">
        <v>0.66420551877227696</v>
      </c>
      <c r="H210" s="6">
        <v>644.57521180000003</v>
      </c>
      <c r="I210" s="6">
        <v>19.773838716738101</v>
      </c>
      <c r="J210" s="6">
        <v>3.27349621818664</v>
      </c>
      <c r="K210" s="6">
        <v>19.626195767843999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15263.979964</v>
      </c>
      <c r="E211" s="6">
        <v>1.80638757874008</v>
      </c>
      <c r="F211" s="6">
        <v>98.057428567021702</v>
      </c>
      <c r="G211" s="6">
        <v>0.51339650099599898</v>
      </c>
      <c r="H211" s="6">
        <v>302.38781360000002</v>
      </c>
      <c r="I211" s="6">
        <v>26.021043406293501</v>
      </c>
      <c r="J211" s="6">
        <v>1.9425714329783199</v>
      </c>
      <c r="K211" s="6">
        <v>25.915309917736199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13026.9067063</v>
      </c>
      <c r="E212" s="6">
        <v>2.8792782809706199</v>
      </c>
      <c r="F212" s="6">
        <v>84.492527385544193</v>
      </c>
      <c r="G212" s="6">
        <v>2.3359429251421902</v>
      </c>
      <c r="H212" s="6">
        <v>2390.9143832</v>
      </c>
      <c r="I212" s="6">
        <v>13.3080569944131</v>
      </c>
      <c r="J212" s="6">
        <v>15.5074726144558</v>
      </c>
      <c r="K212" s="6">
        <v>12.7273944942943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13363.538635299999</v>
      </c>
      <c r="E213" s="6">
        <v>1.4089320847267199</v>
      </c>
      <c r="F213" s="6">
        <v>99.119353075572704</v>
      </c>
      <c r="G213" s="6">
        <v>0.314169037449191</v>
      </c>
      <c r="H213" s="6">
        <v>118.73119459999999</v>
      </c>
      <c r="I213" s="6">
        <v>35.551874090418799</v>
      </c>
      <c r="J213" s="6">
        <v>0.880646924427269</v>
      </c>
      <c r="K213" s="6">
        <v>35.360631922482803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10783.860597000001</v>
      </c>
      <c r="E214" s="6">
        <v>1.2965226750421901</v>
      </c>
      <c r="F214" s="6">
        <v>99.256465705117193</v>
      </c>
      <c r="G214" s="6">
        <v>0.30103636394855299</v>
      </c>
      <c r="H214" s="6">
        <v>80.7823463</v>
      </c>
      <c r="I214" s="6">
        <v>40.451746326649001</v>
      </c>
      <c r="J214" s="6">
        <v>0.74353429488280398</v>
      </c>
      <c r="K214" s="6">
        <v>40.186183394489397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19001.044141999999</v>
      </c>
      <c r="E215" s="6">
        <v>1.31038653713454</v>
      </c>
      <c r="F215" s="6">
        <v>99.491526335173702</v>
      </c>
      <c r="G215" s="6">
        <v>0.238399125975189</v>
      </c>
      <c r="H215" s="6">
        <v>97.109079600000001</v>
      </c>
      <c r="I215" s="6">
        <v>46.748382620730901</v>
      </c>
      <c r="J215" s="6">
        <v>0.50847366482623901</v>
      </c>
      <c r="K215" s="6">
        <v>46.646846358008197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19581.1160203</v>
      </c>
      <c r="E216" s="6">
        <v>1.4147655165772599</v>
      </c>
      <c r="F216" s="6">
        <v>98.101949093003597</v>
      </c>
      <c r="G216" s="6">
        <v>0.48517166970032499</v>
      </c>
      <c r="H216" s="6">
        <v>378.85032219999999</v>
      </c>
      <c r="I216" s="6">
        <v>24.936693924455099</v>
      </c>
      <c r="J216" s="6">
        <v>1.89805090699641</v>
      </c>
      <c r="K216" s="6">
        <v>25.076401410975802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17201.4213442</v>
      </c>
      <c r="E217" s="6">
        <v>0.83647294172803199</v>
      </c>
      <c r="F217" s="6">
        <v>98.894330818884498</v>
      </c>
      <c r="G217" s="6">
        <v>0.30632077308540101</v>
      </c>
      <c r="H217" s="6">
        <v>192.31720659999999</v>
      </c>
      <c r="I217" s="6">
        <v>27.407277473290598</v>
      </c>
      <c r="J217" s="6">
        <v>1.10566918111549</v>
      </c>
      <c r="K217" s="6">
        <v>27.398238449263498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4488.9519931000004</v>
      </c>
      <c r="E218" s="6">
        <v>1.65840690595329</v>
      </c>
      <c r="F218" s="6">
        <v>97.124762811520199</v>
      </c>
      <c r="G218" s="6">
        <v>0.711384542441034</v>
      </c>
      <c r="H218" s="6">
        <v>132.88888779999999</v>
      </c>
      <c r="I218" s="6">
        <v>24.313203712968999</v>
      </c>
      <c r="J218" s="6">
        <v>2.87523718847982</v>
      </c>
      <c r="K218" s="6">
        <v>24.030384425049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71355.393079600006</v>
      </c>
      <c r="E219" s="6">
        <v>2.0313097861712599</v>
      </c>
      <c r="F219" s="6">
        <v>97.198224309791598</v>
      </c>
      <c r="G219" s="6">
        <v>0.62747679657239397</v>
      </c>
      <c r="H219" s="6">
        <v>2056.8462758999999</v>
      </c>
      <c r="I219" s="6">
        <v>22.243372909908</v>
      </c>
      <c r="J219" s="6">
        <v>2.8017756902083999</v>
      </c>
      <c r="K219" s="6">
        <v>21.768206011487202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42594.105324800003</v>
      </c>
      <c r="E220" s="6">
        <v>1.8175734832427799</v>
      </c>
      <c r="F220" s="6">
        <v>98.969940475762797</v>
      </c>
      <c r="G220" s="6">
        <v>0.31129648352416101</v>
      </c>
      <c r="H220" s="6">
        <v>443.3110059</v>
      </c>
      <c r="I220" s="6">
        <v>29.863793150103799</v>
      </c>
      <c r="J220" s="6">
        <v>1.0300595242372199</v>
      </c>
      <c r="K220" s="6">
        <v>29.909916582262699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13274.078506899999</v>
      </c>
      <c r="E221" s="6">
        <v>2.8127295481946</v>
      </c>
      <c r="F221" s="6">
        <v>95.6114920940811</v>
      </c>
      <c r="G221" s="6">
        <v>1.4174615377417901</v>
      </c>
      <c r="H221" s="6">
        <v>609.27193160000002</v>
      </c>
      <c r="I221" s="6">
        <v>30.592682849959498</v>
      </c>
      <c r="J221" s="6">
        <v>4.3885079059189103</v>
      </c>
      <c r="K221" s="6">
        <v>30.8819342507452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18853.0314459</v>
      </c>
      <c r="E222" s="6">
        <v>3.2168189730044499</v>
      </c>
      <c r="F222" s="6">
        <v>90.082709800027104</v>
      </c>
      <c r="G222" s="6">
        <v>2.7124348052078702</v>
      </c>
      <c r="H222" s="6">
        <v>2075.5479538</v>
      </c>
      <c r="I222" s="6">
        <v>24.7495630689649</v>
      </c>
      <c r="J222" s="6">
        <v>9.9172901999729195</v>
      </c>
      <c r="K222" s="6">
        <v>24.6381292149443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25253.916091999999</v>
      </c>
      <c r="E223" s="6">
        <v>1.76480740954045</v>
      </c>
      <c r="F223" s="6">
        <v>94.365791339455896</v>
      </c>
      <c r="G223" s="6">
        <v>1.3416897006366999</v>
      </c>
      <c r="H223" s="6">
        <v>1507.8115780999999</v>
      </c>
      <c r="I223" s="6">
        <v>23.170254442054102</v>
      </c>
      <c r="J223" s="6">
        <v>5.6342086605441004</v>
      </c>
      <c r="K223" s="6">
        <v>22.4715870427762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17520.2466527</v>
      </c>
      <c r="E224" s="6">
        <v>2.81453500814948</v>
      </c>
      <c r="F224" s="6">
        <v>98.878994194604999</v>
      </c>
      <c r="G224" s="6">
        <v>0.35089456417197601</v>
      </c>
      <c r="H224" s="6">
        <v>198.6296318</v>
      </c>
      <c r="I224" s="6">
        <v>31.821345486591301</v>
      </c>
      <c r="J224" s="6">
        <v>1.1210058053949801</v>
      </c>
      <c r="K224" s="6">
        <v>30.950866986325899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6326.5840133000002</v>
      </c>
      <c r="E225" s="6">
        <v>3.0930603287429701</v>
      </c>
      <c r="F225" s="6">
        <v>92.633933175047801</v>
      </c>
      <c r="G225" s="6">
        <v>1.2676039194856601</v>
      </c>
      <c r="H225" s="6">
        <v>503.0774255</v>
      </c>
      <c r="I225" s="6">
        <v>15.4746858176745</v>
      </c>
      <c r="J225" s="6">
        <v>7.3660668249521999</v>
      </c>
      <c r="K225" s="6">
        <v>15.9410903485559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27714.7843818</v>
      </c>
      <c r="E226" s="6">
        <v>1.73881479021546</v>
      </c>
      <c r="F226" s="6">
        <v>97.5067848193343</v>
      </c>
      <c r="G226" s="6">
        <v>0.66364486210756302</v>
      </c>
      <c r="H226" s="6">
        <v>708.65756959999999</v>
      </c>
      <c r="I226" s="6">
        <v>25.940990484536101</v>
      </c>
      <c r="J226" s="6">
        <v>2.4932151806656702</v>
      </c>
      <c r="K226" s="6">
        <v>25.954389042626399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19212.773417</v>
      </c>
      <c r="E227" s="6">
        <v>4.2317783010049004</v>
      </c>
      <c r="F227" s="6">
        <v>76.396435788878904</v>
      </c>
      <c r="G227" s="6">
        <v>3.0142341533136499</v>
      </c>
      <c r="H227" s="6">
        <v>5936.009008</v>
      </c>
      <c r="I227" s="6">
        <v>9.8729067916003999</v>
      </c>
      <c r="J227" s="6">
        <v>23.603564211121</v>
      </c>
      <c r="K227" s="6">
        <v>9.7560158239904808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15920.8711403</v>
      </c>
      <c r="E228" s="6">
        <v>2.7888292824518301</v>
      </c>
      <c r="F228" s="6">
        <v>84.213196778855306</v>
      </c>
      <c r="G228" s="6">
        <v>2.6383289078183099</v>
      </c>
      <c r="H228" s="6">
        <v>2984.5638144</v>
      </c>
      <c r="I228" s="6">
        <v>14.569029378972999</v>
      </c>
      <c r="J228" s="6">
        <v>15.7868032211447</v>
      </c>
      <c r="K228" s="6">
        <v>14.0739140387749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6576.1207324999996</v>
      </c>
      <c r="E229" s="6">
        <v>1.53192577070916</v>
      </c>
      <c r="F229" s="6">
        <v>96.484669484866401</v>
      </c>
      <c r="G229" s="6">
        <v>0.93112039591693996</v>
      </c>
      <c r="H229" s="6">
        <v>239.59493259999999</v>
      </c>
      <c r="I229" s="6">
        <v>25.764442885348199</v>
      </c>
      <c r="J229" s="6">
        <v>3.5153305151335799</v>
      </c>
      <c r="K229" s="6">
        <v>25.556300684645599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11642.688926999999</v>
      </c>
      <c r="E230" s="6">
        <v>3.0953965984334202</v>
      </c>
      <c r="F230" s="6">
        <v>93.438610906545705</v>
      </c>
      <c r="G230" s="6">
        <v>1.24737499739323</v>
      </c>
      <c r="H230" s="6">
        <v>817.56579429999999</v>
      </c>
      <c r="I230" s="6">
        <v>17.225212551476101</v>
      </c>
      <c r="J230" s="6">
        <v>6.56138909345428</v>
      </c>
      <c r="K230" s="6">
        <v>17.763462183983901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15003.118815600001</v>
      </c>
      <c r="E231" s="6">
        <v>4.1424207647863804</v>
      </c>
      <c r="F231" s="6">
        <v>79.551320933859401</v>
      </c>
      <c r="G231" s="6">
        <v>3.9726793103233802</v>
      </c>
      <c r="H231" s="6">
        <v>3856.5539585000001</v>
      </c>
      <c r="I231" s="6">
        <v>16.2441839042922</v>
      </c>
      <c r="J231" s="6">
        <v>20.448679066140599</v>
      </c>
      <c r="K231" s="6">
        <v>15.4548802766499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36504.726540099997</v>
      </c>
      <c r="E232" s="6">
        <v>2.6692799597829699</v>
      </c>
      <c r="F232" s="6">
        <v>96.867452640680995</v>
      </c>
      <c r="G232" s="6">
        <v>0.94345510911767605</v>
      </c>
      <c r="H232" s="6">
        <v>1180.5078136</v>
      </c>
      <c r="I232" s="6">
        <v>29.448875129662099</v>
      </c>
      <c r="J232" s="6">
        <v>3.1325473593189801</v>
      </c>
      <c r="K232" s="6">
        <v>29.174369169292699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33860.671272300002</v>
      </c>
      <c r="E233" s="6">
        <v>2.46159797431701</v>
      </c>
      <c r="F233" s="6">
        <v>98.949476837670005</v>
      </c>
      <c r="G233" s="6">
        <v>0.32051195696722001</v>
      </c>
      <c r="H233" s="6">
        <v>359.49072799999999</v>
      </c>
      <c r="I233" s="6">
        <v>31.144257600439701</v>
      </c>
      <c r="J233" s="6">
        <v>1.05052316233</v>
      </c>
      <c r="K233" s="6">
        <v>30.1892348492187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841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45.494285099999999</v>
      </c>
      <c r="E244" s="6"/>
      <c r="F244" s="6">
        <v>28.7421966355449</v>
      </c>
      <c r="G244" s="6"/>
      <c r="H244" s="6">
        <v>112.78966819999999</v>
      </c>
      <c r="I244" s="6"/>
      <c r="J244" s="6">
        <v>71.2578033644551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49.256282499999998</v>
      </c>
      <c r="E245" s="6"/>
      <c r="F245" s="6">
        <v>13.302752293577999</v>
      </c>
      <c r="G245" s="6"/>
      <c r="H245" s="6">
        <v>321.01508250000001</v>
      </c>
      <c r="I245" s="6"/>
      <c r="J245" s="6">
        <v>86.697247706422004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8.0447068000000002</v>
      </c>
      <c r="E246" s="6"/>
      <c r="F246" s="6">
        <v>2.3959794981562399</v>
      </c>
      <c r="G246" s="6"/>
      <c r="H246" s="6">
        <v>327.71387570000002</v>
      </c>
      <c r="I246" s="6"/>
      <c r="J246" s="6">
        <v>97.604020501843806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1790.5788522</v>
      </c>
      <c r="E247" s="6"/>
      <c r="F247" s="6">
        <v>61.136729216135201</v>
      </c>
      <c r="G247" s="6"/>
      <c r="H247" s="6">
        <v>1138.2314965999999</v>
      </c>
      <c r="I247" s="6"/>
      <c r="J247" s="6">
        <v>38.863270783864799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914.49895960000003</v>
      </c>
      <c r="E248" s="6"/>
      <c r="F248" s="6">
        <v>73.2912417916219</v>
      </c>
      <c r="G248" s="6"/>
      <c r="H248" s="6">
        <v>333.26126010000002</v>
      </c>
      <c r="I248" s="6"/>
      <c r="J248" s="6">
        <v>26.7087582083781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1834.1511085</v>
      </c>
      <c r="E249" s="6"/>
      <c r="F249" s="6">
        <v>60.581135363817701</v>
      </c>
      <c r="G249" s="6"/>
      <c r="H249" s="6">
        <v>1193.4433687000001</v>
      </c>
      <c r="I249" s="6"/>
      <c r="J249" s="6">
        <v>39.418864636182299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503.49243960000001</v>
      </c>
      <c r="E250" s="6"/>
      <c r="F250" s="6">
        <v>44.426751592356702</v>
      </c>
      <c r="G250" s="6"/>
      <c r="H250" s="6">
        <v>629.81670759999997</v>
      </c>
      <c r="I250" s="6"/>
      <c r="J250" s="6">
        <v>55.573248407643298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842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5145.5166343000001</v>
      </c>
      <c r="E261" s="6"/>
      <c r="F261" s="6">
        <v>55.918660394090999</v>
      </c>
      <c r="G261" s="6"/>
      <c r="H261" s="6">
        <v>4056.2714593999999</v>
      </c>
      <c r="I261" s="6"/>
      <c r="J261" s="6">
        <v>44.081339605909001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6239.0611371000005</v>
      </c>
      <c r="E262" s="6">
        <v>3.1841649253814102</v>
      </c>
      <c r="F262" s="6">
        <v>77.395460826120797</v>
      </c>
      <c r="G262" s="6">
        <v>3.19296929500437</v>
      </c>
      <c r="H262" s="6">
        <v>1822.2141243999999</v>
      </c>
      <c r="I262" s="6">
        <v>11.0861064642316</v>
      </c>
      <c r="J262" s="6">
        <v>22.6045391738792</v>
      </c>
      <c r="K262" s="6">
        <v>10.932376373152501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2661.4373212</v>
      </c>
      <c r="E263" s="6">
        <v>3.7093396285952198</v>
      </c>
      <c r="F263" s="6">
        <v>70.502167340233996</v>
      </c>
      <c r="G263" s="6">
        <v>3.7059225311191399</v>
      </c>
      <c r="H263" s="6">
        <v>1113.5350258999999</v>
      </c>
      <c r="I263" s="6">
        <v>9.7575660107102493</v>
      </c>
      <c r="J263" s="6">
        <v>29.497832659766001</v>
      </c>
      <c r="K263" s="6">
        <v>8.85744974732585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353.08322399999997</v>
      </c>
      <c r="E264" s="6">
        <v>8.4243061976190408</v>
      </c>
      <c r="F264" s="6">
        <v>56.727272727272698</v>
      </c>
      <c r="G264" s="6">
        <v>5.9932752426684903</v>
      </c>
      <c r="H264" s="6">
        <v>269.33912600000002</v>
      </c>
      <c r="I264" s="6">
        <v>7.9990995891847101</v>
      </c>
      <c r="J264" s="6">
        <v>43.272727272727302</v>
      </c>
      <c r="K264" s="6">
        <v>7.8567305702208801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5040.6978597999996</v>
      </c>
      <c r="E265" s="6">
        <v>4.7608468468752898</v>
      </c>
      <c r="F265" s="6">
        <v>72.952802192924693</v>
      </c>
      <c r="G265" s="6">
        <v>4.8398593187704497</v>
      </c>
      <c r="H265" s="6">
        <v>1868.8350276000001</v>
      </c>
      <c r="I265" s="6">
        <v>13.3641303611717</v>
      </c>
      <c r="J265" s="6">
        <v>27.0471978070753</v>
      </c>
      <c r="K265" s="6">
        <v>13.0542654378592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248.9643715</v>
      </c>
      <c r="E266" s="6">
        <v>14.9035971209954</v>
      </c>
      <c r="F266" s="6">
        <v>35.695075600017503</v>
      </c>
      <c r="G266" s="6">
        <v>14.8386385797034</v>
      </c>
      <c r="H266" s="6">
        <v>448.51102900000001</v>
      </c>
      <c r="I266" s="6">
        <v>8.2202532476605992</v>
      </c>
      <c r="J266" s="6">
        <v>64.304924399982497</v>
      </c>
      <c r="K266" s="6">
        <v>8.2367926071925002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695.15294129999995</v>
      </c>
      <c r="E267" s="6">
        <v>12.162518627251</v>
      </c>
      <c r="F267" s="6">
        <v>41.598014381211897</v>
      </c>
      <c r="G267" s="6">
        <v>12.4256977583366</v>
      </c>
      <c r="H267" s="6">
        <v>975.96754759999999</v>
      </c>
      <c r="I267" s="6">
        <v>9.3440710310561208</v>
      </c>
      <c r="J267" s="6">
        <v>58.401985618788103</v>
      </c>
      <c r="K267" s="6">
        <v>8.8504585686825106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2700.1896726</v>
      </c>
      <c r="E268" s="6">
        <v>2.3025902469284198</v>
      </c>
      <c r="F268" s="6">
        <v>90.787342464748704</v>
      </c>
      <c r="G268" s="6">
        <v>1.7041042048025501</v>
      </c>
      <c r="H268" s="6">
        <v>274.00210270000002</v>
      </c>
      <c r="I268" s="6">
        <v>17.028346719179201</v>
      </c>
      <c r="J268" s="6">
        <v>9.2126575352512994</v>
      </c>
      <c r="K268" s="6">
        <v>16.7933184800413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445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1106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1189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2809095.1545353001</v>
      </c>
      <c r="E17" s="6">
        <v>0.22233560643001299</v>
      </c>
      <c r="F17" s="6">
        <v>99.976335625675404</v>
      </c>
      <c r="G17" s="6">
        <v>7.5628323808224797E-3</v>
      </c>
      <c r="H17" s="6">
        <v>664.91213979999998</v>
      </c>
      <c r="I17" s="6">
        <v>31.953561518415501</v>
      </c>
      <c r="J17" s="6">
        <v>2.3664374324559902E-2</v>
      </c>
      <c r="K17" s="6">
        <v>31.951162452713401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9187.3766164000008</v>
      </c>
      <c r="E18" s="6"/>
      <c r="F18" s="6">
        <v>99.843383947193203</v>
      </c>
      <c r="G18" s="6"/>
      <c r="H18" s="6">
        <v>14.4114773</v>
      </c>
      <c r="I18" s="6"/>
      <c r="J18" s="6">
        <v>0.15661605280681101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2799907.7779188999</v>
      </c>
      <c r="E19" s="6">
        <v>0.22266041942985501</v>
      </c>
      <c r="F19" s="6">
        <v>99.9767724647091</v>
      </c>
      <c r="G19" s="6">
        <v>7.5833664033981398E-3</v>
      </c>
      <c r="H19" s="6">
        <v>650.50066249999998</v>
      </c>
      <c r="I19" s="6">
        <v>32.642995246932003</v>
      </c>
      <c r="J19" s="6">
        <v>2.3227535290910099E-2</v>
      </c>
      <c r="K19" s="6">
        <v>32.640591777542298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843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2809095.1545353001</v>
      </c>
      <c r="E30" s="6">
        <v>0.22233560643001299</v>
      </c>
      <c r="F30" s="6">
        <v>99.976335625675404</v>
      </c>
      <c r="G30" s="6">
        <v>7.5628323808224797E-3</v>
      </c>
      <c r="H30" s="6">
        <v>664.91213979999998</v>
      </c>
      <c r="I30" s="6">
        <v>31.953561518415501</v>
      </c>
      <c r="J30" s="6">
        <v>2.3664374324559902E-2</v>
      </c>
      <c r="K30" s="6">
        <v>31.951162452713401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53176.745331700004</v>
      </c>
      <c r="E31" s="6">
        <v>1.63014893239363</v>
      </c>
      <c r="F31" s="6">
        <v>100</v>
      </c>
      <c r="G31" s="6">
        <v>1.8098288783115299E-16</v>
      </c>
      <c r="H31" s="6"/>
      <c r="I31" s="6"/>
      <c r="J31" s="6"/>
      <c r="K31" s="6"/>
    </row>
    <row r="32" spans="1:11" x14ac:dyDescent="0.25">
      <c r="A32" s="6" t="s">
        <v>14</v>
      </c>
      <c r="B32" s="6" t="s">
        <v>15</v>
      </c>
      <c r="C32" s="6" t="s">
        <v>9</v>
      </c>
      <c r="D32" s="6">
        <v>12073.553827199999</v>
      </c>
      <c r="E32" s="6">
        <v>1.3061344327840001</v>
      </c>
      <c r="F32" s="6">
        <v>100</v>
      </c>
      <c r="G32" s="6">
        <v>0</v>
      </c>
      <c r="H32" s="6"/>
      <c r="I32" s="6"/>
      <c r="J32" s="6"/>
      <c r="K32" s="6"/>
    </row>
    <row r="33" spans="1:11" x14ac:dyDescent="0.25">
      <c r="A33" s="6" t="s">
        <v>16</v>
      </c>
      <c r="B33" s="6" t="s">
        <v>17</v>
      </c>
      <c r="C33" s="6" t="s">
        <v>9</v>
      </c>
      <c r="D33" s="6">
        <v>40325.702762499997</v>
      </c>
      <c r="E33" s="6">
        <v>1.26395143628053</v>
      </c>
      <c r="F33" s="6">
        <v>99.9887758932705</v>
      </c>
      <c r="G33" s="6">
        <v>5.4427419047921397E-3</v>
      </c>
      <c r="H33" s="6">
        <v>4.5267080000000002</v>
      </c>
      <c r="I33" s="6">
        <v>48.476798574163197</v>
      </c>
      <c r="J33" s="6">
        <v>1.12241067294475E-2</v>
      </c>
      <c r="K33" s="6">
        <v>48.486094589191701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13217.8082698</v>
      </c>
      <c r="E34" s="6">
        <v>1.29149180763826</v>
      </c>
      <c r="F34" s="6">
        <v>99.938522896705706</v>
      </c>
      <c r="G34" s="6">
        <v>6.15098358788356E-2</v>
      </c>
      <c r="H34" s="6">
        <v>8.1309243000000002</v>
      </c>
      <c r="I34" s="6">
        <v>100</v>
      </c>
      <c r="J34" s="6">
        <v>6.1477103294313898E-2</v>
      </c>
      <c r="K34" s="6">
        <v>99.991733701581097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50595.420922700003</v>
      </c>
      <c r="E35" s="6">
        <v>2.0171853060220002</v>
      </c>
      <c r="F35" s="6">
        <v>99.991939043820395</v>
      </c>
      <c r="G35" s="6">
        <v>4.5739730029201002E-3</v>
      </c>
      <c r="H35" s="6">
        <v>4.0788035000000002</v>
      </c>
      <c r="I35" s="6">
        <v>56.701395208378301</v>
      </c>
      <c r="J35" s="6">
        <v>8.060956179549E-3</v>
      </c>
      <c r="K35" s="6">
        <v>56.7377392345104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258953.17633640001</v>
      </c>
      <c r="E36" s="6">
        <v>1.9778726170106</v>
      </c>
      <c r="F36" s="6">
        <v>100</v>
      </c>
      <c r="G36" s="6">
        <v>0</v>
      </c>
      <c r="H36" s="6"/>
      <c r="I36" s="6"/>
      <c r="J36" s="6"/>
      <c r="K36" s="6"/>
    </row>
    <row r="37" spans="1:11" x14ac:dyDescent="0.25">
      <c r="A37" s="6" t="s">
        <v>24</v>
      </c>
      <c r="B37" s="6" t="s">
        <v>25</v>
      </c>
      <c r="C37" s="6" t="s">
        <v>9</v>
      </c>
      <c r="D37" s="6">
        <v>9759.1373469999999</v>
      </c>
      <c r="E37" s="6">
        <v>1.06812305843424</v>
      </c>
      <c r="F37" s="6">
        <v>99.948472302077207</v>
      </c>
      <c r="G37" s="6">
        <v>5.1520585966544102E-2</v>
      </c>
      <c r="H37" s="6">
        <v>5.0312513000000001</v>
      </c>
      <c r="I37" s="6">
        <v>100</v>
      </c>
      <c r="J37" s="6">
        <v>5.1527697922749603E-2</v>
      </c>
      <c r="K37" s="6">
        <v>99.934677213484505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844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2799907.7779188999</v>
      </c>
      <c r="E48" s="6">
        <v>0.22266041942985501</v>
      </c>
      <c r="F48" s="6">
        <v>99.9767724647091</v>
      </c>
      <c r="G48" s="6">
        <v>7.5833664033981398E-3</v>
      </c>
      <c r="H48" s="6">
        <v>650.50066249999998</v>
      </c>
      <c r="I48" s="6">
        <v>32.642995246932003</v>
      </c>
      <c r="J48" s="6">
        <v>2.3227535290910099E-2</v>
      </c>
      <c r="K48" s="6">
        <v>32.640591777542298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3609.7740183999999</v>
      </c>
      <c r="E49" s="6">
        <v>2.48625424186609</v>
      </c>
      <c r="F49" s="6">
        <v>99.844269508343899</v>
      </c>
      <c r="G49" s="6">
        <v>0.15578396843829201</v>
      </c>
      <c r="H49" s="6">
        <v>5.6302868999999998</v>
      </c>
      <c r="I49" s="6">
        <v>99.999999999999801</v>
      </c>
      <c r="J49" s="6">
        <v>0.155730491656114</v>
      </c>
      <c r="K49" s="6">
        <v>99.878555345340004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45115.470070199997</v>
      </c>
      <c r="E51" s="6">
        <v>1.91542025137281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49055.617461000002</v>
      </c>
      <c r="E54" s="6">
        <v>1.45552060431993</v>
      </c>
      <c r="F54" s="6">
        <v>99.891788133483203</v>
      </c>
      <c r="G54" s="6">
        <v>0.108091484658385</v>
      </c>
      <c r="H54" s="6">
        <v>53.141504699999999</v>
      </c>
      <c r="I54" s="6">
        <v>100</v>
      </c>
      <c r="J54" s="6">
        <v>0.108211866516759</v>
      </c>
      <c r="K54" s="6">
        <v>99.780662066824704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56419.7523124</v>
      </c>
      <c r="E56" s="6">
        <v>2.0813537213776199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36</v>
      </c>
      <c r="B57" s="6" t="s">
        <v>37</v>
      </c>
      <c r="C57" s="6" t="s">
        <v>9</v>
      </c>
      <c r="D57" s="6">
        <v>4748.9422427999998</v>
      </c>
      <c r="E57" s="6">
        <v>2.2196722567705001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18</v>
      </c>
      <c r="B58" s="6" t="s">
        <v>19</v>
      </c>
      <c r="C58" s="6" t="s">
        <v>9</v>
      </c>
      <c r="D58" s="6">
        <v>6316.4063066999997</v>
      </c>
      <c r="E58" s="6">
        <v>2.3041572361385101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257282.05584750001</v>
      </c>
      <c r="E62" s="6">
        <v>1.9906924095601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2882.7687256999998</v>
      </c>
      <c r="E65" s="6">
        <v>2.4931127881352899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46</v>
      </c>
      <c r="B66" s="6" t="s">
        <v>47</v>
      </c>
      <c r="C66" s="6" t="s">
        <v>9</v>
      </c>
      <c r="D66" s="6">
        <v>3837.9794080000001</v>
      </c>
      <c r="E66" s="6">
        <v>2.81376203423094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50</v>
      </c>
      <c r="B68" s="6" t="s">
        <v>51</v>
      </c>
      <c r="C68" s="6" t="s">
        <v>9</v>
      </c>
      <c r="D68" s="6">
        <v>574.86446560000002</v>
      </c>
      <c r="E68" s="6">
        <v>3.1095262712360601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42681.543394</v>
      </c>
      <c r="E69" s="6">
        <v>1.64809558110309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845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229952.12785759999</v>
      </c>
      <c r="E80" s="6">
        <v>0.68148151118998401</v>
      </c>
      <c r="F80" s="6">
        <v>100</v>
      </c>
      <c r="G80" s="6">
        <v>0</v>
      </c>
      <c r="H80" s="6"/>
      <c r="I80" s="6"/>
      <c r="J80" s="6"/>
      <c r="K80" s="6"/>
    </row>
    <row r="81" spans="1:11" x14ac:dyDescent="0.25">
      <c r="A81" s="6" t="s">
        <v>57</v>
      </c>
      <c r="B81" s="6" t="s">
        <v>58</v>
      </c>
      <c r="C81" s="6" t="s">
        <v>9</v>
      </c>
      <c r="D81" s="6">
        <v>78009.390528799995</v>
      </c>
      <c r="E81" s="6">
        <v>1.67769527553848</v>
      </c>
      <c r="F81" s="6">
        <v>99.983639511949704</v>
      </c>
      <c r="G81" s="6">
        <v>1.6360969716276701E-2</v>
      </c>
      <c r="H81" s="6">
        <v>12.7648054</v>
      </c>
      <c r="I81" s="6">
        <v>100</v>
      </c>
      <c r="J81" s="6">
        <v>1.63604880502509E-2</v>
      </c>
      <c r="K81" s="6">
        <v>99.986583111318197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38791.347600399997</v>
      </c>
      <c r="E82" s="6">
        <v>1.3409384992567199</v>
      </c>
      <c r="F82" s="6">
        <v>99.325259291426804</v>
      </c>
      <c r="G82" s="6">
        <v>0.388411339411662</v>
      </c>
      <c r="H82" s="6">
        <v>263.51908420000001</v>
      </c>
      <c r="I82" s="6">
        <v>57.2582700653684</v>
      </c>
      <c r="J82" s="6">
        <v>0.67474070857322899</v>
      </c>
      <c r="K82" s="6">
        <v>57.176121891876001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135591.50398420001</v>
      </c>
      <c r="E83" s="6">
        <v>1.0260777078124601</v>
      </c>
      <c r="F83" s="6">
        <v>100</v>
      </c>
      <c r="G83" s="6">
        <v>1.139175096268E-16</v>
      </c>
      <c r="H83" s="6"/>
      <c r="I83" s="6"/>
      <c r="J83" s="6"/>
      <c r="K83" s="6"/>
    </row>
    <row r="84" spans="1:11" x14ac:dyDescent="0.25">
      <c r="A84" s="6" t="s">
        <v>63</v>
      </c>
      <c r="B84" s="6" t="s">
        <v>64</v>
      </c>
      <c r="C84" s="6" t="s">
        <v>9</v>
      </c>
      <c r="D84" s="6">
        <v>128685.9478661</v>
      </c>
      <c r="E84" s="6">
        <v>0.99864620246925995</v>
      </c>
      <c r="F84" s="6">
        <v>99.997689560784593</v>
      </c>
      <c r="G84" s="6">
        <v>2.31061924824633E-3</v>
      </c>
      <c r="H84" s="6">
        <v>2.9732793000000002</v>
      </c>
      <c r="I84" s="6">
        <v>99.999999999999801</v>
      </c>
      <c r="J84" s="6">
        <v>2.31043921538562E-3</v>
      </c>
      <c r="K84" s="6">
        <v>100.00548152951301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70431.856299799998</v>
      </c>
      <c r="E85" s="6">
        <v>1.1406107231531499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233680.1496258</v>
      </c>
      <c r="E86" s="6">
        <v>0.92968979090414905</v>
      </c>
      <c r="F86" s="6">
        <v>100</v>
      </c>
      <c r="G86" s="6">
        <v>0</v>
      </c>
      <c r="H86" s="6"/>
      <c r="I86" s="6"/>
      <c r="J86" s="6"/>
      <c r="K86" s="6"/>
    </row>
    <row r="87" spans="1:11" x14ac:dyDescent="0.25">
      <c r="A87" s="6" t="s">
        <v>69</v>
      </c>
      <c r="B87" s="6" t="s">
        <v>70</v>
      </c>
      <c r="C87" s="6" t="s">
        <v>9</v>
      </c>
      <c r="D87" s="6">
        <v>365083.8463261</v>
      </c>
      <c r="E87" s="6">
        <v>0.60936944799276105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146776.9006282</v>
      </c>
      <c r="E88" s="6">
        <v>0.63473600692293797</v>
      </c>
      <c r="F88" s="6">
        <v>100</v>
      </c>
      <c r="G88" s="6">
        <v>0</v>
      </c>
      <c r="H88" s="6"/>
      <c r="I88" s="6"/>
      <c r="J88" s="6"/>
      <c r="K88" s="6"/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297205.04225549998</v>
      </c>
      <c r="E89" s="6">
        <v>0.725888715392358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75</v>
      </c>
      <c r="B90" s="6" t="s">
        <v>76</v>
      </c>
      <c r="C90" s="6" t="s">
        <v>9</v>
      </c>
      <c r="D90" s="6">
        <v>446269.06371720001</v>
      </c>
      <c r="E90" s="6">
        <v>0.60023525111044895</v>
      </c>
      <c r="F90" s="6">
        <v>100</v>
      </c>
      <c r="G90" s="6">
        <v>0</v>
      </c>
      <c r="H90" s="6"/>
      <c r="I90" s="6"/>
      <c r="J90" s="6"/>
      <c r="K90" s="6"/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77322.8840834</v>
      </c>
      <c r="E92" s="6">
        <v>0.89355432249125299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33136.594637299997</v>
      </c>
      <c r="E93" s="6">
        <v>1.57124747263234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28176.4512947</v>
      </c>
      <c r="E94" s="6">
        <v>1.5625446507749501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136581.63716509999</v>
      </c>
      <c r="E97" s="6">
        <v>0.99204556495205598</v>
      </c>
      <c r="F97" s="6">
        <v>100</v>
      </c>
      <c r="G97" s="6">
        <v>0</v>
      </c>
      <c r="H97" s="6"/>
      <c r="I97" s="6"/>
      <c r="J97" s="6"/>
      <c r="K97" s="6"/>
    </row>
    <row r="98" spans="1:11" x14ac:dyDescent="0.25">
      <c r="A98" s="6" t="s">
        <v>91</v>
      </c>
      <c r="B98" s="6" t="s">
        <v>92</v>
      </c>
      <c r="C98" s="6" t="s">
        <v>9</v>
      </c>
      <c r="D98" s="6">
        <v>208312.64819169999</v>
      </c>
      <c r="E98" s="6">
        <v>0.96795099736087498</v>
      </c>
      <c r="F98" s="6">
        <v>99.815209340442294</v>
      </c>
      <c r="G98" s="6">
        <v>7.1474073859653306E-2</v>
      </c>
      <c r="H98" s="6">
        <v>385.65497090000002</v>
      </c>
      <c r="I98" s="6">
        <v>38.636498358530801</v>
      </c>
      <c r="J98" s="6">
        <v>0.18479065955774901</v>
      </c>
      <c r="K98" s="6">
        <v>38.606927762417499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1133.3091472000001</v>
      </c>
      <c r="E99" s="6">
        <v>7.6118828821704598</v>
      </c>
      <c r="F99" s="6">
        <v>100</v>
      </c>
      <c r="G99" s="6">
        <v>8.4508876365357301E-16</v>
      </c>
      <c r="H99" s="6"/>
      <c r="I99" s="6"/>
      <c r="J99" s="6"/>
      <c r="K99" s="6"/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846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229793.84390430001</v>
      </c>
      <c r="E110" s="6">
        <v>0.68173924723233903</v>
      </c>
      <c r="F110" s="6">
        <v>100</v>
      </c>
      <c r="G110" s="6">
        <v>0</v>
      </c>
      <c r="H110" s="6"/>
      <c r="I110" s="6"/>
      <c r="J110" s="6"/>
      <c r="K110" s="6"/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77639.119163800002</v>
      </c>
      <c r="E111" s="6">
        <v>1.68338591566715</v>
      </c>
      <c r="F111" s="6">
        <v>99.9835614994157</v>
      </c>
      <c r="G111" s="6">
        <v>1.6438991542599601E-2</v>
      </c>
      <c r="H111" s="6">
        <v>12.7648054</v>
      </c>
      <c r="I111" s="6">
        <v>100</v>
      </c>
      <c r="J111" s="6">
        <v>1.6438500584303999E-2</v>
      </c>
      <c r="K111" s="6">
        <v>99.986547645182995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38455.589017899998</v>
      </c>
      <c r="E112" s="6">
        <v>1.3050465471760599</v>
      </c>
      <c r="F112" s="6">
        <v>99.319408175660698</v>
      </c>
      <c r="G112" s="6">
        <v>0.39179111511267001</v>
      </c>
      <c r="H112" s="6">
        <v>263.51908420000001</v>
      </c>
      <c r="I112" s="6">
        <v>57.2582700653684</v>
      </c>
      <c r="J112" s="6">
        <v>0.68059182433933096</v>
      </c>
      <c r="K112" s="6">
        <v>57.174447723120899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135591.50398420001</v>
      </c>
      <c r="E113" s="6">
        <v>1.0260777078124601</v>
      </c>
      <c r="F113" s="6">
        <v>100</v>
      </c>
      <c r="G113" s="6">
        <v>1.139175096268E-16</v>
      </c>
      <c r="H113" s="6"/>
      <c r="I113" s="6"/>
      <c r="J113" s="6"/>
      <c r="K113" s="6"/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125760.1107966</v>
      </c>
      <c r="E114" s="6">
        <v>1.0212011003269901</v>
      </c>
      <c r="F114" s="6">
        <v>100</v>
      </c>
      <c r="G114" s="6">
        <v>0</v>
      </c>
      <c r="H114" s="6"/>
      <c r="I114" s="6"/>
      <c r="J114" s="6"/>
      <c r="K114" s="6"/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70431.856299799998</v>
      </c>
      <c r="E115" s="6">
        <v>1.1406107231531499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233680.1496258</v>
      </c>
      <c r="E116" s="6">
        <v>0.92968979090414905</v>
      </c>
      <c r="F116" s="6">
        <v>100</v>
      </c>
      <c r="G116" s="6">
        <v>0</v>
      </c>
      <c r="H116" s="6"/>
      <c r="I116" s="6"/>
      <c r="J116" s="6"/>
      <c r="K116" s="6"/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365083.8463261</v>
      </c>
      <c r="E117" s="6">
        <v>0.60936944799276105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146776.9006282</v>
      </c>
      <c r="E118" s="6">
        <v>0.63473600692293797</v>
      </c>
      <c r="F118" s="6">
        <v>100</v>
      </c>
      <c r="G118" s="6">
        <v>0</v>
      </c>
      <c r="H118" s="6"/>
      <c r="I118" s="6"/>
      <c r="J118" s="6"/>
      <c r="K118" s="6"/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297205.04225549998</v>
      </c>
      <c r="E119" s="6">
        <v>0.725888715392358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445021.30349750002</v>
      </c>
      <c r="E120" s="6">
        <v>0.59766463911092804</v>
      </c>
      <c r="F120" s="6">
        <v>100</v>
      </c>
      <c r="G120" s="6">
        <v>0</v>
      </c>
      <c r="H120" s="6"/>
      <c r="I120" s="6"/>
      <c r="J120" s="6"/>
      <c r="K120" s="6"/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77322.8840834</v>
      </c>
      <c r="E122" s="6">
        <v>0.89355432249125299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33136.594637299997</v>
      </c>
      <c r="E123" s="6">
        <v>1.57124747263234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28176.4512947</v>
      </c>
      <c r="E124" s="6">
        <v>1.5625446507749501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136581.63716509999</v>
      </c>
      <c r="E127" s="6">
        <v>0.99204556495205598</v>
      </c>
      <c r="F127" s="6">
        <v>100</v>
      </c>
      <c r="G127" s="6">
        <v>0</v>
      </c>
      <c r="H127" s="6"/>
      <c r="I127" s="6"/>
      <c r="J127" s="6"/>
      <c r="K127" s="6"/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205296.4919125</v>
      </c>
      <c r="E128" s="6">
        <v>0.98146926051056504</v>
      </c>
      <c r="F128" s="6">
        <v>99.818050525866397</v>
      </c>
      <c r="G128" s="6">
        <v>7.2456312481335799E-2</v>
      </c>
      <c r="H128" s="6">
        <v>374.21677290000002</v>
      </c>
      <c r="I128" s="6">
        <v>39.779568370855003</v>
      </c>
      <c r="J128" s="6">
        <v>0.18194947413363199</v>
      </c>
      <c r="K128" s="6">
        <v>39.749759622102999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847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25513.981668299999</v>
      </c>
      <c r="E140" s="6">
        <v>1.7202341871697699</v>
      </c>
      <c r="F140" s="6">
        <v>100</v>
      </c>
      <c r="G140" s="6">
        <v>0</v>
      </c>
      <c r="H140" s="6"/>
      <c r="I140" s="6"/>
      <c r="J140" s="6"/>
      <c r="K140" s="6"/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31282.051934399999</v>
      </c>
      <c r="E149" s="6">
        <v>1.52809352586356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33637.863584899998</v>
      </c>
      <c r="E156" s="6">
        <v>2.2178527815009601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15697.9599691</v>
      </c>
      <c r="E157" s="6">
        <v>1.36770914359028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18790.754374299999</v>
      </c>
      <c r="E162" s="6">
        <v>1.9745167191036299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32981.285981200002</v>
      </c>
      <c r="E173" s="6">
        <v>2.1963657158446801</v>
      </c>
      <c r="F173" s="6">
        <v>100</v>
      </c>
      <c r="G173" s="6">
        <v>2.43845578822807E-16</v>
      </c>
      <c r="H173" s="6"/>
      <c r="I173" s="6"/>
      <c r="J173" s="6"/>
      <c r="K173" s="6"/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26366.629878899999</v>
      </c>
      <c r="E174" s="6">
        <v>2.61804857674848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6762.2346537000003</v>
      </c>
      <c r="E175" s="6">
        <v>2.4142818697845998</v>
      </c>
      <c r="F175" s="6">
        <v>100</v>
      </c>
      <c r="G175" s="6">
        <v>0</v>
      </c>
      <c r="H175" s="6"/>
      <c r="I175" s="6"/>
      <c r="J175" s="6"/>
      <c r="K175" s="6"/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18328.179786600002</v>
      </c>
      <c r="E176" s="6">
        <v>1.6833202314102</v>
      </c>
      <c r="F176" s="6">
        <v>100</v>
      </c>
      <c r="G176" s="6">
        <v>1.86886087872895E-16</v>
      </c>
      <c r="H176" s="6"/>
      <c r="I176" s="6"/>
      <c r="J176" s="6"/>
      <c r="K176" s="6"/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26469.746767500001</v>
      </c>
      <c r="E178" s="6">
        <v>1.6333901420532599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42792.744111400003</v>
      </c>
      <c r="E179" s="6">
        <v>1.9811182548142701</v>
      </c>
      <c r="F179" s="6">
        <v>100</v>
      </c>
      <c r="G179" s="6">
        <v>2.19948310100001E-16</v>
      </c>
      <c r="H179" s="6"/>
      <c r="I179" s="6"/>
      <c r="J179" s="6"/>
      <c r="K179" s="6"/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  <c r="F180" s="6">
        <v>100</v>
      </c>
      <c r="G180" s="6">
        <v>0</v>
      </c>
      <c r="H180" s="6"/>
      <c r="I180" s="6"/>
      <c r="J180" s="6"/>
      <c r="K180" s="6"/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22365.819862799999</v>
      </c>
      <c r="E183" s="6">
        <v>1.86109990499602</v>
      </c>
      <c r="F183" s="6">
        <v>99.862112097502703</v>
      </c>
      <c r="G183" s="6">
        <v>0.13789919139384099</v>
      </c>
      <c r="H183" s="6">
        <v>30.882342900000001</v>
      </c>
      <c r="I183" s="6">
        <v>100</v>
      </c>
      <c r="J183" s="6">
        <v>0.13788790249727201</v>
      </c>
      <c r="K183" s="6">
        <v>99.870287818753098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54111.778305400003</v>
      </c>
      <c r="E184" s="6">
        <v>2.3312438085765299</v>
      </c>
      <c r="F184" s="6">
        <v>99.755980652495097</v>
      </c>
      <c r="G184" s="6">
        <v>0.172058275789962</v>
      </c>
      <c r="H184" s="6">
        <v>132.3662075</v>
      </c>
      <c r="I184" s="6">
        <v>70.2440850239892</v>
      </c>
      <c r="J184" s="6">
        <v>0.244019347504912</v>
      </c>
      <c r="K184" s="6">
        <v>70.338037562614204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53011.851808799998</v>
      </c>
      <c r="E185" s="6">
        <v>2.3062452124637001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30043.970852900002</v>
      </c>
      <c r="E186" s="6">
        <v>1.8690637382698401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91657.869566900001</v>
      </c>
      <c r="E187" s="6">
        <v>1.48566929730203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59222.631821800001</v>
      </c>
      <c r="E189" s="6">
        <v>2.4203231262097602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11556.9839546</v>
      </c>
      <c r="E192" s="6">
        <v>2.0834646960090901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19196.087447099999</v>
      </c>
      <c r="E196" s="6">
        <v>1.28174147958378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21367.519261099998</v>
      </c>
      <c r="E197" s="6">
        <v>2.3746284714465302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62953.919982699997</v>
      </c>
      <c r="E200" s="6">
        <v>2.46314743221946</v>
      </c>
      <c r="F200" s="6">
        <v>100</v>
      </c>
      <c r="G200" s="6">
        <v>0</v>
      </c>
      <c r="H200" s="6"/>
      <c r="I200" s="6"/>
      <c r="J200" s="6"/>
      <c r="K200" s="6"/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45759.319810100002</v>
      </c>
      <c r="E202" s="6">
        <v>1.85510194982988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34660.538053099997</v>
      </c>
      <c r="E203" s="6">
        <v>1.4015648824953499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5733.7228097999996</v>
      </c>
      <c r="E204" s="6">
        <v>2.24423689057266</v>
      </c>
      <c r="F204" s="6">
        <v>99.777867694933605</v>
      </c>
      <c r="G204" s="6">
        <v>0.221851722262835</v>
      </c>
      <c r="H204" s="6">
        <v>12.7648054</v>
      </c>
      <c r="I204" s="6">
        <v>100</v>
      </c>
      <c r="J204" s="6">
        <v>0.22213230506641801</v>
      </c>
      <c r="K204" s="6">
        <v>99.651834906298603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4895.7765252999998</v>
      </c>
      <c r="E205" s="6">
        <v>2.2580333067484402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7607.6335994000001</v>
      </c>
      <c r="E207" s="6">
        <v>1.68643443037342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13491.9241719</v>
      </c>
      <c r="E208" s="6">
        <v>2.6303515660454302</v>
      </c>
      <c r="F208" s="6">
        <v>98.084255961121897</v>
      </c>
      <c r="G208" s="6">
        <v>1.1139958518973201</v>
      </c>
      <c r="H208" s="6">
        <v>263.51908420000001</v>
      </c>
      <c r="I208" s="6">
        <v>57.2582700653684</v>
      </c>
      <c r="J208" s="6">
        <v>1.9157440388781299</v>
      </c>
      <c r="K208" s="6">
        <v>57.035518346757101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15417.821089499999</v>
      </c>
      <c r="E212" s="6">
        <v>2.1768285289159399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25148.782425000001</v>
      </c>
      <c r="E227" s="6">
        <v>2.6984298884732598</v>
      </c>
      <c r="F227" s="6">
        <v>100</v>
      </c>
      <c r="G227" s="6">
        <v>0</v>
      </c>
      <c r="H227" s="6"/>
      <c r="I227" s="6"/>
      <c r="J227" s="6"/>
      <c r="K227" s="6"/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18905.434954699998</v>
      </c>
      <c r="E228" s="6">
        <v>1.7107482258478299</v>
      </c>
      <c r="F228" s="6">
        <v>100</v>
      </c>
      <c r="G228" s="6">
        <v>0</v>
      </c>
      <c r="H228" s="6"/>
      <c r="I228" s="6"/>
      <c r="J228" s="6"/>
      <c r="K228" s="6"/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6815.7156650999996</v>
      </c>
      <c r="E229" s="6">
        <v>1.3428697478778799</v>
      </c>
      <c r="F229" s="6">
        <v>100</v>
      </c>
      <c r="G229" s="6">
        <v>1.4908849131666E-16</v>
      </c>
      <c r="H229" s="6"/>
      <c r="I229" s="6"/>
      <c r="J229" s="6"/>
      <c r="K229" s="6"/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12460.2547213</v>
      </c>
      <c r="E230" s="6">
        <v>2.5026518373009399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18648.7045516</v>
      </c>
      <c r="E231" s="6">
        <v>2.4235962336536501</v>
      </c>
      <c r="F231" s="6">
        <v>98.881379199803902</v>
      </c>
      <c r="G231" s="6">
        <v>0.59377668595874</v>
      </c>
      <c r="H231" s="6">
        <v>210.9682225</v>
      </c>
      <c r="I231" s="6">
        <v>53.124413031948798</v>
      </c>
      <c r="J231" s="6">
        <v>1.11862080019608</v>
      </c>
      <c r="K231" s="6">
        <v>52.487364470602699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848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158.28395330000001</v>
      </c>
      <c r="E244" s="6"/>
      <c r="F244" s="6">
        <v>100</v>
      </c>
      <c r="G244" s="6"/>
      <c r="H244" s="6"/>
      <c r="I244" s="6"/>
      <c r="J244" s="6"/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370.271365</v>
      </c>
      <c r="E245" s="6"/>
      <c r="F245" s="6">
        <v>100</v>
      </c>
      <c r="G245" s="6"/>
      <c r="H245" s="6"/>
      <c r="I245" s="6"/>
      <c r="J245" s="6"/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  <c r="F246" s="6">
        <v>100</v>
      </c>
      <c r="G246" s="6"/>
      <c r="H246" s="6"/>
      <c r="I246" s="6"/>
      <c r="J246" s="6"/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2925.8370694999999</v>
      </c>
      <c r="E247" s="6"/>
      <c r="F247" s="6">
        <v>99.898481671876795</v>
      </c>
      <c r="G247" s="6"/>
      <c r="H247" s="6">
        <v>2.9732793000000002</v>
      </c>
      <c r="I247" s="6"/>
      <c r="J247" s="6">
        <v>0.101518328123165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1247.7602197000001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3016.1562792</v>
      </c>
      <c r="E249" s="6"/>
      <c r="F249" s="6">
        <v>99.622201781442698</v>
      </c>
      <c r="G249" s="6"/>
      <c r="H249" s="6">
        <v>11.438198</v>
      </c>
      <c r="I249" s="6"/>
      <c r="J249" s="6">
        <v>0.37779821855727402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1133.3091472000001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849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9187.3766164000008</v>
      </c>
      <c r="E261" s="6"/>
      <c r="F261" s="6">
        <v>99.843383947193203</v>
      </c>
      <c r="G261" s="6"/>
      <c r="H261" s="6">
        <v>14.4114773</v>
      </c>
      <c r="I261" s="6"/>
      <c r="J261" s="6">
        <v>0.15661605280681101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8061.2752614999999</v>
      </c>
      <c r="E262" s="6">
        <v>0.84952154339171904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3774.9723471000002</v>
      </c>
      <c r="E263" s="6">
        <v>2.2272014496819401</v>
      </c>
      <c r="F263" s="6">
        <v>100</v>
      </c>
      <c r="G263" s="6">
        <v>2.4726903299154199E-16</v>
      </c>
      <c r="H263" s="6"/>
      <c r="I263" s="6"/>
      <c r="J263" s="6"/>
      <c r="K263" s="6"/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617.89564199999995</v>
      </c>
      <c r="E264" s="6">
        <v>4.5781684606545401</v>
      </c>
      <c r="F264" s="6">
        <v>99.272727272727295</v>
      </c>
      <c r="G264" s="6">
        <v>0.35330566377806499</v>
      </c>
      <c r="H264" s="6">
        <v>4.5267080000000002</v>
      </c>
      <c r="I264" s="6">
        <v>48.476798574163197</v>
      </c>
      <c r="J264" s="6">
        <v>0.72727272727272696</v>
      </c>
      <c r="K264" s="6">
        <v>48.226223105705898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6901.4019631000001</v>
      </c>
      <c r="E265" s="6">
        <v>1.2926808391140501</v>
      </c>
      <c r="F265" s="6">
        <v>99.882323097197698</v>
      </c>
      <c r="G265" s="6">
        <v>0.117787918101081</v>
      </c>
      <c r="H265" s="6">
        <v>8.1309243000000002</v>
      </c>
      <c r="I265" s="6">
        <v>100</v>
      </c>
      <c r="J265" s="6">
        <v>0.11767690280232</v>
      </c>
      <c r="K265" s="6">
        <v>99.976551154493507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693.39659700000004</v>
      </c>
      <c r="E266" s="6">
        <v>0.80951049179669798</v>
      </c>
      <c r="F266" s="6">
        <v>99.415204680039494</v>
      </c>
      <c r="G266" s="6">
        <v>0.333769242143096</v>
      </c>
      <c r="H266" s="6">
        <v>4.0788035000000002</v>
      </c>
      <c r="I266" s="6">
        <v>56.701395208378301</v>
      </c>
      <c r="J266" s="6">
        <v>0.58479531996053502</v>
      </c>
      <c r="K266" s="6">
        <v>56.7407713279866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1671.1204889000001</v>
      </c>
      <c r="E267" s="6">
        <v>1.59789178428747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2969.1605239999999</v>
      </c>
      <c r="E268" s="6">
        <v>1.6937477195878901</v>
      </c>
      <c r="F268" s="6">
        <v>99.830836352188697</v>
      </c>
      <c r="G268" s="6">
        <v>0.169079437435041</v>
      </c>
      <c r="H268" s="6">
        <v>5.0312513000000001</v>
      </c>
      <c r="I268" s="6">
        <v>100</v>
      </c>
      <c r="J268" s="6">
        <v>0.169163647811262</v>
      </c>
      <c r="K268" s="6">
        <v>99.781140141469606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446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1107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1190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2799606.8336884002</v>
      </c>
      <c r="E17" s="6">
        <v>0.22492037526577799</v>
      </c>
      <c r="F17" s="6">
        <v>99.638644128118898</v>
      </c>
      <c r="G17" s="6">
        <v>4.2387412629926603E-2</v>
      </c>
      <c r="H17" s="6">
        <v>10153.232986700001</v>
      </c>
      <c r="I17" s="6">
        <v>11.696996727529701</v>
      </c>
      <c r="J17" s="6">
        <v>0.36135587188107199</v>
      </c>
      <c r="K17" s="6">
        <v>11.687714663551899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8437.8809256000004</v>
      </c>
      <c r="E18" s="6"/>
      <c r="F18" s="6">
        <v>91.698274723116</v>
      </c>
      <c r="G18" s="6"/>
      <c r="H18" s="6">
        <v>763.90716810000004</v>
      </c>
      <c r="I18" s="6"/>
      <c r="J18" s="6">
        <v>8.3017252768840493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2791168.9527627998</v>
      </c>
      <c r="E19" s="6">
        <v>0.225231435618056</v>
      </c>
      <c r="F19" s="6">
        <v>99.664733782174494</v>
      </c>
      <c r="G19" s="6">
        <v>4.2279421834557601E-2</v>
      </c>
      <c r="H19" s="6">
        <v>9389.3258186000003</v>
      </c>
      <c r="I19" s="6">
        <v>12.577526187485599</v>
      </c>
      <c r="J19" s="6">
        <v>0.335266217825543</v>
      </c>
      <c r="K19" s="6">
        <v>12.5684220406545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850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2799606.8336884002</v>
      </c>
      <c r="E30" s="6">
        <v>0.22492037526577799</v>
      </c>
      <c r="F30" s="6">
        <v>99.638644128118898</v>
      </c>
      <c r="G30" s="6">
        <v>4.2387412629926603E-2</v>
      </c>
      <c r="H30" s="6">
        <v>10153.232986700001</v>
      </c>
      <c r="I30" s="6">
        <v>11.696996727529701</v>
      </c>
      <c r="J30" s="6">
        <v>0.36135587188107199</v>
      </c>
      <c r="K30" s="6">
        <v>11.687714663551899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52622.778413699998</v>
      </c>
      <c r="E31" s="6">
        <v>1.58912487691513</v>
      </c>
      <c r="F31" s="6">
        <v>98.958253434758902</v>
      </c>
      <c r="G31" s="6">
        <v>0.30309857278097802</v>
      </c>
      <c r="H31" s="6">
        <v>553.96691799999996</v>
      </c>
      <c r="I31" s="6">
        <v>29.2047359723867</v>
      </c>
      <c r="J31" s="6">
        <v>1.04174656524112</v>
      </c>
      <c r="K31" s="6">
        <v>28.792132733388499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11874.5252127</v>
      </c>
      <c r="E32" s="6">
        <v>1.2813557100724999</v>
      </c>
      <c r="F32" s="6">
        <v>98.351532470484202</v>
      </c>
      <c r="G32" s="6">
        <v>0.64800987880220695</v>
      </c>
      <c r="H32" s="6">
        <v>199.0286145</v>
      </c>
      <c r="I32" s="6">
        <v>39.055361368679797</v>
      </c>
      <c r="J32" s="6">
        <v>1.64846752951577</v>
      </c>
      <c r="K32" s="6">
        <v>38.661825905015696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40292.884129500002</v>
      </c>
      <c r="E33" s="6">
        <v>1.26497918112576</v>
      </c>
      <c r="F33" s="6">
        <v>99.907401119482103</v>
      </c>
      <c r="G33" s="6">
        <v>2.15576145943649E-2</v>
      </c>
      <c r="H33" s="6">
        <v>37.345340999999998</v>
      </c>
      <c r="I33" s="6">
        <v>23.236714560825199</v>
      </c>
      <c r="J33" s="6">
        <v>9.2598880517941698E-2</v>
      </c>
      <c r="K33" s="6">
        <v>23.259085168325601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13025.669845599999</v>
      </c>
      <c r="E34" s="6">
        <v>1.35251994942661</v>
      </c>
      <c r="F34" s="6">
        <v>98.485783538235694</v>
      </c>
      <c r="G34" s="6">
        <v>0.38757927744897802</v>
      </c>
      <c r="H34" s="6">
        <v>200.26934850000001</v>
      </c>
      <c r="I34" s="6">
        <v>25.2221908117561</v>
      </c>
      <c r="J34" s="6">
        <v>1.5142164617643099</v>
      </c>
      <c r="K34" s="6">
        <v>25.208449245275201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50522.046083100002</v>
      </c>
      <c r="E35" s="6">
        <v>2.0203288465327298</v>
      </c>
      <c r="F35" s="6">
        <v>99.8469280456939</v>
      </c>
      <c r="G35" s="6">
        <v>3.2514466737324298E-2</v>
      </c>
      <c r="H35" s="6">
        <v>77.453643099999994</v>
      </c>
      <c r="I35" s="6">
        <v>21.1150914298603</v>
      </c>
      <c r="J35" s="6">
        <v>0.153071954306092</v>
      </c>
      <c r="K35" s="6">
        <v>21.208781422323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257220.87347650001</v>
      </c>
      <c r="E36" s="6">
        <v>2.0004648856622</v>
      </c>
      <c r="F36" s="6">
        <v>99.331036257439195</v>
      </c>
      <c r="G36" s="6">
        <v>0.32369172505764499</v>
      </c>
      <c r="H36" s="6">
        <v>1732.3028598999999</v>
      </c>
      <c r="I36" s="6">
        <v>48.127008487647601</v>
      </c>
      <c r="J36" s="6">
        <v>0.66896374256078095</v>
      </c>
      <c r="K36" s="6">
        <v>48.0633439935838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9758.5984576999999</v>
      </c>
      <c r="E37" s="6">
        <v>1.06922075834666</v>
      </c>
      <c r="F37" s="6">
        <v>99.942953252558794</v>
      </c>
      <c r="G37" s="6">
        <v>4.1807560046692997E-2</v>
      </c>
      <c r="H37" s="6">
        <v>5.5701406000000002</v>
      </c>
      <c r="I37" s="6">
        <v>73.287053392333107</v>
      </c>
      <c r="J37" s="6">
        <v>5.7046747441147197E-2</v>
      </c>
      <c r="K37" s="6">
        <v>73.244684522300602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851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2791168.9527627998</v>
      </c>
      <c r="E48" s="6">
        <v>0.225231435618056</v>
      </c>
      <c r="F48" s="6">
        <v>99.664733782174494</v>
      </c>
      <c r="G48" s="6">
        <v>4.2279421834557601E-2</v>
      </c>
      <c r="H48" s="6">
        <v>9389.3258186000003</v>
      </c>
      <c r="I48" s="6">
        <v>12.577526187485599</v>
      </c>
      <c r="J48" s="6">
        <v>0.335266217825543</v>
      </c>
      <c r="K48" s="6">
        <v>12.5684220406545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3517.2711485</v>
      </c>
      <c r="E49" s="6">
        <v>2.7040869893327399</v>
      </c>
      <c r="F49" s="6">
        <v>97.285693424214202</v>
      </c>
      <c r="G49" s="6">
        <v>1.1819496060868599</v>
      </c>
      <c r="H49" s="6">
        <v>98.133156799999995</v>
      </c>
      <c r="I49" s="6">
        <v>42.5501744031098</v>
      </c>
      <c r="J49" s="6">
        <v>2.7143065757857801</v>
      </c>
      <c r="K49" s="6">
        <v>42.363227516902398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44854.392057099998</v>
      </c>
      <c r="E51" s="6">
        <v>1.84769927242733</v>
      </c>
      <c r="F51" s="6">
        <v>99.421311553013297</v>
      </c>
      <c r="G51" s="6">
        <v>0.289893761116644</v>
      </c>
      <c r="H51" s="6">
        <v>261.07801310000002</v>
      </c>
      <c r="I51" s="6">
        <v>50.422563761791999</v>
      </c>
      <c r="J51" s="6">
        <v>0.57868844698672295</v>
      </c>
      <c r="K51" s="6">
        <v>49.805068843743499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8168.5851403999995</v>
      </c>
      <c r="E52" s="6">
        <v>1.53096155704402</v>
      </c>
      <c r="F52" s="6">
        <v>98.433511317425399</v>
      </c>
      <c r="G52" s="6">
        <v>0.87047091817256395</v>
      </c>
      <c r="H52" s="6">
        <v>129.99633969999999</v>
      </c>
      <c r="I52" s="6">
        <v>55.291765205024099</v>
      </c>
      <c r="J52" s="6">
        <v>1.56648868257462</v>
      </c>
      <c r="K52" s="6">
        <v>54.697815521145401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7479.7801938000002</v>
      </c>
      <c r="E53" s="6">
        <v>2.4625205659429898</v>
      </c>
      <c r="F53" s="6">
        <v>99.814065188319105</v>
      </c>
      <c r="G53" s="6">
        <v>0.18558509518569699</v>
      </c>
      <c r="H53" s="6">
        <v>13.9334223</v>
      </c>
      <c r="I53" s="6">
        <v>100</v>
      </c>
      <c r="J53" s="6">
        <v>0.18593481168088</v>
      </c>
      <c r="K53" s="6">
        <v>99.626329364499696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48674.470848500001</v>
      </c>
      <c r="E54" s="6">
        <v>1.53778328888592</v>
      </c>
      <c r="F54" s="6">
        <v>99.115660573904293</v>
      </c>
      <c r="G54" s="6">
        <v>0.62686562832063197</v>
      </c>
      <c r="H54" s="6">
        <v>434.28811719999999</v>
      </c>
      <c r="I54" s="6">
        <v>70.417166601089406</v>
      </c>
      <c r="J54" s="6">
        <v>0.88433942609571603</v>
      </c>
      <c r="K54" s="6">
        <v>70.258318252736302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55855.900494900001</v>
      </c>
      <c r="E56" s="6">
        <v>2.1523229665910102</v>
      </c>
      <c r="F56" s="6">
        <v>99.000612738641806</v>
      </c>
      <c r="G56" s="6">
        <v>0.50422106226150498</v>
      </c>
      <c r="H56" s="6">
        <v>563.85181750000004</v>
      </c>
      <c r="I56" s="6">
        <v>49.946329342613602</v>
      </c>
      <c r="J56" s="6">
        <v>0.99938726135824596</v>
      </c>
      <c r="K56" s="6">
        <v>49.948799679290602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4699.8428984000002</v>
      </c>
      <c r="E57" s="6">
        <v>2.29673130606127</v>
      </c>
      <c r="F57" s="6">
        <v>98.966099356663193</v>
      </c>
      <c r="G57" s="6">
        <v>0.61883903246612704</v>
      </c>
      <c r="H57" s="6">
        <v>49.0993444</v>
      </c>
      <c r="I57" s="6">
        <v>59.305718585369299</v>
      </c>
      <c r="J57" s="6">
        <v>1.0339006433367499</v>
      </c>
      <c r="K57" s="6">
        <v>59.235948412962003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6307.0253368000003</v>
      </c>
      <c r="E58" s="6">
        <v>2.3143387601960699</v>
      </c>
      <c r="F58" s="6">
        <v>99.851482481580604</v>
      </c>
      <c r="G58" s="6">
        <v>0.14882328794572999</v>
      </c>
      <c r="H58" s="6">
        <v>9.3809699000000002</v>
      </c>
      <c r="I58" s="6">
        <v>99.999999999999901</v>
      </c>
      <c r="J58" s="6">
        <v>0.148517518419443</v>
      </c>
      <c r="K58" s="6">
        <v>100.05705782934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43897.082097799997</v>
      </c>
      <c r="E59" s="6">
        <v>1.37661897361984</v>
      </c>
      <c r="F59" s="6">
        <v>99.728991433478498</v>
      </c>
      <c r="G59" s="6">
        <v>0.157446961171891</v>
      </c>
      <c r="H59" s="6">
        <v>119.288134</v>
      </c>
      <c r="I59" s="6">
        <v>57.866331733302502</v>
      </c>
      <c r="J59" s="6">
        <v>0.27100856652150601</v>
      </c>
      <c r="K59" s="6">
        <v>57.939226215170898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9300.0428814000006</v>
      </c>
      <c r="E61" s="6">
        <v>2.27879323443016</v>
      </c>
      <c r="F61" s="6">
        <v>99.712587189617096</v>
      </c>
      <c r="G61" s="6">
        <v>0.206953579565333</v>
      </c>
      <c r="H61" s="6">
        <v>26.806560099999999</v>
      </c>
      <c r="I61" s="6">
        <v>71.656748319903102</v>
      </c>
      <c r="J61" s="6">
        <v>0.28741281038293298</v>
      </c>
      <c r="K61" s="6">
        <v>71.798737220924494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255609.93100439999</v>
      </c>
      <c r="E62" s="6">
        <v>2.0130330648139001</v>
      </c>
      <c r="F62" s="6">
        <v>99.350081047202494</v>
      </c>
      <c r="G62" s="6">
        <v>0.32566705575648303</v>
      </c>
      <c r="H62" s="6">
        <v>1672.1248430999999</v>
      </c>
      <c r="I62" s="6">
        <v>49.848469626302403</v>
      </c>
      <c r="J62" s="6">
        <v>0.64991895279751899</v>
      </c>
      <c r="K62" s="6">
        <v>49.783204881994799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2874.8832191000001</v>
      </c>
      <c r="E65" s="6">
        <v>2.5232199073783699</v>
      </c>
      <c r="F65" s="6">
        <v>99.726460658126996</v>
      </c>
      <c r="G65" s="6">
        <v>0.193573223819824</v>
      </c>
      <c r="H65" s="6">
        <v>7.8855066000000003</v>
      </c>
      <c r="I65" s="6">
        <v>70.322841137585996</v>
      </c>
      <c r="J65" s="6">
        <v>0.27353934187298401</v>
      </c>
      <c r="K65" s="6">
        <v>70.572563191653401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3804.0884962</v>
      </c>
      <c r="E66" s="6">
        <v>2.74859421497225</v>
      </c>
      <c r="F66" s="6">
        <v>99.116959519653605</v>
      </c>
      <c r="G66" s="6">
        <v>0.57759024445844098</v>
      </c>
      <c r="H66" s="6">
        <v>33.890911799999998</v>
      </c>
      <c r="I66" s="6">
        <v>65.491954894495905</v>
      </c>
      <c r="J66" s="6">
        <v>0.88304048034642302</v>
      </c>
      <c r="K66" s="6">
        <v>64.831669841992905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50</v>
      </c>
      <c r="B68" s="6" t="s">
        <v>51</v>
      </c>
      <c r="C68" s="6" t="s">
        <v>9</v>
      </c>
      <c r="D68" s="6">
        <v>569.44996260000005</v>
      </c>
      <c r="E68" s="6">
        <v>3.2202298873348099</v>
      </c>
      <c r="F68" s="6">
        <v>99.0581252931769</v>
      </c>
      <c r="G68" s="6">
        <v>0.75315632231473495</v>
      </c>
      <c r="H68" s="6">
        <v>5.4145029999999998</v>
      </c>
      <c r="I68" s="6">
        <v>79.182794360851702</v>
      </c>
      <c r="J68" s="6">
        <v>0.94187470682306895</v>
      </c>
      <c r="K68" s="6">
        <v>79.210379895269995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42681.543394</v>
      </c>
      <c r="E69" s="6">
        <v>1.64809558110309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852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229759.55529620001</v>
      </c>
      <c r="E80" s="6">
        <v>0.68520933997713995</v>
      </c>
      <c r="F80" s="6">
        <v>99.916255368804698</v>
      </c>
      <c r="G80" s="6">
        <v>3.89607118741815E-2</v>
      </c>
      <c r="H80" s="6">
        <v>192.57256140000001</v>
      </c>
      <c r="I80" s="6">
        <v>46.443348730432497</v>
      </c>
      <c r="J80" s="6">
        <v>8.37446311952601E-2</v>
      </c>
      <c r="K80" s="6">
        <v>46.484274650330903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77740.403030600006</v>
      </c>
      <c r="E81" s="6">
        <v>1.6744332409158</v>
      </c>
      <c r="F81" s="6">
        <v>99.6388816709906</v>
      </c>
      <c r="G81" s="6">
        <v>0.10311747023197899</v>
      </c>
      <c r="H81" s="6">
        <v>281.7523036</v>
      </c>
      <c r="I81" s="6">
        <v>28.604147662923801</v>
      </c>
      <c r="J81" s="6">
        <v>0.36111832900942398</v>
      </c>
      <c r="K81" s="6">
        <v>28.451918912119002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38182.651615100003</v>
      </c>
      <c r="E82" s="6">
        <v>1.46737509282308</v>
      </c>
      <c r="F82" s="6">
        <v>97.766693005141093</v>
      </c>
      <c r="G82" s="6">
        <v>0.79682688409333702</v>
      </c>
      <c r="H82" s="6">
        <v>872.21506950000003</v>
      </c>
      <c r="I82" s="6">
        <v>35.020269161014397</v>
      </c>
      <c r="J82" s="6">
        <v>2.2333069948589301</v>
      </c>
      <c r="K82" s="6">
        <v>34.882409599186097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134972.02697810001</v>
      </c>
      <c r="E83" s="6">
        <v>1.0390904807866801</v>
      </c>
      <c r="F83" s="6">
        <v>99.5431299248866</v>
      </c>
      <c r="G83" s="6">
        <v>0.22150196877025899</v>
      </c>
      <c r="H83" s="6">
        <v>619.47700610000004</v>
      </c>
      <c r="I83" s="6">
        <v>48.321941797429602</v>
      </c>
      <c r="J83" s="6">
        <v>0.456870075113398</v>
      </c>
      <c r="K83" s="6">
        <v>48.2609837171834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126581.4343251</v>
      </c>
      <c r="E84" s="6">
        <v>1.09472392478783</v>
      </c>
      <c r="F84" s="6">
        <v>98.362340128783202</v>
      </c>
      <c r="G84" s="6">
        <v>0.412062171634625</v>
      </c>
      <c r="H84" s="6">
        <v>2107.4868203000001</v>
      </c>
      <c r="I84" s="6">
        <v>24.731640962764001</v>
      </c>
      <c r="J84" s="6">
        <v>1.63765987121676</v>
      </c>
      <c r="K84" s="6">
        <v>24.749583349328599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70328.126483800006</v>
      </c>
      <c r="E85" s="6">
        <v>1.1427551743221001</v>
      </c>
      <c r="F85" s="6">
        <v>99.852723154763297</v>
      </c>
      <c r="G85" s="6">
        <v>9.7962173589426799E-2</v>
      </c>
      <c r="H85" s="6">
        <v>103.729816</v>
      </c>
      <c r="I85" s="6">
        <v>66.451477617788299</v>
      </c>
      <c r="J85" s="6">
        <v>0.147276845236712</v>
      </c>
      <c r="K85" s="6">
        <v>66.417703226478096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233473.7563214</v>
      </c>
      <c r="E86" s="6">
        <v>0.931093459966015</v>
      </c>
      <c r="F86" s="6">
        <v>99.911677006057005</v>
      </c>
      <c r="G86" s="6">
        <v>5.44725193783848E-2</v>
      </c>
      <c r="H86" s="6">
        <v>206.39330440000001</v>
      </c>
      <c r="I86" s="6">
        <v>61.630023570853197</v>
      </c>
      <c r="J86" s="6">
        <v>8.8322993943004899E-2</v>
      </c>
      <c r="K86" s="6">
        <v>61.6197494997893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364848.69669880002</v>
      </c>
      <c r="E87" s="6">
        <v>0.61036045584738596</v>
      </c>
      <c r="F87" s="6">
        <v>99.935590240525201</v>
      </c>
      <c r="G87" s="6">
        <v>3.0734898476443701E-2</v>
      </c>
      <c r="H87" s="6">
        <v>235.14962729999999</v>
      </c>
      <c r="I87" s="6">
        <v>47.6866279073515</v>
      </c>
      <c r="J87" s="6">
        <v>6.4409759474802902E-2</v>
      </c>
      <c r="K87" s="6">
        <v>47.6870313640527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146546.54959440001</v>
      </c>
      <c r="E88" s="6">
        <v>0.64716413775983705</v>
      </c>
      <c r="F88" s="6">
        <v>99.843060431979396</v>
      </c>
      <c r="G88" s="6">
        <v>0.10711198096022399</v>
      </c>
      <c r="H88" s="6">
        <v>230.35103380000001</v>
      </c>
      <c r="I88" s="6">
        <v>68.125491320282904</v>
      </c>
      <c r="J88" s="6">
        <v>0.15693956802065301</v>
      </c>
      <c r="K88" s="6">
        <v>68.143350481207506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297115.18744190002</v>
      </c>
      <c r="E89" s="6">
        <v>0.72092432087062797</v>
      </c>
      <c r="F89" s="6">
        <v>99.969766726392606</v>
      </c>
      <c r="G89" s="6">
        <v>2.90792958301457E-2</v>
      </c>
      <c r="H89" s="6">
        <v>89.8548136</v>
      </c>
      <c r="I89" s="6">
        <v>96.294683700042199</v>
      </c>
      <c r="J89" s="6">
        <v>3.0233273607368299E-2</v>
      </c>
      <c r="K89" s="6">
        <v>96.154007616261794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445647.87618279998</v>
      </c>
      <c r="E90" s="6">
        <v>0.60517749777419305</v>
      </c>
      <c r="F90" s="6">
        <v>99.860804258035301</v>
      </c>
      <c r="G90" s="6">
        <v>7.2149540479202495E-2</v>
      </c>
      <c r="H90" s="6">
        <v>621.1875344</v>
      </c>
      <c r="I90" s="6">
        <v>51.759272014790703</v>
      </c>
      <c r="J90" s="6">
        <v>0.13919574196468301</v>
      </c>
      <c r="K90" s="6">
        <v>51.7610024373367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56428.9224359</v>
      </c>
      <c r="E91" s="6">
        <v>1.0844532290993101</v>
      </c>
      <c r="F91" s="6">
        <v>99.984708191482099</v>
      </c>
      <c r="G91" s="6">
        <v>1.5299004923904101E-2</v>
      </c>
      <c r="H91" s="6">
        <v>8.6303225000000001</v>
      </c>
      <c r="I91" s="6">
        <v>99.999999999999801</v>
      </c>
      <c r="J91" s="6">
        <v>1.52918085178941E-2</v>
      </c>
      <c r="K91" s="6">
        <v>100.031761524258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77194.478627300006</v>
      </c>
      <c r="E92" s="6">
        <v>0.88226513980904697</v>
      </c>
      <c r="F92" s="6">
        <v>99.833936023439705</v>
      </c>
      <c r="G92" s="6">
        <v>8.1820520961816995E-2</v>
      </c>
      <c r="H92" s="6">
        <v>128.40545610000001</v>
      </c>
      <c r="I92" s="6">
        <v>49.359898643899697</v>
      </c>
      <c r="J92" s="6">
        <v>0.16606397656029301</v>
      </c>
      <c r="K92" s="6">
        <v>49.188661046791204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33118.123792600003</v>
      </c>
      <c r="E93" s="6">
        <v>1.5672388000338</v>
      </c>
      <c r="F93" s="6">
        <v>99.9442584704247</v>
      </c>
      <c r="G93" s="6">
        <v>5.5687256965797398E-2</v>
      </c>
      <c r="H93" s="6">
        <v>18.470844700000001</v>
      </c>
      <c r="I93" s="6">
        <v>99.999999999999801</v>
      </c>
      <c r="J93" s="6">
        <v>5.5741529575306502E-2</v>
      </c>
      <c r="K93" s="6">
        <v>99.846947977620303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28164.133311500002</v>
      </c>
      <c r="E94" s="6">
        <v>1.5641447453094901</v>
      </c>
      <c r="F94" s="6">
        <v>99.956282701923101</v>
      </c>
      <c r="G94" s="6">
        <v>4.37465242675385E-2</v>
      </c>
      <c r="H94" s="6">
        <v>12.3179832</v>
      </c>
      <c r="I94" s="6">
        <v>99.999999999999801</v>
      </c>
      <c r="J94" s="6">
        <v>4.3717298076912298E-2</v>
      </c>
      <c r="K94" s="6">
        <v>100.023106167714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136267.91099090001</v>
      </c>
      <c r="E97" s="6">
        <v>0.992249617796087</v>
      </c>
      <c r="F97" s="6">
        <v>99.770301351842207</v>
      </c>
      <c r="G97" s="6">
        <v>8.5247506608109105E-2</v>
      </c>
      <c r="H97" s="6">
        <v>313.7261742</v>
      </c>
      <c r="I97" s="6">
        <v>37.0810116310628</v>
      </c>
      <c r="J97" s="6">
        <v>0.22969864815778099</v>
      </c>
      <c r="K97" s="6">
        <v>37.027511881314901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204846.6579126</v>
      </c>
      <c r="E98" s="6">
        <v>1.0129771528010401</v>
      </c>
      <c r="F98" s="6">
        <v>98.154443427841798</v>
      </c>
      <c r="G98" s="6">
        <v>0.41959373585260801</v>
      </c>
      <c r="H98" s="6">
        <v>3851.64525</v>
      </c>
      <c r="I98" s="6">
        <v>22.4367632614006</v>
      </c>
      <c r="J98" s="6">
        <v>1.8455565721581999</v>
      </c>
      <c r="K98" s="6">
        <v>22.3157557073744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873.44208160000005</v>
      </c>
      <c r="E99" s="6">
        <v>8.2531853935065307</v>
      </c>
      <c r="F99" s="6">
        <v>77.070063694267503</v>
      </c>
      <c r="G99" s="6">
        <v>8.5836553457711897</v>
      </c>
      <c r="H99" s="6">
        <v>259.86706559999999</v>
      </c>
      <c r="I99" s="6">
        <v>33.222669839219598</v>
      </c>
      <c r="J99" s="6">
        <v>22.9299363057325</v>
      </c>
      <c r="K99" s="6">
        <v>28.850619356619799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853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229612.5685539</v>
      </c>
      <c r="E110" s="6">
        <v>0.68548575651550603</v>
      </c>
      <c r="F110" s="6">
        <v>99.921113922235705</v>
      </c>
      <c r="G110" s="6">
        <v>3.8894463510962998E-2</v>
      </c>
      <c r="H110" s="6">
        <v>181.27535040000001</v>
      </c>
      <c r="I110" s="6">
        <v>49.224001088225698</v>
      </c>
      <c r="J110" s="6">
        <v>7.8886077764334706E-2</v>
      </c>
      <c r="K110" s="6">
        <v>49.265703525448401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77393.910560599994</v>
      </c>
      <c r="E111" s="6">
        <v>1.6800443998818</v>
      </c>
      <c r="F111" s="6">
        <v>99.667782163917195</v>
      </c>
      <c r="G111" s="6">
        <v>0.10291343070251401</v>
      </c>
      <c r="H111" s="6">
        <v>257.97340860000003</v>
      </c>
      <c r="I111" s="6">
        <v>31.024937431490901</v>
      </c>
      <c r="J111" s="6">
        <v>0.33221783608279598</v>
      </c>
      <c r="K111" s="6">
        <v>30.874782383578001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37893.064036000003</v>
      </c>
      <c r="E112" s="6">
        <v>1.4400881737965601</v>
      </c>
      <c r="F112" s="6">
        <v>97.866572587566395</v>
      </c>
      <c r="G112" s="6">
        <v>0.79895839327182905</v>
      </c>
      <c r="H112" s="6">
        <v>826.04406610000001</v>
      </c>
      <c r="I112" s="6">
        <v>36.777907761068398</v>
      </c>
      <c r="J112" s="6">
        <v>2.1334274124335999</v>
      </c>
      <c r="K112" s="6">
        <v>36.650564783167397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134972.02697810001</v>
      </c>
      <c r="E113" s="6">
        <v>1.0390904807866801</v>
      </c>
      <c r="F113" s="6">
        <v>99.5431299248866</v>
      </c>
      <c r="G113" s="6">
        <v>0.22150196877025899</v>
      </c>
      <c r="H113" s="6">
        <v>619.47700610000004</v>
      </c>
      <c r="I113" s="6">
        <v>48.321941797429602</v>
      </c>
      <c r="J113" s="6">
        <v>0.456870075113398</v>
      </c>
      <c r="K113" s="6">
        <v>48.2609837171834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123741.29170440001</v>
      </c>
      <c r="E114" s="6">
        <v>1.1192130782069101</v>
      </c>
      <c r="F114" s="6">
        <v>98.394706334614199</v>
      </c>
      <c r="G114" s="6">
        <v>0.42123863903888797</v>
      </c>
      <c r="H114" s="6">
        <v>2018.8190921999999</v>
      </c>
      <c r="I114" s="6">
        <v>25.8011551282315</v>
      </c>
      <c r="J114" s="6">
        <v>1.6052936653858101</v>
      </c>
      <c r="K114" s="6">
        <v>25.819358213852102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70328.126483800006</v>
      </c>
      <c r="E115" s="6">
        <v>1.1427551743221001</v>
      </c>
      <c r="F115" s="6">
        <v>99.852723154763297</v>
      </c>
      <c r="G115" s="6">
        <v>9.7962173589426799E-2</v>
      </c>
      <c r="H115" s="6">
        <v>103.729816</v>
      </c>
      <c r="I115" s="6">
        <v>66.451477617788299</v>
      </c>
      <c r="J115" s="6">
        <v>0.147276845236712</v>
      </c>
      <c r="K115" s="6">
        <v>66.417703226478096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233473.7563214</v>
      </c>
      <c r="E116" s="6">
        <v>0.931093459966015</v>
      </c>
      <c r="F116" s="6">
        <v>99.911677006057005</v>
      </c>
      <c r="G116" s="6">
        <v>5.44725193783848E-2</v>
      </c>
      <c r="H116" s="6">
        <v>206.39330440000001</v>
      </c>
      <c r="I116" s="6">
        <v>61.630023570853197</v>
      </c>
      <c r="J116" s="6">
        <v>8.8322993943004899E-2</v>
      </c>
      <c r="K116" s="6">
        <v>61.6197494997893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364848.69669880002</v>
      </c>
      <c r="E117" s="6">
        <v>0.61036045584738596</v>
      </c>
      <c r="F117" s="6">
        <v>99.935590240525201</v>
      </c>
      <c r="G117" s="6">
        <v>3.0734898476443701E-2</v>
      </c>
      <c r="H117" s="6">
        <v>235.14962729999999</v>
      </c>
      <c r="I117" s="6">
        <v>47.6866279073515</v>
      </c>
      <c r="J117" s="6">
        <v>6.4409759474802902E-2</v>
      </c>
      <c r="K117" s="6">
        <v>47.6870313640527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146546.54959440001</v>
      </c>
      <c r="E118" s="6">
        <v>0.64716413775983705</v>
      </c>
      <c r="F118" s="6">
        <v>99.843060431979396</v>
      </c>
      <c r="G118" s="6">
        <v>0.10711198096022399</v>
      </c>
      <c r="H118" s="6">
        <v>230.35103380000001</v>
      </c>
      <c r="I118" s="6">
        <v>68.125491320282904</v>
      </c>
      <c r="J118" s="6">
        <v>0.15693956802065301</v>
      </c>
      <c r="K118" s="6">
        <v>68.143350481207506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297115.18744190002</v>
      </c>
      <c r="E119" s="6">
        <v>0.72092432087062797</v>
      </c>
      <c r="F119" s="6">
        <v>99.969766726392606</v>
      </c>
      <c r="G119" s="6">
        <v>2.90792958301457E-2</v>
      </c>
      <c r="H119" s="6">
        <v>89.8548136</v>
      </c>
      <c r="I119" s="6">
        <v>96.294683700042199</v>
      </c>
      <c r="J119" s="6">
        <v>3.0233273607368299E-2</v>
      </c>
      <c r="K119" s="6">
        <v>96.154007616261794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444441.35622989998</v>
      </c>
      <c r="E120" s="6">
        <v>0.60288275676441105</v>
      </c>
      <c r="F120" s="6">
        <v>99.869681010090503</v>
      </c>
      <c r="G120" s="6">
        <v>7.2272259862804195E-2</v>
      </c>
      <c r="H120" s="6">
        <v>579.94726760000003</v>
      </c>
      <c r="I120" s="6">
        <v>55.381713189153601</v>
      </c>
      <c r="J120" s="6">
        <v>0.130318989909493</v>
      </c>
      <c r="K120" s="6">
        <v>55.385692778845403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56428.9224359</v>
      </c>
      <c r="E121" s="6">
        <v>1.0844532290993101</v>
      </c>
      <c r="F121" s="6">
        <v>99.984708191482099</v>
      </c>
      <c r="G121" s="6">
        <v>1.5299004923904101E-2</v>
      </c>
      <c r="H121" s="6">
        <v>8.6303225000000001</v>
      </c>
      <c r="I121" s="6">
        <v>99.999999999999801</v>
      </c>
      <c r="J121" s="6">
        <v>1.52918085178941E-2</v>
      </c>
      <c r="K121" s="6">
        <v>100.031761524258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77194.478627300006</v>
      </c>
      <c r="E122" s="6">
        <v>0.88226513980904697</v>
      </c>
      <c r="F122" s="6">
        <v>99.833936023439705</v>
      </c>
      <c r="G122" s="6">
        <v>8.1820520961816995E-2</v>
      </c>
      <c r="H122" s="6">
        <v>128.40545610000001</v>
      </c>
      <c r="I122" s="6">
        <v>49.359898643899697</v>
      </c>
      <c r="J122" s="6">
        <v>0.16606397656029301</v>
      </c>
      <c r="K122" s="6">
        <v>49.188661046791204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33118.123792600003</v>
      </c>
      <c r="E123" s="6">
        <v>1.5672388000338</v>
      </c>
      <c r="F123" s="6">
        <v>99.9442584704247</v>
      </c>
      <c r="G123" s="6">
        <v>5.5687256965797398E-2</v>
      </c>
      <c r="H123" s="6">
        <v>18.470844700000001</v>
      </c>
      <c r="I123" s="6">
        <v>99.999999999999801</v>
      </c>
      <c r="J123" s="6">
        <v>5.5741529575306502E-2</v>
      </c>
      <c r="K123" s="6">
        <v>99.846947977620303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28164.133311500002</v>
      </c>
      <c r="E124" s="6">
        <v>1.5641447453094901</v>
      </c>
      <c r="F124" s="6">
        <v>99.956282701923101</v>
      </c>
      <c r="G124" s="6">
        <v>4.37465242675385E-2</v>
      </c>
      <c r="H124" s="6">
        <v>12.3179832</v>
      </c>
      <c r="I124" s="6">
        <v>99.999999999999801</v>
      </c>
      <c r="J124" s="6">
        <v>4.3717298076912298E-2</v>
      </c>
      <c r="K124" s="6">
        <v>100.023106167714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136267.91099090001</v>
      </c>
      <c r="E127" s="6">
        <v>0.992249617796087</v>
      </c>
      <c r="F127" s="6">
        <v>99.770301351842207</v>
      </c>
      <c r="G127" s="6">
        <v>8.5247506608109105E-2</v>
      </c>
      <c r="H127" s="6">
        <v>313.7261742</v>
      </c>
      <c r="I127" s="6">
        <v>37.0810116310628</v>
      </c>
      <c r="J127" s="6">
        <v>0.22969864815778099</v>
      </c>
      <c r="K127" s="6">
        <v>37.027511881314901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202111.94843359999</v>
      </c>
      <c r="E128" s="6">
        <v>1.02584994524453</v>
      </c>
      <c r="F128" s="6">
        <v>98.269680561443707</v>
      </c>
      <c r="G128" s="6">
        <v>0.42349825031639299</v>
      </c>
      <c r="H128" s="6">
        <v>3558.7602517999999</v>
      </c>
      <c r="I128" s="6">
        <v>24.174711385349202</v>
      </c>
      <c r="J128" s="6">
        <v>1.7303194385563101</v>
      </c>
      <c r="K128" s="6">
        <v>24.051650145966899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854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25463.101341000001</v>
      </c>
      <c r="E140" s="6">
        <v>1.7508986829808899</v>
      </c>
      <c r="F140" s="6">
        <v>99.800578647576501</v>
      </c>
      <c r="G140" s="6">
        <v>0.20012200059957599</v>
      </c>
      <c r="H140" s="6">
        <v>50.880327299999998</v>
      </c>
      <c r="I140" s="6">
        <v>99.999999999999602</v>
      </c>
      <c r="J140" s="6">
        <v>0.19942135242347001</v>
      </c>
      <c r="K140" s="6">
        <v>100.15121859938699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60590.395498600003</v>
      </c>
      <c r="E142" s="6">
        <v>1.3556057153295999</v>
      </c>
      <c r="F142" s="6">
        <v>99.9270773391045</v>
      </c>
      <c r="G142" s="6">
        <v>7.3180596406924397E-2</v>
      </c>
      <c r="H142" s="6">
        <v>44.216372399999997</v>
      </c>
      <c r="I142" s="6">
        <v>99.999999999999901</v>
      </c>
      <c r="J142" s="6">
        <v>7.2922660895513303E-2</v>
      </c>
      <c r="K142" s="6">
        <v>100.280530456157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18547.3830868</v>
      </c>
      <c r="E143" s="6">
        <v>1.71341857939256</v>
      </c>
      <c r="F143" s="6">
        <v>99.945510634768695</v>
      </c>
      <c r="G143" s="6">
        <v>5.4184782775931098E-2</v>
      </c>
      <c r="H143" s="6">
        <v>10.1118612</v>
      </c>
      <c r="I143" s="6">
        <v>100</v>
      </c>
      <c r="J143" s="6">
        <v>5.4489365231322799E-2</v>
      </c>
      <c r="K143" s="6">
        <v>99.386839251732894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19252.388212000002</v>
      </c>
      <c r="E146" s="6">
        <v>1.1386780010886299</v>
      </c>
      <c r="F146" s="6">
        <v>99.819710101073099</v>
      </c>
      <c r="G146" s="6">
        <v>0.13004914466902801</v>
      </c>
      <c r="H146" s="6">
        <v>34.772803099999997</v>
      </c>
      <c r="I146" s="6">
        <v>71.921175350836194</v>
      </c>
      <c r="J146" s="6">
        <v>0.18028989892694</v>
      </c>
      <c r="K146" s="6">
        <v>72.003301333123602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11657.3315673</v>
      </c>
      <c r="E147" s="6">
        <v>1.9048894706314701</v>
      </c>
      <c r="F147" s="6">
        <v>99.926021338132898</v>
      </c>
      <c r="G147" s="6">
        <v>7.4139417220173198E-2</v>
      </c>
      <c r="H147" s="6">
        <v>8.6303225000000001</v>
      </c>
      <c r="I147" s="6">
        <v>99.999999999999801</v>
      </c>
      <c r="J147" s="6">
        <v>7.3978661867100906E-2</v>
      </c>
      <c r="K147" s="6">
        <v>100.143160205421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31282.051934399999</v>
      </c>
      <c r="E149" s="6">
        <v>1.52809352586356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63729.232674500003</v>
      </c>
      <c r="E152" s="6">
        <v>1.2529647670327799</v>
      </c>
      <c r="F152" s="6">
        <v>99.797659111059801</v>
      </c>
      <c r="G152" s="6">
        <v>0.14333614834328401</v>
      </c>
      <c r="H152" s="6">
        <v>129.2117441</v>
      </c>
      <c r="I152" s="6">
        <v>70.695318247783106</v>
      </c>
      <c r="J152" s="6">
        <v>0.202340888940233</v>
      </c>
      <c r="K152" s="6">
        <v>70.695607524391903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33124.669586000004</v>
      </c>
      <c r="E156" s="6">
        <v>2.3474732824559301</v>
      </c>
      <c r="F156" s="6">
        <v>98.474356144513393</v>
      </c>
      <c r="G156" s="6">
        <v>0.87061487284322503</v>
      </c>
      <c r="H156" s="6">
        <v>513.1939989</v>
      </c>
      <c r="I156" s="6">
        <v>56.333841929227802</v>
      </c>
      <c r="J156" s="6">
        <v>1.5256438554866301</v>
      </c>
      <c r="K156" s="6">
        <v>56.194791952757697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15697.9599691</v>
      </c>
      <c r="E157" s="6">
        <v>1.36770914359028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9373.3789371999992</v>
      </c>
      <c r="E159" s="6">
        <v>2.5337214687746901</v>
      </c>
      <c r="F159" s="6">
        <v>99.868757927040804</v>
      </c>
      <c r="G159" s="6">
        <v>0.131499425314546</v>
      </c>
      <c r="H159" s="6">
        <v>12.3179832</v>
      </c>
      <c r="I159" s="6">
        <v>99.999999999999801</v>
      </c>
      <c r="J159" s="6">
        <v>0.13124207295919199</v>
      </c>
      <c r="K159" s="6">
        <v>100.06459040285699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17700.302703099998</v>
      </c>
      <c r="E161" s="6">
        <v>2.2368656615801701</v>
      </c>
      <c r="F161" s="6">
        <v>99.895755512365596</v>
      </c>
      <c r="G161" s="6">
        <v>0.104056629958556</v>
      </c>
      <c r="H161" s="6">
        <v>18.470844700000001</v>
      </c>
      <c r="I161" s="6">
        <v>99.999999999999801</v>
      </c>
      <c r="J161" s="6">
        <v>0.104244487634379</v>
      </c>
      <c r="K161" s="6">
        <v>99.715734631828099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18790.754374299999</v>
      </c>
      <c r="E162" s="6">
        <v>1.9745167191036299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34570.150313099999</v>
      </c>
      <c r="E163" s="6">
        <v>1.89628219313498</v>
      </c>
      <c r="F163" s="6">
        <v>99.778173364923305</v>
      </c>
      <c r="G163" s="6">
        <v>0.158381982983992</v>
      </c>
      <c r="H163" s="6">
        <v>76.856288899999996</v>
      </c>
      <c r="I163" s="6">
        <v>71.741767819572303</v>
      </c>
      <c r="J163" s="6">
        <v>0.22182663507664599</v>
      </c>
      <c r="K163" s="6">
        <v>71.240610716547906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55420.297469899997</v>
      </c>
      <c r="E166" s="6">
        <v>1.28803683895396</v>
      </c>
      <c r="F166" s="6">
        <v>99.889709655793993</v>
      </c>
      <c r="G166" s="6">
        <v>0.11040764236426</v>
      </c>
      <c r="H166" s="6">
        <v>61.190724299999999</v>
      </c>
      <c r="I166" s="6">
        <v>100</v>
      </c>
      <c r="J166" s="6">
        <v>0.11029034420601</v>
      </c>
      <c r="K166" s="6">
        <v>99.995946326421205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30777.752326900001</v>
      </c>
      <c r="E169" s="6">
        <v>1.6151642509394799</v>
      </c>
      <c r="F169" s="6">
        <v>99.634644928142905</v>
      </c>
      <c r="G169" s="6">
        <v>0.28552253904668701</v>
      </c>
      <c r="H169" s="6">
        <v>112.8604204</v>
      </c>
      <c r="I169" s="6">
        <v>77.987307031026205</v>
      </c>
      <c r="J169" s="6">
        <v>0.36535507185711202</v>
      </c>
      <c r="K169" s="6">
        <v>77.863806987259593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32941.900877499997</v>
      </c>
      <c r="E173" s="6">
        <v>2.2113231685003498</v>
      </c>
      <c r="F173" s="6">
        <v>99.880583480818601</v>
      </c>
      <c r="G173" s="6">
        <v>0.11978812890601601</v>
      </c>
      <c r="H173" s="6">
        <v>39.385103700000002</v>
      </c>
      <c r="I173" s="6">
        <v>100</v>
      </c>
      <c r="J173" s="6">
        <v>0.11941651918136301</v>
      </c>
      <c r="K173" s="6">
        <v>100.191399742923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26299.731975399998</v>
      </c>
      <c r="E174" s="6">
        <v>2.5615143947169101</v>
      </c>
      <c r="F174" s="6">
        <v>99.746278140940802</v>
      </c>
      <c r="G174" s="6">
        <v>0.25249027691820802</v>
      </c>
      <c r="H174" s="6">
        <v>66.897903499999998</v>
      </c>
      <c r="I174" s="6">
        <v>100</v>
      </c>
      <c r="J174" s="6">
        <v>0.25372185905918598</v>
      </c>
      <c r="K174" s="6">
        <v>99.262103323512903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6132.3623237000002</v>
      </c>
      <c r="E175" s="6">
        <v>3.0678384730184001</v>
      </c>
      <c r="F175" s="6">
        <v>90.685441096674097</v>
      </c>
      <c r="G175" s="6">
        <v>2.3327625331295199</v>
      </c>
      <c r="H175" s="6">
        <v>629.87233000000003</v>
      </c>
      <c r="I175" s="6">
        <v>23.232284501311302</v>
      </c>
      <c r="J175" s="6">
        <v>9.3145589033258602</v>
      </c>
      <c r="K175" s="6">
        <v>22.7114994371994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18188.707455200001</v>
      </c>
      <c r="E176" s="6">
        <v>1.7516009336965099</v>
      </c>
      <c r="F176" s="6">
        <v>99.239027917535097</v>
      </c>
      <c r="G176" s="6">
        <v>0.40201991290695899</v>
      </c>
      <c r="H176" s="6">
        <v>139.4723314</v>
      </c>
      <c r="I176" s="6">
        <v>52.364059075179902</v>
      </c>
      <c r="J176" s="6">
        <v>0.76097208246489501</v>
      </c>
      <c r="K176" s="6">
        <v>52.427764802027603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26372.349213599999</v>
      </c>
      <c r="E178" s="6">
        <v>1.65271390970007</v>
      </c>
      <c r="F178" s="6">
        <v>99.632041988329107</v>
      </c>
      <c r="G178" s="6">
        <v>0.27222197814548998</v>
      </c>
      <c r="H178" s="6">
        <v>97.397553900000005</v>
      </c>
      <c r="I178" s="6">
        <v>73.747149504463593</v>
      </c>
      <c r="J178" s="6">
        <v>0.36795801167084202</v>
      </c>
      <c r="K178" s="6">
        <v>73.709582877623603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42725.522790299998</v>
      </c>
      <c r="E179" s="6">
        <v>2.0052074608525299</v>
      </c>
      <c r="F179" s="6">
        <v>99.842914207780197</v>
      </c>
      <c r="G179" s="6">
        <v>0.15765758725440601</v>
      </c>
      <c r="H179" s="6">
        <v>67.221321099999997</v>
      </c>
      <c r="I179" s="6">
        <v>99.999999999999702</v>
      </c>
      <c r="J179" s="6">
        <v>0.15708579221983601</v>
      </c>
      <c r="K179" s="6">
        <v>100.206344163948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32060.901279000002</v>
      </c>
      <c r="E180" s="6">
        <v>1.8248031707471699</v>
      </c>
      <c r="F180" s="6">
        <v>99.720028578425001</v>
      </c>
      <c r="G180" s="6">
        <v>0.19808293517015199</v>
      </c>
      <c r="H180" s="6">
        <v>90.013372799999999</v>
      </c>
      <c r="I180" s="6">
        <v>70.543925216121096</v>
      </c>
      <c r="J180" s="6">
        <v>0.27997142157497101</v>
      </c>
      <c r="K180" s="6">
        <v>70.553043753347694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14907.8290139</v>
      </c>
      <c r="E181" s="6">
        <v>2.4768364443456501</v>
      </c>
      <c r="F181" s="6">
        <v>99.7154645865605</v>
      </c>
      <c r="G181" s="6">
        <v>0.211963066676947</v>
      </c>
      <c r="H181" s="6">
        <v>42.5390917</v>
      </c>
      <c r="I181" s="6">
        <v>74.599350721792106</v>
      </c>
      <c r="J181" s="6">
        <v>0.28453541343952599</v>
      </c>
      <c r="K181" s="6">
        <v>74.282478280602703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22345.2520515</v>
      </c>
      <c r="E183" s="6">
        <v>1.8638951431772799</v>
      </c>
      <c r="F183" s="6">
        <v>99.770277991253096</v>
      </c>
      <c r="G183" s="6">
        <v>0.16485818641042099</v>
      </c>
      <c r="H183" s="6">
        <v>51.4501542</v>
      </c>
      <c r="I183" s="6">
        <v>71.710728518684704</v>
      </c>
      <c r="J183" s="6">
        <v>0.229722008746921</v>
      </c>
      <c r="K183" s="6">
        <v>71.599352526217103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52429.624531300004</v>
      </c>
      <c r="E184" s="6">
        <v>2.55717574277383</v>
      </c>
      <c r="F184" s="6">
        <v>96.654901652714798</v>
      </c>
      <c r="G184" s="6">
        <v>1.25440536151213</v>
      </c>
      <c r="H184" s="6">
        <v>1814.5199815999999</v>
      </c>
      <c r="I184" s="6">
        <v>36.475674238744404</v>
      </c>
      <c r="J184" s="6">
        <v>3.3450983472851799</v>
      </c>
      <c r="K184" s="6">
        <v>36.245399764701403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52534.16891</v>
      </c>
      <c r="E185" s="6">
        <v>2.3007237173628701</v>
      </c>
      <c r="F185" s="6">
        <v>99.098913011899896</v>
      </c>
      <c r="G185" s="6">
        <v>0.46965635114047</v>
      </c>
      <c r="H185" s="6">
        <v>477.68289879999998</v>
      </c>
      <c r="I185" s="6">
        <v>51.963883730545199</v>
      </c>
      <c r="J185" s="6">
        <v>0.90108698810009202</v>
      </c>
      <c r="K185" s="6">
        <v>51.651432660556701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29891.800483300001</v>
      </c>
      <c r="E186" s="6">
        <v>1.86372694867457</v>
      </c>
      <c r="F186" s="6">
        <v>99.4935077978039</v>
      </c>
      <c r="G186" s="6">
        <v>0.41461096742766301</v>
      </c>
      <c r="H186" s="6">
        <v>152.17036959999999</v>
      </c>
      <c r="I186" s="6">
        <v>81.697073026770695</v>
      </c>
      <c r="J186" s="6">
        <v>0.50649220219607505</v>
      </c>
      <c r="K186" s="6">
        <v>81.444688273502706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91241.906846500002</v>
      </c>
      <c r="E187" s="6">
        <v>1.5309333041098501</v>
      </c>
      <c r="F187" s="6">
        <v>99.546178934372506</v>
      </c>
      <c r="G187" s="6">
        <v>0.33645280177449999</v>
      </c>
      <c r="H187" s="6">
        <v>415.96272040000002</v>
      </c>
      <c r="I187" s="6">
        <v>73.781574863206004</v>
      </c>
      <c r="J187" s="6">
        <v>0.45382106562753299</v>
      </c>
      <c r="K187" s="6">
        <v>73.801313656743901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59136.173086100003</v>
      </c>
      <c r="E189" s="6">
        <v>2.38442376922481</v>
      </c>
      <c r="F189" s="6">
        <v>99.854010649239399</v>
      </c>
      <c r="G189" s="6">
        <v>0.14518861588920501</v>
      </c>
      <c r="H189" s="6">
        <v>86.458735700000005</v>
      </c>
      <c r="I189" s="6">
        <v>100</v>
      </c>
      <c r="J189" s="6">
        <v>0.145989350760623</v>
      </c>
      <c r="K189" s="6">
        <v>99.306322835290899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49463.328331800003</v>
      </c>
      <c r="E191" s="6">
        <v>1.4582841946762699</v>
      </c>
      <c r="F191" s="6">
        <v>99.598732600701894</v>
      </c>
      <c r="G191" s="6">
        <v>0.31445953492019402</v>
      </c>
      <c r="H191" s="6">
        <v>199.27985630000001</v>
      </c>
      <c r="I191" s="6">
        <v>77.970039002834696</v>
      </c>
      <c r="J191" s="6">
        <v>0.401267399298112</v>
      </c>
      <c r="K191" s="6">
        <v>78.052119825934994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11540.7022337</v>
      </c>
      <c r="E192" s="6">
        <v>2.05400717368956</v>
      </c>
      <c r="F192" s="6">
        <v>99.859117906852205</v>
      </c>
      <c r="G192" s="6">
        <v>0.14034041189851301</v>
      </c>
      <c r="H192" s="6">
        <v>16.2817209</v>
      </c>
      <c r="I192" s="6">
        <v>100</v>
      </c>
      <c r="J192" s="6">
        <v>0.14088209314783601</v>
      </c>
      <c r="K192" s="6">
        <v>99.4751669693308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42616.072256599997</v>
      </c>
      <c r="E195" s="6">
        <v>1.0277361924204</v>
      </c>
      <c r="F195" s="6">
        <v>99.877345452802004</v>
      </c>
      <c r="G195" s="6">
        <v>0.122788787970117</v>
      </c>
      <c r="H195" s="6">
        <v>52.334741399999999</v>
      </c>
      <c r="I195" s="6">
        <v>100</v>
      </c>
      <c r="J195" s="6">
        <v>0.122654547198008</v>
      </c>
      <c r="K195" s="6">
        <v>99.986657437364599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19180.523518099999</v>
      </c>
      <c r="E196" s="6">
        <v>1.29126573436695</v>
      </c>
      <c r="F196" s="6">
        <v>99.918921347681504</v>
      </c>
      <c r="G196" s="6">
        <v>8.1227275937939394E-2</v>
      </c>
      <c r="H196" s="6">
        <v>15.563929</v>
      </c>
      <c r="I196" s="6">
        <v>100</v>
      </c>
      <c r="J196" s="6">
        <v>8.10786523185551E-2</v>
      </c>
      <c r="K196" s="6">
        <v>100.10208067891099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21353.869438999998</v>
      </c>
      <c r="E197" s="6">
        <v>2.3800762810627298</v>
      </c>
      <c r="F197" s="6">
        <v>99.936118826274594</v>
      </c>
      <c r="G197" s="6">
        <v>6.40129461490163E-2</v>
      </c>
      <c r="H197" s="6">
        <v>13.6498221</v>
      </c>
      <c r="I197" s="6">
        <v>99.999999999999801</v>
      </c>
      <c r="J197" s="6">
        <v>6.3881173725439305E-2</v>
      </c>
      <c r="K197" s="6">
        <v>100.14226445279699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45110.890028399997</v>
      </c>
      <c r="E198" s="6">
        <v>1.8489404712631301</v>
      </c>
      <c r="F198" s="6">
        <v>99.909769118568306</v>
      </c>
      <c r="G198" s="6">
        <v>9.0434515338464402E-2</v>
      </c>
      <c r="H198" s="6">
        <v>40.740714400000002</v>
      </c>
      <c r="I198" s="6">
        <v>100</v>
      </c>
      <c r="J198" s="6">
        <v>9.0230881431667104E-2</v>
      </c>
      <c r="K198" s="6">
        <v>100.13524643066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62895.949655199998</v>
      </c>
      <c r="E200" s="6">
        <v>2.4766317017711001</v>
      </c>
      <c r="F200" s="6">
        <v>99.907916254435094</v>
      </c>
      <c r="G200" s="6">
        <v>9.24306151898419E-2</v>
      </c>
      <c r="H200" s="6">
        <v>57.970327500000003</v>
      </c>
      <c r="I200" s="6">
        <v>99.999999999999901</v>
      </c>
      <c r="J200" s="6">
        <v>9.2083745564899705E-2</v>
      </c>
      <c r="K200" s="6">
        <v>100.284258693889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78722.783173500007</v>
      </c>
      <c r="E201" s="6">
        <v>1.44217911477918</v>
      </c>
      <c r="F201" s="6">
        <v>99.867748117123</v>
      </c>
      <c r="G201" s="6">
        <v>0.132206591481936</v>
      </c>
      <c r="H201" s="6">
        <v>104.25023590000001</v>
      </c>
      <c r="I201" s="6">
        <v>100</v>
      </c>
      <c r="J201" s="6">
        <v>0.132251882876983</v>
      </c>
      <c r="K201" s="6">
        <v>99.833547094543803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45715.147069099999</v>
      </c>
      <c r="E202" s="6">
        <v>1.8596953356372801</v>
      </c>
      <c r="F202" s="6">
        <v>99.903467225510994</v>
      </c>
      <c r="G202" s="6">
        <v>9.6648034607860797E-2</v>
      </c>
      <c r="H202" s="6">
        <v>44.172741000000002</v>
      </c>
      <c r="I202" s="6">
        <v>99.999999999999901</v>
      </c>
      <c r="J202" s="6">
        <v>9.6532774489034703E-2</v>
      </c>
      <c r="K202" s="6">
        <v>100.022751950979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34660.538053099997</v>
      </c>
      <c r="E203" s="6">
        <v>1.4015648824953499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5631.8266379999995</v>
      </c>
      <c r="E204" s="6">
        <v>2.25309530992797</v>
      </c>
      <c r="F204" s="6">
        <v>98.004677206704301</v>
      </c>
      <c r="G204" s="6">
        <v>0.63451529101415804</v>
      </c>
      <c r="H204" s="6">
        <v>114.6609772</v>
      </c>
      <c r="I204" s="6">
        <v>31.604859747050199</v>
      </c>
      <c r="J204" s="6">
        <v>1.9953227932957001</v>
      </c>
      <c r="K204" s="6">
        <v>31.1656171560332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4895.7765252999998</v>
      </c>
      <c r="E205" s="6">
        <v>2.2580333067484402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7583.4572367999999</v>
      </c>
      <c r="E207" s="6">
        <v>1.6889585840686501</v>
      </c>
      <c r="F207" s="6">
        <v>99.6822091615728</v>
      </c>
      <c r="G207" s="6">
        <v>0.18266528136652399</v>
      </c>
      <c r="H207" s="6">
        <v>24.176362600000001</v>
      </c>
      <c r="I207" s="6">
        <v>57.389808606231902</v>
      </c>
      <c r="J207" s="6">
        <v>0.31779083842716499</v>
      </c>
      <c r="K207" s="6">
        <v>57.2970538542085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13019.264754399999</v>
      </c>
      <c r="E208" s="6">
        <v>3.1880163186884101</v>
      </c>
      <c r="F208" s="6">
        <v>94.648093209402504</v>
      </c>
      <c r="G208" s="6">
        <v>2.2834048469222399</v>
      </c>
      <c r="H208" s="6">
        <v>736.17850169999997</v>
      </c>
      <c r="I208" s="6">
        <v>40.698056181227599</v>
      </c>
      <c r="J208" s="6">
        <v>5.3519067905974902</v>
      </c>
      <c r="K208" s="6">
        <v>40.3818532800288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15472.940424599999</v>
      </c>
      <c r="E211" s="6">
        <v>1.8199755772386299</v>
      </c>
      <c r="F211" s="6">
        <v>99.399812760852001</v>
      </c>
      <c r="G211" s="6">
        <v>0.342731278575655</v>
      </c>
      <c r="H211" s="6">
        <v>93.427352999999997</v>
      </c>
      <c r="I211" s="6">
        <v>56.573443348986601</v>
      </c>
      <c r="J211" s="6">
        <v>0.60018723914799099</v>
      </c>
      <c r="K211" s="6">
        <v>56.7613282915989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15417.821089499999</v>
      </c>
      <c r="E212" s="6">
        <v>2.1768285289159399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19083.363764999998</v>
      </c>
      <c r="E215" s="6">
        <v>1.2880342117400001</v>
      </c>
      <c r="F215" s="6">
        <v>99.922560802458804</v>
      </c>
      <c r="G215" s="6">
        <v>7.7257288154714707E-2</v>
      </c>
      <c r="H215" s="6">
        <v>14.789456599999999</v>
      </c>
      <c r="I215" s="6">
        <v>99.999999999999901</v>
      </c>
      <c r="J215" s="6">
        <v>7.7439197541221597E-2</v>
      </c>
      <c r="K215" s="6">
        <v>99.687836627739699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4618.4448030000003</v>
      </c>
      <c r="E218" s="6">
        <v>1.6190410757441001</v>
      </c>
      <c r="F218" s="6">
        <v>99.926521098680894</v>
      </c>
      <c r="G218" s="6">
        <v>7.3738295190129796E-2</v>
      </c>
      <c r="H218" s="6">
        <v>3.3960778999999999</v>
      </c>
      <c r="I218" s="6">
        <v>100</v>
      </c>
      <c r="J218" s="6">
        <v>7.3478901319049494E-2</v>
      </c>
      <c r="K218" s="6">
        <v>100.279279872507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42984.840848599997</v>
      </c>
      <c r="E220" s="6">
        <v>1.7790218196068699</v>
      </c>
      <c r="F220" s="6">
        <v>99.877837736131696</v>
      </c>
      <c r="G220" s="6">
        <v>0.122316040340535</v>
      </c>
      <c r="H220" s="6">
        <v>52.575482100000002</v>
      </c>
      <c r="I220" s="6">
        <v>99.999999999999702</v>
      </c>
      <c r="J220" s="6">
        <v>0.12216226386828</v>
      </c>
      <c r="K220" s="6">
        <v>100.00356282551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13859.8591311</v>
      </c>
      <c r="E221" s="6">
        <v>2.21478554659907</v>
      </c>
      <c r="F221" s="6">
        <v>99.8307951131533</v>
      </c>
      <c r="G221" s="6">
        <v>0.16951874495119101</v>
      </c>
      <c r="H221" s="6">
        <v>23.4913074</v>
      </c>
      <c r="I221" s="6">
        <v>100</v>
      </c>
      <c r="J221" s="6">
        <v>0.16920488684673801</v>
      </c>
      <c r="K221" s="6">
        <v>100.01597123131501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17683.8981814</v>
      </c>
      <c r="E224" s="6">
        <v>2.7838280390331098</v>
      </c>
      <c r="F224" s="6">
        <v>99.802594123135194</v>
      </c>
      <c r="G224" s="6">
        <v>0.194629774830408</v>
      </c>
      <c r="H224" s="6">
        <v>34.978103099999998</v>
      </c>
      <c r="I224" s="6">
        <v>100</v>
      </c>
      <c r="J224" s="6">
        <v>0.19740587686476399</v>
      </c>
      <c r="K224" s="6">
        <v>98.399078741629694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24136.1141436</v>
      </c>
      <c r="E227" s="6">
        <v>3.4012862552802199</v>
      </c>
      <c r="F227" s="6">
        <v>95.973291015499299</v>
      </c>
      <c r="G227" s="6">
        <v>1.93184923052792</v>
      </c>
      <c r="H227" s="6">
        <v>1012.6682814</v>
      </c>
      <c r="I227" s="6">
        <v>45.979368560216997</v>
      </c>
      <c r="J227" s="6">
        <v>4.0267089845006696</v>
      </c>
      <c r="K227" s="6">
        <v>46.044034747277799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18686.3911678</v>
      </c>
      <c r="E228" s="6">
        <v>1.9473644715515901</v>
      </c>
      <c r="F228" s="6">
        <v>98.841371344140697</v>
      </c>
      <c r="G228" s="6">
        <v>0.83937325284118902</v>
      </c>
      <c r="H228" s="6">
        <v>219.04378689999999</v>
      </c>
      <c r="I228" s="6">
        <v>71.5305127522807</v>
      </c>
      <c r="J228" s="6">
        <v>1.1586286558593299</v>
      </c>
      <c r="K228" s="6">
        <v>71.606034393204496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6815.7156650999996</v>
      </c>
      <c r="E229" s="6">
        <v>1.3428697478778799</v>
      </c>
      <c r="F229" s="6">
        <v>100</v>
      </c>
      <c r="G229" s="6">
        <v>1.4908849131666E-16</v>
      </c>
      <c r="H229" s="6"/>
      <c r="I229" s="6"/>
      <c r="J229" s="6"/>
      <c r="K229" s="6"/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12394.5655195</v>
      </c>
      <c r="E230" s="6">
        <v>2.5112767722843699</v>
      </c>
      <c r="F230" s="6">
        <v>99.472810120906203</v>
      </c>
      <c r="G230" s="6">
        <v>0.38903728110428598</v>
      </c>
      <c r="H230" s="6">
        <v>65.689201800000006</v>
      </c>
      <c r="I230" s="6">
        <v>73.586867778815005</v>
      </c>
      <c r="J230" s="6">
        <v>0.527189879093792</v>
      </c>
      <c r="K230" s="6">
        <v>73.405490370492004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17796.735926500001</v>
      </c>
      <c r="E231" s="6">
        <v>2.9499099629894099</v>
      </c>
      <c r="F231" s="6">
        <v>94.363969829531001</v>
      </c>
      <c r="G231" s="6">
        <v>2.6044553159401098</v>
      </c>
      <c r="H231" s="6">
        <v>1062.9368476</v>
      </c>
      <c r="I231" s="6">
        <v>44.492800464547201</v>
      </c>
      <c r="J231" s="6">
        <v>5.6360301704689801</v>
      </c>
      <c r="K231" s="6">
        <v>43.606356854417498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37579.168765900002</v>
      </c>
      <c r="E232" s="6">
        <v>2.5742642220617702</v>
      </c>
      <c r="F232" s="6">
        <v>99.718548684600194</v>
      </c>
      <c r="G232" s="6">
        <v>0.162312688849966</v>
      </c>
      <c r="H232" s="6">
        <v>106.0655878</v>
      </c>
      <c r="I232" s="6">
        <v>57.389534567306796</v>
      </c>
      <c r="J232" s="6">
        <v>0.28145131539983698</v>
      </c>
      <c r="K232" s="6">
        <v>57.507586142278399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34182.915156700001</v>
      </c>
      <c r="E233" s="6">
        <v>2.51437347767581</v>
      </c>
      <c r="F233" s="6">
        <v>99.891155268056096</v>
      </c>
      <c r="G233" s="6">
        <v>0.10792756089096101</v>
      </c>
      <c r="H233" s="6">
        <v>37.246843599999998</v>
      </c>
      <c r="I233" s="6">
        <v>99.999999999999801</v>
      </c>
      <c r="J233" s="6">
        <v>0.108844731943915</v>
      </c>
      <c r="K233" s="6">
        <v>99.0494307819759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855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146.9867423</v>
      </c>
      <c r="E244" s="6"/>
      <c r="F244" s="6">
        <v>92.862693428822794</v>
      </c>
      <c r="G244" s="6"/>
      <c r="H244" s="6">
        <v>11.297211000000001</v>
      </c>
      <c r="I244" s="6"/>
      <c r="J244" s="6">
        <v>7.1373065711772297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346.49247000000003</v>
      </c>
      <c r="E245" s="6"/>
      <c r="F245" s="6">
        <v>93.577981651376106</v>
      </c>
      <c r="G245" s="6"/>
      <c r="H245" s="6">
        <v>23.778894999999999</v>
      </c>
      <c r="I245" s="6"/>
      <c r="J245" s="6">
        <v>6.4220183486238502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289.58757910000003</v>
      </c>
      <c r="E246" s="6"/>
      <c r="F246" s="6">
        <v>86.248749605678398</v>
      </c>
      <c r="G246" s="6"/>
      <c r="H246" s="6">
        <v>46.171003399999996</v>
      </c>
      <c r="I246" s="6"/>
      <c r="J246" s="6">
        <v>13.7512503943216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2840.1426207</v>
      </c>
      <c r="E247" s="6"/>
      <c r="F247" s="6">
        <v>96.972568464997096</v>
      </c>
      <c r="G247" s="6"/>
      <c r="H247" s="6">
        <v>88.667728100000005</v>
      </c>
      <c r="I247" s="6"/>
      <c r="J247" s="6">
        <v>3.02743153500291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1206.5199528999999</v>
      </c>
      <c r="E248" s="6"/>
      <c r="F248" s="6">
        <v>96.694856419616002</v>
      </c>
      <c r="G248" s="6"/>
      <c r="H248" s="6">
        <v>41.240266800000001</v>
      </c>
      <c r="I248" s="6"/>
      <c r="J248" s="6">
        <v>3.3051435803840099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2734.7094790000001</v>
      </c>
      <c r="E249" s="6"/>
      <c r="F249" s="6">
        <v>90.326148352903999</v>
      </c>
      <c r="G249" s="6"/>
      <c r="H249" s="6">
        <v>292.88499819999998</v>
      </c>
      <c r="I249" s="6"/>
      <c r="J249" s="6">
        <v>9.6738516470960096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873.44208160000005</v>
      </c>
      <c r="E250" s="6"/>
      <c r="F250" s="6">
        <v>77.070063694267503</v>
      </c>
      <c r="G250" s="6"/>
      <c r="H250" s="6">
        <v>259.86706559999999</v>
      </c>
      <c r="I250" s="6"/>
      <c r="J250" s="6">
        <v>22.9299363057325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856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8437.8809256000004</v>
      </c>
      <c r="E261" s="6"/>
      <c r="F261" s="6">
        <v>91.698274723116</v>
      </c>
      <c r="G261" s="6"/>
      <c r="H261" s="6">
        <v>763.90716810000004</v>
      </c>
      <c r="I261" s="6"/>
      <c r="J261" s="6">
        <v>8.3017252768840493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7768.3863566</v>
      </c>
      <c r="E262" s="6">
        <v>1.43536618454424</v>
      </c>
      <c r="F262" s="6">
        <v>96.366717480808404</v>
      </c>
      <c r="G262" s="6">
        <v>1.20830294495479</v>
      </c>
      <c r="H262" s="6">
        <v>292.8889049</v>
      </c>
      <c r="I262" s="6">
        <v>32.109645575373897</v>
      </c>
      <c r="J262" s="6">
        <v>3.6332825191916398</v>
      </c>
      <c r="K262" s="6">
        <v>32.048206521961802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3705.9400722999999</v>
      </c>
      <c r="E263" s="6">
        <v>2.3386699004862499</v>
      </c>
      <c r="F263" s="6">
        <v>98.171317073275205</v>
      </c>
      <c r="G263" s="6">
        <v>0.79602648514150298</v>
      </c>
      <c r="H263" s="6">
        <v>69.032274799999996</v>
      </c>
      <c r="I263" s="6">
        <v>42.870170425109897</v>
      </c>
      <c r="J263" s="6">
        <v>1.8286829267247999</v>
      </c>
      <c r="K263" s="6">
        <v>42.734017652537403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585.07700899999998</v>
      </c>
      <c r="E264" s="6">
        <v>4.83280383953762</v>
      </c>
      <c r="F264" s="6">
        <v>94</v>
      </c>
      <c r="G264" s="6">
        <v>1.4621135268305601</v>
      </c>
      <c r="H264" s="6">
        <v>37.345340999999998</v>
      </c>
      <c r="I264" s="6">
        <v>23.236714560825199</v>
      </c>
      <c r="J264" s="6">
        <v>6</v>
      </c>
      <c r="K264" s="6">
        <v>22.906445253678701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6718.6445088</v>
      </c>
      <c r="E265" s="6">
        <v>1.4682778653634301</v>
      </c>
      <c r="F265" s="6">
        <v>97.237318618917101</v>
      </c>
      <c r="G265" s="6">
        <v>0.73691278901673396</v>
      </c>
      <c r="H265" s="6">
        <v>190.88837860000001</v>
      </c>
      <c r="I265" s="6">
        <v>26.001359339538499</v>
      </c>
      <c r="J265" s="6">
        <v>2.7626813810829098</v>
      </c>
      <c r="K265" s="6">
        <v>25.936911925720398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620.02175739999996</v>
      </c>
      <c r="E266" s="6">
        <v>2.56093019192841</v>
      </c>
      <c r="F266" s="6">
        <v>88.895143392229201</v>
      </c>
      <c r="G266" s="6">
        <v>2.61704572620271</v>
      </c>
      <c r="H266" s="6">
        <v>77.453643099999994</v>
      </c>
      <c r="I266" s="6">
        <v>21.1150914298603</v>
      </c>
      <c r="J266" s="6">
        <v>11.104856607770801</v>
      </c>
      <c r="K266" s="6">
        <v>20.9496316172165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1610.9424721</v>
      </c>
      <c r="E267" s="6">
        <v>1.9995592847137</v>
      </c>
      <c r="F267" s="6">
        <v>96.398942075109602</v>
      </c>
      <c r="G267" s="6">
        <v>1.0696543387235899</v>
      </c>
      <c r="H267" s="6">
        <v>60.178016800000002</v>
      </c>
      <c r="I267" s="6">
        <v>28.538044647665501</v>
      </c>
      <c r="J267" s="6">
        <v>3.6010579248903598</v>
      </c>
      <c r="K267" s="6">
        <v>28.6342371574443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2968.6216347</v>
      </c>
      <c r="E268" s="6">
        <v>1.70112138486776</v>
      </c>
      <c r="F268" s="6">
        <v>99.8127175037515</v>
      </c>
      <c r="G268" s="6">
        <v>0.13723932343891801</v>
      </c>
      <c r="H268" s="6">
        <v>5.5701406000000002</v>
      </c>
      <c r="I268" s="6">
        <v>73.287053392333107</v>
      </c>
      <c r="J268" s="6">
        <v>0.18728249624852</v>
      </c>
      <c r="K268" s="6">
        <v>73.142071977925198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447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1108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1191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2799818.2977868002</v>
      </c>
      <c r="E17" s="6">
        <v>0.21566805771102901</v>
      </c>
      <c r="F17" s="6">
        <v>99.646170183489602</v>
      </c>
      <c r="G17" s="6">
        <v>3.49702715677844E-2</v>
      </c>
      <c r="H17" s="6">
        <v>9941.7688882999992</v>
      </c>
      <c r="I17" s="6">
        <v>9.9094820797911094</v>
      </c>
      <c r="J17" s="6">
        <v>0.35382981651043599</v>
      </c>
      <c r="K17" s="6">
        <v>9.8483888847267895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9178.1833807000003</v>
      </c>
      <c r="E18" s="6"/>
      <c r="F18" s="6">
        <v>99.743476889930093</v>
      </c>
      <c r="G18" s="6"/>
      <c r="H18" s="6">
        <v>23.604713</v>
      </c>
      <c r="I18" s="6"/>
      <c r="J18" s="6">
        <v>0.25652311006988898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2790640.1144061</v>
      </c>
      <c r="E19" s="6">
        <v>0.21595820887763401</v>
      </c>
      <c r="F19" s="6">
        <v>99.645850463061095</v>
      </c>
      <c r="G19" s="6">
        <v>3.5077521145471399E-2</v>
      </c>
      <c r="H19" s="6">
        <v>9918.1641753000004</v>
      </c>
      <c r="I19" s="6">
        <v>9.9309401192334708</v>
      </c>
      <c r="J19" s="6">
        <v>0.354149536938898</v>
      </c>
      <c r="K19" s="6">
        <v>9.8696427980352297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857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2799818.2977868002</v>
      </c>
      <c r="E30" s="6">
        <v>0.21566805771102901</v>
      </c>
      <c r="F30" s="6">
        <v>99.646170183489602</v>
      </c>
      <c r="G30" s="6">
        <v>3.49702715677844E-2</v>
      </c>
      <c r="H30" s="6">
        <v>9941.7688882999992</v>
      </c>
      <c r="I30" s="6">
        <v>9.9094820797911094</v>
      </c>
      <c r="J30" s="6">
        <v>0.35382981651043599</v>
      </c>
      <c r="K30" s="6">
        <v>9.8483888847267895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52707.0368829</v>
      </c>
      <c r="E31" s="6">
        <v>1.5726675147443501</v>
      </c>
      <c r="F31" s="6">
        <v>99.116703277212395</v>
      </c>
      <c r="G31" s="6">
        <v>0.41778326902506302</v>
      </c>
      <c r="H31" s="6">
        <v>469.70844879999999</v>
      </c>
      <c r="I31" s="6">
        <v>47.335751000425198</v>
      </c>
      <c r="J31" s="6">
        <v>0.88329672278757299</v>
      </c>
      <c r="K31" s="6">
        <v>46.8803961815441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12073.553827199999</v>
      </c>
      <c r="E32" s="6">
        <v>1.3061344327840001</v>
      </c>
      <c r="F32" s="6">
        <v>100</v>
      </c>
      <c r="G32" s="6">
        <v>0</v>
      </c>
      <c r="H32" s="6"/>
      <c r="I32" s="6"/>
      <c r="J32" s="6"/>
      <c r="K32" s="6"/>
    </row>
    <row r="33" spans="1:11" x14ac:dyDescent="0.25">
      <c r="A33" s="6" t="s">
        <v>16</v>
      </c>
      <c r="B33" s="6" t="s">
        <v>17</v>
      </c>
      <c r="C33" s="6" t="s">
        <v>9</v>
      </c>
      <c r="D33" s="6">
        <v>40330.229470500002</v>
      </c>
      <c r="E33" s="6">
        <v>1.2638287578911001</v>
      </c>
      <c r="F33" s="6">
        <v>100</v>
      </c>
      <c r="G33" s="6">
        <v>0</v>
      </c>
      <c r="H33" s="6"/>
      <c r="I33" s="6"/>
      <c r="J33" s="6"/>
      <c r="K33" s="6"/>
    </row>
    <row r="34" spans="1:11" x14ac:dyDescent="0.25">
      <c r="A34" s="6" t="s">
        <v>18</v>
      </c>
      <c r="B34" s="6" t="s">
        <v>19</v>
      </c>
      <c r="C34" s="6" t="s">
        <v>9</v>
      </c>
      <c r="D34" s="6">
        <v>13225.939194099999</v>
      </c>
      <c r="E34" s="6">
        <v>1.29002359722201</v>
      </c>
      <c r="F34" s="6">
        <v>100</v>
      </c>
      <c r="G34" s="6">
        <v>0</v>
      </c>
      <c r="H34" s="6"/>
      <c r="I34" s="6"/>
      <c r="J34" s="6"/>
      <c r="K34" s="6"/>
    </row>
    <row r="35" spans="1:11" x14ac:dyDescent="0.25">
      <c r="A35" s="6" t="s">
        <v>20</v>
      </c>
      <c r="B35" s="6" t="s">
        <v>21</v>
      </c>
      <c r="C35" s="6" t="s">
        <v>9</v>
      </c>
      <c r="D35" s="6">
        <v>49998.230557100003</v>
      </c>
      <c r="E35" s="6">
        <v>1.9692921287880201</v>
      </c>
      <c r="F35" s="6">
        <v>98.811709261250499</v>
      </c>
      <c r="G35" s="6">
        <v>0.47353046597315301</v>
      </c>
      <c r="H35" s="6">
        <v>601.2691691</v>
      </c>
      <c r="I35" s="6">
        <v>39.862484469962702</v>
      </c>
      <c r="J35" s="6">
        <v>1.1882907387494701</v>
      </c>
      <c r="K35" s="6">
        <v>39.376183962625703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258953.17633640001</v>
      </c>
      <c r="E36" s="6">
        <v>1.9778726170106</v>
      </c>
      <c r="F36" s="6">
        <v>100</v>
      </c>
      <c r="G36" s="6">
        <v>0</v>
      </c>
      <c r="H36" s="6"/>
      <c r="I36" s="6"/>
      <c r="J36" s="6"/>
      <c r="K36" s="6"/>
    </row>
    <row r="37" spans="1:11" x14ac:dyDescent="0.25">
      <c r="A37" s="6" t="s">
        <v>24</v>
      </c>
      <c r="B37" s="6" t="s">
        <v>25</v>
      </c>
      <c r="C37" s="6" t="s">
        <v>9</v>
      </c>
      <c r="D37" s="6">
        <v>9745.1988990999998</v>
      </c>
      <c r="E37" s="6">
        <v>1.0658209282714799</v>
      </c>
      <c r="F37" s="6">
        <v>99.805721306335201</v>
      </c>
      <c r="G37" s="6">
        <v>0.14537731579541099</v>
      </c>
      <c r="H37" s="6">
        <v>18.969699200000001</v>
      </c>
      <c r="I37" s="6">
        <v>74.7930518003011</v>
      </c>
      <c r="J37" s="6">
        <v>0.19427869366473999</v>
      </c>
      <c r="K37" s="6">
        <v>74.683886281314798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858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2790640.1144061</v>
      </c>
      <c r="E48" s="6">
        <v>0.21595820887763401</v>
      </c>
      <c r="F48" s="6">
        <v>99.645850463061095</v>
      </c>
      <c r="G48" s="6">
        <v>3.5077521145471399E-2</v>
      </c>
      <c r="H48" s="6">
        <v>9918.1641753000004</v>
      </c>
      <c r="I48" s="6">
        <v>9.9309401192334708</v>
      </c>
      <c r="J48" s="6">
        <v>0.354149536938898</v>
      </c>
      <c r="K48" s="6">
        <v>9.8696427980352297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3615.4043053</v>
      </c>
      <c r="E49" s="6">
        <v>2.4870474842545001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44707.204223599998</v>
      </c>
      <c r="E51" s="6">
        <v>1.8485421377820199</v>
      </c>
      <c r="F51" s="6">
        <v>99.095064628685606</v>
      </c>
      <c r="G51" s="6">
        <v>0.48753600348264797</v>
      </c>
      <c r="H51" s="6">
        <v>408.26584659999997</v>
      </c>
      <c r="I51" s="6">
        <v>53.921316606503503</v>
      </c>
      <c r="J51" s="6">
        <v>0.90493537131439705</v>
      </c>
      <c r="K51" s="6">
        <v>53.387692983811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48981.513424800003</v>
      </c>
      <c r="E54" s="6">
        <v>1.4787458162311</v>
      </c>
      <c r="F54" s="6">
        <v>99.7408903348812</v>
      </c>
      <c r="G54" s="6">
        <v>0.18275518298433999</v>
      </c>
      <c r="H54" s="6">
        <v>127.24554089999999</v>
      </c>
      <c r="I54" s="6">
        <v>70.360977440190098</v>
      </c>
      <c r="J54" s="6">
        <v>0.259109665118751</v>
      </c>
      <c r="K54" s="6">
        <v>70.349227057269999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56325.395145299997</v>
      </c>
      <c r="E56" s="6">
        <v>2.06930989412675</v>
      </c>
      <c r="F56" s="6">
        <v>99.832758629322697</v>
      </c>
      <c r="G56" s="6">
        <v>0.167095154595225</v>
      </c>
      <c r="H56" s="6">
        <v>94.357167099999998</v>
      </c>
      <c r="I56" s="6">
        <v>100</v>
      </c>
      <c r="J56" s="6">
        <v>0.16724137067730799</v>
      </c>
      <c r="K56" s="6">
        <v>99.745476668099897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4748.9422427999998</v>
      </c>
      <c r="E57" s="6">
        <v>2.2196722567705001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18</v>
      </c>
      <c r="B58" s="6" t="s">
        <v>19</v>
      </c>
      <c r="C58" s="6" t="s">
        <v>9</v>
      </c>
      <c r="D58" s="6">
        <v>6316.4063066999997</v>
      </c>
      <c r="E58" s="6">
        <v>2.3041572361385101</v>
      </c>
      <c r="F58" s="6">
        <v>100</v>
      </c>
      <c r="G58" s="6">
        <v>0</v>
      </c>
      <c r="H58" s="6"/>
      <c r="I58" s="6"/>
      <c r="J58" s="6"/>
      <c r="K58" s="6"/>
    </row>
    <row r="59" spans="1:11" x14ac:dyDescent="0.25">
      <c r="A59" s="6" t="s">
        <v>38</v>
      </c>
      <c r="B59" s="6" t="s">
        <v>39</v>
      </c>
      <c r="C59" s="6" t="s">
        <v>9</v>
      </c>
      <c r="D59" s="6">
        <v>43563.935154899998</v>
      </c>
      <c r="E59" s="6">
        <v>1.2104323145453499</v>
      </c>
      <c r="F59" s="6">
        <v>98.972120884758596</v>
      </c>
      <c r="G59" s="6">
        <v>0.514933151512175</v>
      </c>
      <c r="H59" s="6">
        <v>452.43507690000001</v>
      </c>
      <c r="I59" s="6">
        <v>50.219928433994703</v>
      </c>
      <c r="J59" s="6">
        <v>1.02787911524139</v>
      </c>
      <c r="K59" s="6">
        <v>49.581731317757402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49306.033608199999</v>
      </c>
      <c r="E60" s="6">
        <v>1.99693276148177</v>
      </c>
      <c r="F60" s="6">
        <v>98.805678275474193</v>
      </c>
      <c r="G60" s="6">
        <v>0.48011187414501999</v>
      </c>
      <c r="H60" s="6">
        <v>595.99071749999996</v>
      </c>
      <c r="I60" s="6">
        <v>40.212198465306003</v>
      </c>
      <c r="J60" s="6">
        <v>1.19432172452583</v>
      </c>
      <c r="K60" s="6">
        <v>39.719431036759801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9258.8167811999992</v>
      </c>
      <c r="E61" s="6">
        <v>2.2275804087197</v>
      </c>
      <c r="F61" s="6">
        <v>99.270571903977697</v>
      </c>
      <c r="G61" s="6">
        <v>0.36085432753790198</v>
      </c>
      <c r="H61" s="6">
        <v>68.032660300000003</v>
      </c>
      <c r="I61" s="6">
        <v>49.499375470716799</v>
      </c>
      <c r="J61" s="6">
        <v>0.72942809602229997</v>
      </c>
      <c r="K61" s="6">
        <v>49.110002293656798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257282.05584750001</v>
      </c>
      <c r="E62" s="6">
        <v>1.9906924095601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24</v>
      </c>
      <c r="B63" s="6" t="s">
        <v>25</v>
      </c>
      <c r="C63" s="6" t="s">
        <v>9</v>
      </c>
      <c r="D63" s="6">
        <v>6771.0071238</v>
      </c>
      <c r="E63" s="6">
        <v>1.33857145996476</v>
      </c>
      <c r="F63" s="6">
        <v>99.720622033115902</v>
      </c>
      <c r="G63" s="6">
        <v>0.20910382493973101</v>
      </c>
      <c r="H63" s="6">
        <v>18.969699200000001</v>
      </c>
      <c r="I63" s="6">
        <v>74.7930518003011</v>
      </c>
      <c r="J63" s="6">
        <v>0.27937796688411498</v>
      </c>
      <c r="K63" s="6">
        <v>74.637108019126998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2877.2525823000001</v>
      </c>
      <c r="E65" s="6">
        <v>2.50003443140703</v>
      </c>
      <c r="F65" s="6">
        <v>99.808651198730502</v>
      </c>
      <c r="G65" s="6">
        <v>0.191645216900553</v>
      </c>
      <c r="H65" s="6">
        <v>5.5161433999999998</v>
      </c>
      <c r="I65" s="6">
        <v>100</v>
      </c>
      <c r="J65" s="6">
        <v>0.19134880126953499</v>
      </c>
      <c r="K65" s="6">
        <v>99.963263321356095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3837.9794080000001</v>
      </c>
      <c r="E66" s="6">
        <v>2.81376203423094</v>
      </c>
      <c r="F66" s="6">
        <v>100</v>
      </c>
      <c r="G66" s="6">
        <v>0</v>
      </c>
      <c r="H66" s="6"/>
      <c r="I66" s="6"/>
      <c r="J66" s="6"/>
      <c r="K66" s="6"/>
    </row>
    <row r="67" spans="1:11" x14ac:dyDescent="0.25">
      <c r="A67" s="6" t="s">
        <v>48</v>
      </c>
      <c r="B67" s="6" t="s">
        <v>49</v>
      </c>
      <c r="C67" s="6" t="s">
        <v>9</v>
      </c>
      <c r="D67" s="6">
        <v>6960.7612962000003</v>
      </c>
      <c r="E67" s="6">
        <v>3.2797138806947501</v>
      </c>
      <c r="F67" s="6">
        <v>99.522432548146796</v>
      </c>
      <c r="G67" s="6">
        <v>0.27037315322738398</v>
      </c>
      <c r="H67" s="6">
        <v>33.4018467</v>
      </c>
      <c r="I67" s="6">
        <v>56.3550738706302</v>
      </c>
      <c r="J67" s="6">
        <v>0.47756745185315402</v>
      </c>
      <c r="K67" s="6">
        <v>56.344279327427898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572.89462630000003</v>
      </c>
      <c r="E68" s="6">
        <v>3.0772684692365599</v>
      </c>
      <c r="F68" s="6">
        <v>99.657338482742304</v>
      </c>
      <c r="G68" s="6">
        <v>0.342086043277879</v>
      </c>
      <c r="H68" s="6">
        <v>1.9698393000000001</v>
      </c>
      <c r="I68" s="6">
        <v>100</v>
      </c>
      <c r="J68" s="6">
        <v>0.34266151725764299</v>
      </c>
      <c r="K68" s="6">
        <v>99.489971555611703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42681.543394</v>
      </c>
      <c r="E69" s="6">
        <v>1.64809558110309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859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229651.1462817</v>
      </c>
      <c r="E80" s="6">
        <v>0.67186126894946596</v>
      </c>
      <c r="F80" s="6">
        <v>99.869111202099305</v>
      </c>
      <c r="G80" s="6">
        <v>5.08961994688975E-2</v>
      </c>
      <c r="H80" s="6">
        <v>300.9815759</v>
      </c>
      <c r="I80" s="6">
        <v>38.993177276179303</v>
      </c>
      <c r="J80" s="6">
        <v>0.13088879790074601</v>
      </c>
      <c r="K80" s="6">
        <v>38.83417287076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77933.920381999997</v>
      </c>
      <c r="E81" s="6">
        <v>1.67818189205141</v>
      </c>
      <c r="F81" s="6">
        <v>99.886910388694005</v>
      </c>
      <c r="G81" s="6">
        <v>4.0356391795002999E-2</v>
      </c>
      <c r="H81" s="6">
        <v>88.234952199999995</v>
      </c>
      <c r="I81" s="6">
        <v>35.6807885596006</v>
      </c>
      <c r="J81" s="6">
        <v>0.11308961130598701</v>
      </c>
      <c r="K81" s="6">
        <v>35.644965477258602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38928.736386600001</v>
      </c>
      <c r="E82" s="6">
        <v>1.3148828777497501</v>
      </c>
      <c r="F82" s="6">
        <v>99.677043327228304</v>
      </c>
      <c r="G82" s="6">
        <v>0.12866645167663801</v>
      </c>
      <c r="H82" s="6">
        <v>126.130298</v>
      </c>
      <c r="I82" s="6">
        <v>39.683162025124801</v>
      </c>
      <c r="J82" s="6">
        <v>0.322956672771681</v>
      </c>
      <c r="K82" s="6">
        <v>39.711492468836099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135065.0463514</v>
      </c>
      <c r="E83" s="6">
        <v>1.00550592927574</v>
      </c>
      <c r="F83" s="6">
        <v>99.611732581075799</v>
      </c>
      <c r="G83" s="6">
        <v>0.142177241054742</v>
      </c>
      <c r="H83" s="6">
        <v>526.45763280000006</v>
      </c>
      <c r="I83" s="6">
        <v>36.707963496345997</v>
      </c>
      <c r="J83" s="6">
        <v>0.388267418924232</v>
      </c>
      <c r="K83" s="6">
        <v>36.476203319609198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127886.54060560001</v>
      </c>
      <c r="E84" s="6">
        <v>0.96063555348330998</v>
      </c>
      <c r="F84" s="6">
        <v>99.376496024165604</v>
      </c>
      <c r="G84" s="6">
        <v>0.19586949853544899</v>
      </c>
      <c r="H84" s="6">
        <v>802.38053979999995</v>
      </c>
      <c r="I84" s="6">
        <v>31.5208598240763</v>
      </c>
      <c r="J84" s="6">
        <v>0.62350397583442696</v>
      </c>
      <c r="K84" s="6">
        <v>31.218444784435999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70332.902512600005</v>
      </c>
      <c r="E85" s="6">
        <v>1.0992386640944101</v>
      </c>
      <c r="F85" s="6">
        <v>99.859504218121401</v>
      </c>
      <c r="G85" s="6">
        <v>0.140121629896999</v>
      </c>
      <c r="H85" s="6">
        <v>98.953787199999994</v>
      </c>
      <c r="I85" s="6">
        <v>100</v>
      </c>
      <c r="J85" s="6">
        <v>0.140495781878577</v>
      </c>
      <c r="K85" s="6">
        <v>99.593570032175904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233312.4144754</v>
      </c>
      <c r="E86" s="6">
        <v>0.90473970299562201</v>
      </c>
      <c r="F86" s="6">
        <v>99.842633124384406</v>
      </c>
      <c r="G86" s="6">
        <v>8.8373359487355099E-2</v>
      </c>
      <c r="H86" s="6">
        <v>367.73515040000001</v>
      </c>
      <c r="I86" s="6">
        <v>56.379153304899198</v>
      </c>
      <c r="J86" s="6">
        <v>0.157366875615608</v>
      </c>
      <c r="K86" s="6">
        <v>56.069162425374998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363650.04360999999</v>
      </c>
      <c r="E87" s="6">
        <v>0.60720335046769103</v>
      </c>
      <c r="F87" s="6">
        <v>99.607267554966199</v>
      </c>
      <c r="G87" s="6">
        <v>7.8434828883092805E-2</v>
      </c>
      <c r="H87" s="6">
        <v>1433.8027161</v>
      </c>
      <c r="I87" s="6">
        <v>19.9583759038984</v>
      </c>
      <c r="J87" s="6">
        <v>0.39273244503381799</v>
      </c>
      <c r="K87" s="6">
        <v>19.893133569632798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146540.99615630001</v>
      </c>
      <c r="E88" s="6">
        <v>0.62647493300620305</v>
      </c>
      <c r="F88" s="6">
        <v>99.839276840640196</v>
      </c>
      <c r="G88" s="6">
        <v>7.9293536800435493E-2</v>
      </c>
      <c r="H88" s="6">
        <v>235.9044719</v>
      </c>
      <c r="I88" s="6">
        <v>49.365496998178699</v>
      </c>
      <c r="J88" s="6">
        <v>0.16072315935977499</v>
      </c>
      <c r="K88" s="6">
        <v>49.256183140172404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295622.76715829998</v>
      </c>
      <c r="E89" s="6">
        <v>0.68414125969869999</v>
      </c>
      <c r="F89" s="6">
        <v>99.467614988900607</v>
      </c>
      <c r="G89" s="6">
        <v>0.15779364042417399</v>
      </c>
      <c r="H89" s="6">
        <v>1582.2750971999999</v>
      </c>
      <c r="I89" s="6">
        <v>29.7543093487654</v>
      </c>
      <c r="J89" s="6">
        <v>0.53238501109942704</v>
      </c>
      <c r="K89" s="6">
        <v>29.481215184845901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444784.3106345</v>
      </c>
      <c r="E90" s="6">
        <v>0.567504926701484</v>
      </c>
      <c r="F90" s="6">
        <v>99.667296435398697</v>
      </c>
      <c r="G90" s="6">
        <v>0.103934468073295</v>
      </c>
      <c r="H90" s="6">
        <v>1484.7530827</v>
      </c>
      <c r="I90" s="6">
        <v>31.376117644866401</v>
      </c>
      <c r="J90" s="6">
        <v>0.33270356460130601</v>
      </c>
      <c r="K90" s="6">
        <v>31.135426672479799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55920.112716800002</v>
      </c>
      <c r="E91" s="6">
        <v>0.99544980059033605</v>
      </c>
      <c r="F91" s="6">
        <v>99.083163574056698</v>
      </c>
      <c r="G91" s="6">
        <v>0.40969809448059002</v>
      </c>
      <c r="H91" s="6">
        <v>517.44004159999997</v>
      </c>
      <c r="I91" s="6">
        <v>44.716520103035798</v>
      </c>
      <c r="J91" s="6">
        <v>0.91683642594333703</v>
      </c>
      <c r="K91" s="6">
        <v>44.276363986773397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77316.632642199998</v>
      </c>
      <c r="E92" s="6">
        <v>0.89381454671382099</v>
      </c>
      <c r="F92" s="6">
        <v>99.991915147405393</v>
      </c>
      <c r="G92" s="6">
        <v>8.0871819037015309E-3</v>
      </c>
      <c r="H92" s="6">
        <v>6.2514412000000004</v>
      </c>
      <c r="I92" s="6">
        <v>99.999999999999602</v>
      </c>
      <c r="J92" s="6">
        <v>8.0848525945530301E-3</v>
      </c>
      <c r="K92" s="6">
        <v>100.020723598766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33075.522757600003</v>
      </c>
      <c r="E93" s="6">
        <v>1.5786184351016599</v>
      </c>
      <c r="F93" s="6">
        <v>99.815696572419498</v>
      </c>
      <c r="G93" s="6">
        <v>0.11596407776255099</v>
      </c>
      <c r="H93" s="6">
        <v>61.071879699999997</v>
      </c>
      <c r="I93" s="6">
        <v>62.781758138944497</v>
      </c>
      <c r="J93" s="6">
        <v>0.1843034275805</v>
      </c>
      <c r="K93" s="6">
        <v>62.804231864822498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28134.006815799999</v>
      </c>
      <c r="E94" s="6">
        <v>1.55648453265762</v>
      </c>
      <c r="F94" s="6">
        <v>99.8493618715286</v>
      </c>
      <c r="G94" s="6">
        <v>0.108039517322376</v>
      </c>
      <c r="H94" s="6">
        <v>42.4444789</v>
      </c>
      <c r="I94" s="6">
        <v>71.771556847255496</v>
      </c>
      <c r="J94" s="6">
        <v>0.15063812847142999</v>
      </c>
      <c r="K94" s="6">
        <v>71.613189642044702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89666.062602999998</v>
      </c>
      <c r="E95" s="6">
        <v>0.94208832044911905</v>
      </c>
      <c r="F95" s="6">
        <v>99.697376399539195</v>
      </c>
      <c r="G95" s="6">
        <v>9.4229660385023298E-2</v>
      </c>
      <c r="H95" s="6">
        <v>272.17433080000001</v>
      </c>
      <c r="I95" s="6">
        <v>31.1738249991649</v>
      </c>
      <c r="J95" s="6">
        <v>0.30262360046076597</v>
      </c>
      <c r="K95" s="6">
        <v>31.043348585842899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89</v>
      </c>
      <c r="B97" s="6" t="s">
        <v>90</v>
      </c>
      <c r="C97" s="6" t="s">
        <v>9</v>
      </c>
      <c r="D97" s="6">
        <v>135730.76649549999</v>
      </c>
      <c r="E97" s="6">
        <v>0.96271048642579404</v>
      </c>
      <c r="F97" s="6">
        <v>99.3770241100775</v>
      </c>
      <c r="G97" s="6">
        <v>0.25223819353706201</v>
      </c>
      <c r="H97" s="6">
        <v>850.87066960000004</v>
      </c>
      <c r="I97" s="6">
        <v>40.488232694627399</v>
      </c>
      <c r="J97" s="6">
        <v>0.62297588992249897</v>
      </c>
      <c r="K97" s="6">
        <v>40.237000253305901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207554.39642030001</v>
      </c>
      <c r="E98" s="6">
        <v>0.94225485526585095</v>
      </c>
      <c r="F98" s="6">
        <v>99.451884981830105</v>
      </c>
      <c r="G98" s="6">
        <v>0.137597905414961</v>
      </c>
      <c r="H98" s="6">
        <v>1143.9067422999999</v>
      </c>
      <c r="I98" s="6">
        <v>25.221328337858498</v>
      </c>
      <c r="J98" s="6">
        <v>0.54811501816992003</v>
      </c>
      <c r="K98" s="6">
        <v>24.966239948614501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1133.3091472000001</v>
      </c>
      <c r="E99" s="6">
        <v>7.6118828821704598</v>
      </c>
      <c r="F99" s="6">
        <v>100</v>
      </c>
      <c r="G99" s="6">
        <v>8.4508876365357301E-16</v>
      </c>
      <c r="H99" s="6"/>
      <c r="I99" s="6"/>
      <c r="J99" s="6"/>
      <c r="K99" s="6"/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860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229492.86232839999</v>
      </c>
      <c r="E110" s="6">
        <v>0.67210939010845105</v>
      </c>
      <c r="F110" s="6">
        <v>99.8690210447825</v>
      </c>
      <c r="G110" s="6">
        <v>5.0931159778191099E-2</v>
      </c>
      <c r="H110" s="6">
        <v>300.9815759</v>
      </c>
      <c r="I110" s="6">
        <v>38.993177276179303</v>
      </c>
      <c r="J110" s="6">
        <v>0.13097895521750699</v>
      </c>
      <c r="K110" s="6">
        <v>38.834063527813903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77563.649017000003</v>
      </c>
      <c r="E111" s="6">
        <v>1.6838788216940199</v>
      </c>
      <c r="F111" s="6">
        <v>99.886371137840001</v>
      </c>
      <c r="G111" s="6">
        <v>4.0548940680441799E-2</v>
      </c>
      <c r="H111" s="6">
        <v>88.234952199999995</v>
      </c>
      <c r="I111" s="6">
        <v>35.6807885596006</v>
      </c>
      <c r="J111" s="6">
        <v>0.113628862159993</v>
      </c>
      <c r="K111" s="6">
        <v>35.6448745596865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38592.977804100003</v>
      </c>
      <c r="E112" s="6">
        <v>1.27809407428692</v>
      </c>
      <c r="F112" s="6">
        <v>99.674242759757306</v>
      </c>
      <c r="G112" s="6">
        <v>0.129782127987428</v>
      </c>
      <c r="H112" s="6">
        <v>126.130298</v>
      </c>
      <c r="I112" s="6">
        <v>39.683162025124801</v>
      </c>
      <c r="J112" s="6">
        <v>0.32575724024272901</v>
      </c>
      <c r="K112" s="6">
        <v>39.710354008579998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135065.0463514</v>
      </c>
      <c r="E113" s="6">
        <v>1.00550592927574</v>
      </c>
      <c r="F113" s="6">
        <v>99.611732581075799</v>
      </c>
      <c r="G113" s="6">
        <v>0.142177241054742</v>
      </c>
      <c r="H113" s="6">
        <v>526.45763280000006</v>
      </c>
      <c r="I113" s="6">
        <v>36.707963496345997</v>
      </c>
      <c r="J113" s="6">
        <v>0.388267418924232</v>
      </c>
      <c r="K113" s="6">
        <v>36.476203319609198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124957.7302568</v>
      </c>
      <c r="E114" s="6">
        <v>0.98244075699182698</v>
      </c>
      <c r="F114" s="6">
        <v>99.361975323719506</v>
      </c>
      <c r="G114" s="6">
        <v>0.200417222508464</v>
      </c>
      <c r="H114" s="6">
        <v>802.38053979999995</v>
      </c>
      <c r="I114" s="6">
        <v>31.5208598240763</v>
      </c>
      <c r="J114" s="6">
        <v>0.63802467628049597</v>
      </c>
      <c r="K114" s="6">
        <v>31.211725592537501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70332.902512600005</v>
      </c>
      <c r="E115" s="6">
        <v>1.0992386640944101</v>
      </c>
      <c r="F115" s="6">
        <v>99.859504218121401</v>
      </c>
      <c r="G115" s="6">
        <v>0.140121629896999</v>
      </c>
      <c r="H115" s="6">
        <v>98.953787199999994</v>
      </c>
      <c r="I115" s="6">
        <v>100</v>
      </c>
      <c r="J115" s="6">
        <v>0.140495781878577</v>
      </c>
      <c r="K115" s="6">
        <v>99.593570032175904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233312.4144754</v>
      </c>
      <c r="E116" s="6">
        <v>0.90473970299562201</v>
      </c>
      <c r="F116" s="6">
        <v>99.842633124384406</v>
      </c>
      <c r="G116" s="6">
        <v>8.8373359487355099E-2</v>
      </c>
      <c r="H116" s="6">
        <v>367.73515040000001</v>
      </c>
      <c r="I116" s="6">
        <v>56.379153304899198</v>
      </c>
      <c r="J116" s="6">
        <v>0.157366875615608</v>
      </c>
      <c r="K116" s="6">
        <v>56.069162425374998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363650.04360999999</v>
      </c>
      <c r="E117" s="6">
        <v>0.60720335046769103</v>
      </c>
      <c r="F117" s="6">
        <v>99.607267554966199</v>
      </c>
      <c r="G117" s="6">
        <v>7.8434828883092805E-2</v>
      </c>
      <c r="H117" s="6">
        <v>1433.8027161</v>
      </c>
      <c r="I117" s="6">
        <v>19.9583759038984</v>
      </c>
      <c r="J117" s="6">
        <v>0.39273244503381799</v>
      </c>
      <c r="K117" s="6">
        <v>19.893133569632798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146540.99615630001</v>
      </c>
      <c r="E118" s="6">
        <v>0.62647493300620305</v>
      </c>
      <c r="F118" s="6">
        <v>99.839276840640196</v>
      </c>
      <c r="G118" s="6">
        <v>7.9293536800435493E-2</v>
      </c>
      <c r="H118" s="6">
        <v>235.9044719</v>
      </c>
      <c r="I118" s="6">
        <v>49.365496998178699</v>
      </c>
      <c r="J118" s="6">
        <v>0.16072315935977499</v>
      </c>
      <c r="K118" s="6">
        <v>49.256183140172404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295622.76715829998</v>
      </c>
      <c r="E119" s="6">
        <v>0.68414125969869999</v>
      </c>
      <c r="F119" s="6">
        <v>99.467614988900607</v>
      </c>
      <c r="G119" s="6">
        <v>0.15779364042417399</v>
      </c>
      <c r="H119" s="6">
        <v>1582.2750971999999</v>
      </c>
      <c r="I119" s="6">
        <v>29.7543093487654</v>
      </c>
      <c r="J119" s="6">
        <v>0.53238501109942704</v>
      </c>
      <c r="K119" s="6">
        <v>29.481215184845901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443536.5504148</v>
      </c>
      <c r="E120" s="6">
        <v>0.56457038748321098</v>
      </c>
      <c r="F120" s="6">
        <v>99.666363594050196</v>
      </c>
      <c r="G120" s="6">
        <v>0.104224369566858</v>
      </c>
      <c r="H120" s="6">
        <v>1484.7530827</v>
      </c>
      <c r="I120" s="6">
        <v>31.376117644866401</v>
      </c>
      <c r="J120" s="6">
        <v>0.33363640594979799</v>
      </c>
      <c r="K120" s="6">
        <v>31.1346835278346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55920.112716800002</v>
      </c>
      <c r="E121" s="6">
        <v>0.99544980059033605</v>
      </c>
      <c r="F121" s="6">
        <v>99.083163574056698</v>
      </c>
      <c r="G121" s="6">
        <v>0.40969809448059002</v>
      </c>
      <c r="H121" s="6">
        <v>517.44004159999997</v>
      </c>
      <c r="I121" s="6">
        <v>44.716520103035798</v>
      </c>
      <c r="J121" s="6">
        <v>0.91683642594333703</v>
      </c>
      <c r="K121" s="6">
        <v>44.276363986773397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77316.632642199998</v>
      </c>
      <c r="E122" s="6">
        <v>0.89381454671382099</v>
      </c>
      <c r="F122" s="6">
        <v>99.991915147405393</v>
      </c>
      <c r="G122" s="6">
        <v>8.0871819037015309E-3</v>
      </c>
      <c r="H122" s="6">
        <v>6.2514412000000004</v>
      </c>
      <c r="I122" s="6">
        <v>99.999999999999602</v>
      </c>
      <c r="J122" s="6">
        <v>8.0848525945530301E-3</v>
      </c>
      <c r="K122" s="6">
        <v>100.020723598766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33075.522757600003</v>
      </c>
      <c r="E123" s="6">
        <v>1.5786184351016599</v>
      </c>
      <c r="F123" s="6">
        <v>99.815696572419498</v>
      </c>
      <c r="G123" s="6">
        <v>0.11596407776255099</v>
      </c>
      <c r="H123" s="6">
        <v>61.071879699999997</v>
      </c>
      <c r="I123" s="6">
        <v>62.781758138944497</v>
      </c>
      <c r="J123" s="6">
        <v>0.1843034275805</v>
      </c>
      <c r="K123" s="6">
        <v>62.804231864822498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28134.006815799999</v>
      </c>
      <c r="E124" s="6">
        <v>1.55648453265762</v>
      </c>
      <c r="F124" s="6">
        <v>99.8493618715286</v>
      </c>
      <c r="G124" s="6">
        <v>0.108039517322376</v>
      </c>
      <c r="H124" s="6">
        <v>42.4444789</v>
      </c>
      <c r="I124" s="6">
        <v>71.771556847255496</v>
      </c>
      <c r="J124" s="6">
        <v>0.15063812847142999</v>
      </c>
      <c r="K124" s="6">
        <v>71.613189642044702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89666.062602999998</v>
      </c>
      <c r="E125" s="6">
        <v>0.94208832044911905</v>
      </c>
      <c r="F125" s="6">
        <v>99.697376399539195</v>
      </c>
      <c r="G125" s="6">
        <v>9.4229660385023298E-2</v>
      </c>
      <c r="H125" s="6">
        <v>272.17433080000001</v>
      </c>
      <c r="I125" s="6">
        <v>31.1738249991649</v>
      </c>
      <c r="J125" s="6">
        <v>0.30262360046076597</v>
      </c>
      <c r="K125" s="6">
        <v>31.043348585842899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135730.76649549999</v>
      </c>
      <c r="E127" s="6">
        <v>0.96271048642579404</v>
      </c>
      <c r="F127" s="6">
        <v>99.3770241100775</v>
      </c>
      <c r="G127" s="6">
        <v>0.25223819353706201</v>
      </c>
      <c r="H127" s="6">
        <v>850.87066960000004</v>
      </c>
      <c r="I127" s="6">
        <v>40.488232694627399</v>
      </c>
      <c r="J127" s="6">
        <v>0.62297588992249897</v>
      </c>
      <c r="K127" s="6">
        <v>40.237000253305901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204550.40665610001</v>
      </c>
      <c r="E128" s="6">
        <v>0.95540141761160202</v>
      </c>
      <c r="F128" s="6">
        <v>99.455293349033198</v>
      </c>
      <c r="G128" s="6">
        <v>0.139275078911024</v>
      </c>
      <c r="H128" s="6">
        <v>1120.3020293</v>
      </c>
      <c r="I128" s="6">
        <v>25.688395693517499</v>
      </c>
      <c r="J128" s="6">
        <v>0.54470665096683601</v>
      </c>
      <c r="K128" s="6">
        <v>25.429547821234401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861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45049.576067299997</v>
      </c>
      <c r="E139" s="6">
        <v>1.80008826573877</v>
      </c>
      <c r="F139" s="6">
        <v>99.646606791089198</v>
      </c>
      <c r="G139" s="6">
        <v>0.20100154528390399</v>
      </c>
      <c r="H139" s="6">
        <v>159.76674729999999</v>
      </c>
      <c r="I139" s="6">
        <v>57.311359575171402</v>
      </c>
      <c r="J139" s="6">
        <v>0.353393208910802</v>
      </c>
      <c r="K139" s="6">
        <v>56.676589821967902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25372.766839700002</v>
      </c>
      <c r="E140" s="6">
        <v>1.5956444462866299</v>
      </c>
      <c r="F140" s="6">
        <v>99.446519832004697</v>
      </c>
      <c r="G140" s="6">
        <v>0.28439609259781001</v>
      </c>
      <c r="H140" s="6">
        <v>141.2148286</v>
      </c>
      <c r="I140" s="6">
        <v>51.988579498396298</v>
      </c>
      <c r="J140" s="6">
        <v>0.55348016799531197</v>
      </c>
      <c r="K140" s="6">
        <v>51.098852855216002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37022.626618200004</v>
      </c>
      <c r="E144" s="6">
        <v>0.85633735726019999</v>
      </c>
      <c r="F144" s="6">
        <v>99.894534036979607</v>
      </c>
      <c r="G144" s="6">
        <v>0.10547510615705399</v>
      </c>
      <c r="H144" s="6">
        <v>39.087493700000003</v>
      </c>
      <c r="I144" s="6">
        <v>99.999999999999901</v>
      </c>
      <c r="J144" s="6">
        <v>0.105465963020446</v>
      </c>
      <c r="K144" s="6">
        <v>99.903194170968504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41343.225474600004</v>
      </c>
      <c r="E145" s="6">
        <v>0.93510884212628498</v>
      </c>
      <c r="F145" s="6">
        <v>99.438276102061806</v>
      </c>
      <c r="G145" s="6">
        <v>0.460864408629654</v>
      </c>
      <c r="H145" s="6">
        <v>233.54666510000001</v>
      </c>
      <c r="I145" s="6">
        <v>82.318551003415905</v>
      </c>
      <c r="J145" s="6">
        <v>0.561723897938185</v>
      </c>
      <c r="K145" s="6">
        <v>81.583786054215693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11583.2323271</v>
      </c>
      <c r="E147" s="6">
        <v>1.8159778427101201</v>
      </c>
      <c r="F147" s="6">
        <v>99.290846623009003</v>
      </c>
      <c r="G147" s="6">
        <v>0.50769704868411802</v>
      </c>
      <c r="H147" s="6">
        <v>82.729562700000002</v>
      </c>
      <c r="I147" s="6">
        <v>71.658031900581193</v>
      </c>
      <c r="J147" s="6">
        <v>0.709153376991002</v>
      </c>
      <c r="K147" s="6">
        <v>71.084297737876696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31055.243031599999</v>
      </c>
      <c r="E149" s="6">
        <v>1.2673709658421399</v>
      </c>
      <c r="F149" s="6">
        <v>99.274955161906803</v>
      </c>
      <c r="G149" s="6">
        <v>0.72396220345821005</v>
      </c>
      <c r="H149" s="6">
        <v>226.8089028</v>
      </c>
      <c r="I149" s="6">
        <v>99.999999999999801</v>
      </c>
      <c r="J149" s="6">
        <v>0.72504483809319598</v>
      </c>
      <c r="K149" s="6">
        <v>99.126718116143294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36930.721459499997</v>
      </c>
      <c r="E151" s="6">
        <v>1.13119859995815</v>
      </c>
      <c r="F151" s="6">
        <v>99.277896041942299</v>
      </c>
      <c r="G151" s="6">
        <v>0.45154302654710399</v>
      </c>
      <c r="H151" s="6">
        <v>268.61790189999999</v>
      </c>
      <c r="I151" s="6">
        <v>62.651667921048599</v>
      </c>
      <c r="J151" s="6">
        <v>0.72210395805773897</v>
      </c>
      <c r="K151" s="6">
        <v>62.080038681110402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99300.158404700007</v>
      </c>
      <c r="E153" s="6">
        <v>1.7917746540886701</v>
      </c>
      <c r="F153" s="6">
        <v>99.528338204105793</v>
      </c>
      <c r="G153" s="6">
        <v>0.23919517561564799</v>
      </c>
      <c r="H153" s="6">
        <v>470.58045870000001</v>
      </c>
      <c r="I153" s="6">
        <v>51.7408330545884</v>
      </c>
      <c r="J153" s="6">
        <v>0.47166179589417501</v>
      </c>
      <c r="K153" s="6">
        <v>50.474086607612598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40234.975163199997</v>
      </c>
      <c r="E154" s="6">
        <v>1.24208395353908</v>
      </c>
      <c r="F154" s="6">
        <v>98.675056236447702</v>
      </c>
      <c r="G154" s="6">
        <v>0.68105638421440895</v>
      </c>
      <c r="H154" s="6">
        <v>540.24878679999995</v>
      </c>
      <c r="I154" s="6">
        <v>51.469114346902799</v>
      </c>
      <c r="J154" s="6">
        <v>1.3249437635522801</v>
      </c>
      <c r="K154" s="6">
        <v>50.721607106079198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46895.728928800003</v>
      </c>
      <c r="E155" s="6">
        <v>2.0367597167592901</v>
      </c>
      <c r="F155" s="6">
        <v>99.637500713519103</v>
      </c>
      <c r="G155" s="6">
        <v>0.26507382813548103</v>
      </c>
      <c r="H155" s="6">
        <v>170.6151615</v>
      </c>
      <c r="I155" s="6">
        <v>73.031232939426204</v>
      </c>
      <c r="J155" s="6">
        <v>0.36249928648093699</v>
      </c>
      <c r="K155" s="6">
        <v>72.858884761896505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33397.695753499996</v>
      </c>
      <c r="E156" s="6">
        <v>2.1476187650126501</v>
      </c>
      <c r="F156" s="6">
        <v>99.286019366854802</v>
      </c>
      <c r="G156" s="6">
        <v>0.41877669314196903</v>
      </c>
      <c r="H156" s="6">
        <v>240.16783140000001</v>
      </c>
      <c r="I156" s="6">
        <v>58.849463558361599</v>
      </c>
      <c r="J156" s="6">
        <v>0.71398063314523696</v>
      </c>
      <c r="K156" s="6">
        <v>58.235012177456397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15629.461319599999</v>
      </c>
      <c r="E157" s="6">
        <v>1.2782458786469599</v>
      </c>
      <c r="F157" s="6">
        <v>99.563646170363299</v>
      </c>
      <c r="G157" s="6">
        <v>0.34715494510652101</v>
      </c>
      <c r="H157" s="6">
        <v>68.498649499999999</v>
      </c>
      <c r="I157" s="6">
        <v>79.735559678542103</v>
      </c>
      <c r="J157" s="6">
        <v>0.43635382963667502</v>
      </c>
      <c r="K157" s="6">
        <v>79.210974611262102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26812.413655699998</v>
      </c>
      <c r="E158" s="6">
        <v>2.0438008938283101</v>
      </c>
      <c r="F158" s="6">
        <v>99.645637919301706</v>
      </c>
      <c r="G158" s="6">
        <v>0.26774024255685402</v>
      </c>
      <c r="H158" s="6">
        <v>95.350914399999994</v>
      </c>
      <c r="I158" s="6">
        <v>76.202194662860407</v>
      </c>
      <c r="J158" s="6">
        <v>0.35436208069827602</v>
      </c>
      <c r="K158" s="6">
        <v>75.287816387336306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9372.1921667999995</v>
      </c>
      <c r="E159" s="6">
        <v>2.5383742226903299</v>
      </c>
      <c r="F159" s="6">
        <v>99.856113470160693</v>
      </c>
      <c r="G159" s="6">
        <v>0.101829591948219</v>
      </c>
      <c r="H159" s="6">
        <v>13.504753600000001</v>
      </c>
      <c r="I159" s="6">
        <v>70.439277054840304</v>
      </c>
      <c r="J159" s="6">
        <v>0.14388652983932601</v>
      </c>
      <c r="K159" s="6">
        <v>70.668931272136703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17685.779681200002</v>
      </c>
      <c r="E161" s="6">
        <v>2.2677963052966899</v>
      </c>
      <c r="F161" s="6">
        <v>99.813791476532003</v>
      </c>
      <c r="G161" s="6">
        <v>0.14804213103472699</v>
      </c>
      <c r="H161" s="6">
        <v>32.993866599999997</v>
      </c>
      <c r="I161" s="6">
        <v>79.136038154735701</v>
      </c>
      <c r="J161" s="6">
        <v>0.186208523468017</v>
      </c>
      <c r="K161" s="6">
        <v>79.355370643812805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18761.814649</v>
      </c>
      <c r="E162" s="6">
        <v>1.9595227481125801</v>
      </c>
      <c r="F162" s="6">
        <v>99.845989550373901</v>
      </c>
      <c r="G162" s="6">
        <v>0.153804087567494</v>
      </c>
      <c r="H162" s="6">
        <v>28.939725299999999</v>
      </c>
      <c r="I162" s="6">
        <v>99.999999999999801</v>
      </c>
      <c r="J162" s="6">
        <v>0.15401044962612401</v>
      </c>
      <c r="K162" s="6">
        <v>99.712203667665307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37036.710650699999</v>
      </c>
      <c r="E164" s="6">
        <v>1.5694404122685699</v>
      </c>
      <c r="F164" s="6">
        <v>99.9122128221412</v>
      </c>
      <c r="G164" s="6">
        <v>8.7761720824554496E-2</v>
      </c>
      <c r="H164" s="6">
        <v>32.542050799999998</v>
      </c>
      <c r="I164" s="6">
        <v>99.999999999999602</v>
      </c>
      <c r="J164" s="6">
        <v>8.7787177858816595E-2</v>
      </c>
      <c r="K164" s="6">
        <v>99.883239700017299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20765.7155012</v>
      </c>
      <c r="E165" s="6">
        <v>1.93874913935618</v>
      </c>
      <c r="F165" s="6">
        <v>99.784471644313697</v>
      </c>
      <c r="G165" s="6">
        <v>0.15433596659260301</v>
      </c>
      <c r="H165" s="6">
        <v>44.852675400000003</v>
      </c>
      <c r="I165" s="6">
        <v>71.544922042717104</v>
      </c>
      <c r="J165" s="6">
        <v>0.215528355686288</v>
      </c>
      <c r="K165" s="6">
        <v>71.453859670201496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55382.534406999999</v>
      </c>
      <c r="E166" s="6">
        <v>1.22329681114281</v>
      </c>
      <c r="F166" s="6">
        <v>99.821645398455004</v>
      </c>
      <c r="G166" s="6">
        <v>0.177750852556841</v>
      </c>
      <c r="H166" s="6">
        <v>98.953787199999994</v>
      </c>
      <c r="I166" s="6">
        <v>100</v>
      </c>
      <c r="J166" s="6">
        <v>0.17835460154499699</v>
      </c>
      <c r="K166" s="6">
        <v>99.483738684059404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25058.908067799999</v>
      </c>
      <c r="E167" s="6">
        <v>1.70726375711282</v>
      </c>
      <c r="F167" s="6">
        <v>99.326773946319904</v>
      </c>
      <c r="G167" s="6">
        <v>0.27696909059897101</v>
      </c>
      <c r="H167" s="6">
        <v>169.8465491</v>
      </c>
      <c r="I167" s="6">
        <v>41.349624348907</v>
      </c>
      <c r="J167" s="6">
        <v>0.673226053680132</v>
      </c>
      <c r="K167" s="6">
        <v>40.863609038387999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30887.360714499999</v>
      </c>
      <c r="E168" s="6">
        <v>1.36294876575325</v>
      </c>
      <c r="F168" s="6">
        <v>99.643458244679493</v>
      </c>
      <c r="G168" s="6">
        <v>0.20464144794102701</v>
      </c>
      <c r="H168" s="6">
        <v>110.5203894</v>
      </c>
      <c r="I168" s="6">
        <v>57.184562202067902</v>
      </c>
      <c r="J168" s="6">
        <v>0.35654175532047899</v>
      </c>
      <c r="K168" s="6">
        <v>57.191566678393301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30655.929877400002</v>
      </c>
      <c r="E169" s="6">
        <v>1.6026190330833601</v>
      </c>
      <c r="F169" s="6">
        <v>99.240277712132695</v>
      </c>
      <c r="G169" s="6">
        <v>0.28198157975466898</v>
      </c>
      <c r="H169" s="6">
        <v>234.68286989999999</v>
      </c>
      <c r="I169" s="6">
        <v>37.045287660699302</v>
      </c>
      <c r="J169" s="6">
        <v>0.75972228786725005</v>
      </c>
      <c r="K169" s="6">
        <v>36.834420592184898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33877.198594300004</v>
      </c>
      <c r="E170" s="6">
        <v>1.3773383630732701</v>
      </c>
      <c r="F170" s="6">
        <v>99.944687008900004</v>
      </c>
      <c r="G170" s="6">
        <v>5.52964409793779E-2</v>
      </c>
      <c r="H170" s="6">
        <v>18.7488624</v>
      </c>
      <c r="I170" s="6">
        <v>100</v>
      </c>
      <c r="J170" s="6">
        <v>5.5312991100043798E-2</v>
      </c>
      <c r="K170" s="6">
        <v>99.914782702569298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47690.611797099999</v>
      </c>
      <c r="E171" s="6">
        <v>1.8260320960058001</v>
      </c>
      <c r="F171" s="6">
        <v>99.082481596415207</v>
      </c>
      <c r="G171" s="6">
        <v>0.34413432269729799</v>
      </c>
      <c r="H171" s="6">
        <v>441.6221041</v>
      </c>
      <c r="I171" s="6">
        <v>37.637197362705301</v>
      </c>
      <c r="J171" s="6">
        <v>0.91751840358481596</v>
      </c>
      <c r="K171" s="6">
        <v>37.162941432158298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32981.285981200002</v>
      </c>
      <c r="E173" s="6">
        <v>2.1963657158446801</v>
      </c>
      <c r="F173" s="6">
        <v>100</v>
      </c>
      <c r="G173" s="6">
        <v>2.43845578822807E-16</v>
      </c>
      <c r="H173" s="6"/>
      <c r="I173" s="6"/>
      <c r="J173" s="6"/>
      <c r="K173" s="6"/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26244.1896414</v>
      </c>
      <c r="E174" s="6">
        <v>2.5983134698405199</v>
      </c>
      <c r="F174" s="6">
        <v>99.535624241465996</v>
      </c>
      <c r="G174" s="6">
        <v>0.36192579016891502</v>
      </c>
      <c r="H174" s="6">
        <v>122.44023749999999</v>
      </c>
      <c r="I174" s="6">
        <v>77.942699157743306</v>
      </c>
      <c r="J174" s="6">
        <v>0.46437575853402202</v>
      </c>
      <c r="K174" s="6">
        <v>77.576205888252701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6673.3930592999995</v>
      </c>
      <c r="E175" s="6">
        <v>2.3732910645772698</v>
      </c>
      <c r="F175" s="6">
        <v>98.686209530581905</v>
      </c>
      <c r="G175" s="6">
        <v>0.81068526635581495</v>
      </c>
      <c r="H175" s="6">
        <v>88.841594400000005</v>
      </c>
      <c r="I175" s="6">
        <v>61.466697841087097</v>
      </c>
      <c r="J175" s="6">
        <v>1.3137904694181199</v>
      </c>
      <c r="K175" s="6">
        <v>60.895141136454697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18301.3012232</v>
      </c>
      <c r="E176" s="6">
        <v>1.6747874202169599</v>
      </c>
      <c r="F176" s="6">
        <v>99.853348430051696</v>
      </c>
      <c r="G176" s="6">
        <v>0.146595172089419</v>
      </c>
      <c r="H176" s="6">
        <v>26.878563400000001</v>
      </c>
      <c r="I176" s="6">
        <v>100</v>
      </c>
      <c r="J176" s="6">
        <v>0.14665156994832201</v>
      </c>
      <c r="K176" s="6">
        <v>99.814947783827407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37943.345224099998</v>
      </c>
      <c r="E177" s="6">
        <v>2.43257799552693</v>
      </c>
      <c r="F177" s="6">
        <v>98.054763997885402</v>
      </c>
      <c r="G177" s="6">
        <v>0.87791543866523003</v>
      </c>
      <c r="H177" s="6">
        <v>752.72998640000003</v>
      </c>
      <c r="I177" s="6">
        <v>45.116835070636803</v>
      </c>
      <c r="J177" s="6">
        <v>1.94523600211463</v>
      </c>
      <c r="K177" s="6">
        <v>44.253648942770504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26398.484647699999</v>
      </c>
      <c r="E178" s="6">
        <v>1.6431851871911201</v>
      </c>
      <c r="F178" s="6">
        <v>99.730778989213803</v>
      </c>
      <c r="G178" s="6">
        <v>0.194028795661501</v>
      </c>
      <c r="H178" s="6">
        <v>71.262119799999994</v>
      </c>
      <c r="I178" s="6">
        <v>71.909283354333397</v>
      </c>
      <c r="J178" s="6">
        <v>0.26922101078615801</v>
      </c>
      <c r="K178" s="6">
        <v>71.876421833326603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42579.514828599997</v>
      </c>
      <c r="E179" s="6">
        <v>1.94398176778331</v>
      </c>
      <c r="F179" s="6">
        <v>99.501716267026694</v>
      </c>
      <c r="G179" s="6">
        <v>0.39477115960700199</v>
      </c>
      <c r="H179" s="6">
        <v>213.22928279999999</v>
      </c>
      <c r="I179" s="6">
        <v>79.237260862451194</v>
      </c>
      <c r="J179" s="6">
        <v>0.49828373297331002</v>
      </c>
      <c r="K179" s="6">
        <v>78.831407317334794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31958.869317000001</v>
      </c>
      <c r="E180" s="6">
        <v>1.6529922767031999</v>
      </c>
      <c r="F180" s="6">
        <v>99.402675361245898</v>
      </c>
      <c r="G180" s="6">
        <v>0.35237445414569102</v>
      </c>
      <c r="H180" s="6">
        <v>192.04533480000001</v>
      </c>
      <c r="I180" s="6">
        <v>59.609848887647402</v>
      </c>
      <c r="J180" s="6">
        <v>0.59732463875408903</v>
      </c>
      <c r="K180" s="6">
        <v>58.639743279467297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27007.4204269</v>
      </c>
      <c r="E182" s="6">
        <v>1.8621900337439199</v>
      </c>
      <c r="F182" s="6">
        <v>99.605574026677999</v>
      </c>
      <c r="G182" s="6">
        <v>0.25926400785402198</v>
      </c>
      <c r="H182" s="6">
        <v>106.9461041</v>
      </c>
      <c r="I182" s="6">
        <v>66.309819350207306</v>
      </c>
      <c r="J182" s="6">
        <v>0.394425973322032</v>
      </c>
      <c r="K182" s="6">
        <v>65.472717501980298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22253.4235931</v>
      </c>
      <c r="E183" s="6">
        <v>1.7981205785532499</v>
      </c>
      <c r="F183" s="6">
        <v>99.360269153538397</v>
      </c>
      <c r="G183" s="6">
        <v>0.37383742493512701</v>
      </c>
      <c r="H183" s="6">
        <v>143.2786126</v>
      </c>
      <c r="I183" s="6">
        <v>58.601442095520603</v>
      </c>
      <c r="J183" s="6">
        <v>0.63973084646156197</v>
      </c>
      <c r="K183" s="6">
        <v>58.062835904617799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54083.489881699999</v>
      </c>
      <c r="E184" s="6">
        <v>2.2368026771257701</v>
      </c>
      <c r="F184" s="6">
        <v>99.703830463835999</v>
      </c>
      <c r="G184" s="6">
        <v>0.215510173094941</v>
      </c>
      <c r="H184" s="6">
        <v>160.65463120000001</v>
      </c>
      <c r="I184" s="6">
        <v>73.515423655158301</v>
      </c>
      <c r="J184" s="6">
        <v>0.29616953616402603</v>
      </c>
      <c r="K184" s="6">
        <v>72.550303585544398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52573.6766613</v>
      </c>
      <c r="E185" s="6">
        <v>2.2588783992886698</v>
      </c>
      <c r="F185" s="6">
        <v>99.1734392733904</v>
      </c>
      <c r="G185" s="6">
        <v>0.40276533675335002</v>
      </c>
      <c r="H185" s="6">
        <v>438.17514749999998</v>
      </c>
      <c r="I185" s="6">
        <v>48.847125152199503</v>
      </c>
      <c r="J185" s="6">
        <v>0.82656072660955904</v>
      </c>
      <c r="K185" s="6">
        <v>48.325092615733602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29802.931711500001</v>
      </c>
      <c r="E186" s="6">
        <v>1.8704985825376801</v>
      </c>
      <c r="F186" s="6">
        <v>99.197712104767504</v>
      </c>
      <c r="G186" s="6">
        <v>0.33508038966489401</v>
      </c>
      <c r="H186" s="6">
        <v>241.03914140000001</v>
      </c>
      <c r="I186" s="6">
        <v>41.631728941997999</v>
      </c>
      <c r="J186" s="6">
        <v>0.80228789523250899</v>
      </c>
      <c r="K186" s="6">
        <v>41.430524159034498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91143.140004500005</v>
      </c>
      <c r="E187" s="6">
        <v>1.4609347364956</v>
      </c>
      <c r="F187" s="6">
        <v>99.438422947388801</v>
      </c>
      <c r="G187" s="6">
        <v>0.28406028662222399</v>
      </c>
      <c r="H187" s="6">
        <v>514.72956239999996</v>
      </c>
      <c r="I187" s="6">
        <v>50.5899568378493</v>
      </c>
      <c r="J187" s="6">
        <v>0.56157705261118396</v>
      </c>
      <c r="K187" s="6">
        <v>50.298541922891097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31594.517132500001</v>
      </c>
      <c r="E188" s="6">
        <v>0.95829685640762197</v>
      </c>
      <c r="F188" s="6">
        <v>99.742863121337095</v>
      </c>
      <c r="G188" s="6">
        <v>0.180350530926601</v>
      </c>
      <c r="H188" s="6">
        <v>81.450594699999996</v>
      </c>
      <c r="I188" s="6">
        <v>70.350853026515097</v>
      </c>
      <c r="J188" s="6">
        <v>0.257136878662933</v>
      </c>
      <c r="K188" s="6">
        <v>69.957597733979298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58916.635699500002</v>
      </c>
      <c r="E189" s="6">
        <v>2.24339439393141</v>
      </c>
      <c r="F189" s="6">
        <v>99.483312185076898</v>
      </c>
      <c r="G189" s="6">
        <v>0.37581900718986999</v>
      </c>
      <c r="H189" s="6">
        <v>305.99612230000002</v>
      </c>
      <c r="I189" s="6">
        <v>73.674615153091196</v>
      </c>
      <c r="J189" s="6">
        <v>0.51668781492308202</v>
      </c>
      <c r="K189" s="6">
        <v>72.360366429236095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48004.905942500001</v>
      </c>
      <c r="E190" s="6">
        <v>1.7522992099876999</v>
      </c>
      <c r="F190" s="6">
        <v>99.553410612848197</v>
      </c>
      <c r="G190" s="6">
        <v>0.44556299601417398</v>
      </c>
      <c r="H190" s="6">
        <v>215.34653</v>
      </c>
      <c r="I190" s="6">
        <v>99.999999999999702</v>
      </c>
      <c r="J190" s="6">
        <v>0.446589387151824</v>
      </c>
      <c r="K190" s="6">
        <v>99.324608179750697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49604.431831800001</v>
      </c>
      <c r="E191" s="6">
        <v>1.4150950197712899</v>
      </c>
      <c r="F191" s="6">
        <v>99.882856824434896</v>
      </c>
      <c r="G191" s="6">
        <v>0.11737165670059201</v>
      </c>
      <c r="H191" s="6">
        <v>58.176356300000002</v>
      </c>
      <c r="I191" s="6">
        <v>100</v>
      </c>
      <c r="J191" s="6">
        <v>0.117143175565113</v>
      </c>
      <c r="K191" s="6">
        <v>100.07767268487299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11483.1957398</v>
      </c>
      <c r="E192" s="6">
        <v>2.1040191351618001</v>
      </c>
      <c r="F192" s="6">
        <v>99.361527063723003</v>
      </c>
      <c r="G192" s="6">
        <v>0.25648736462897598</v>
      </c>
      <c r="H192" s="6">
        <v>73.788214800000006</v>
      </c>
      <c r="I192" s="6">
        <v>39.930342598985398</v>
      </c>
      <c r="J192" s="6">
        <v>0.63847293627703094</v>
      </c>
      <c r="K192" s="6">
        <v>39.9155152459386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22193.563493099999</v>
      </c>
      <c r="E193" s="6">
        <v>1.6816317951717701</v>
      </c>
      <c r="F193" s="6">
        <v>99.568540345272595</v>
      </c>
      <c r="G193" s="6">
        <v>0.42912920182813002</v>
      </c>
      <c r="H193" s="6">
        <v>96.171212400000002</v>
      </c>
      <c r="I193" s="6">
        <v>100</v>
      </c>
      <c r="J193" s="6">
        <v>0.43145965472738301</v>
      </c>
      <c r="K193" s="6">
        <v>99.030738511474993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42600.189537400001</v>
      </c>
      <c r="E195" s="6">
        <v>1.0391027621781901</v>
      </c>
      <c r="F195" s="6">
        <v>99.840121847991199</v>
      </c>
      <c r="G195" s="6">
        <v>0.16018039460512801</v>
      </c>
      <c r="H195" s="6">
        <v>68.217460599999995</v>
      </c>
      <c r="I195" s="6">
        <v>99.999999999999901</v>
      </c>
      <c r="J195" s="6">
        <v>0.15987815200881</v>
      </c>
      <c r="K195" s="6">
        <v>100.028865195753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19142.832110700001</v>
      </c>
      <c r="E196" s="6">
        <v>1.2778289108715399</v>
      </c>
      <c r="F196" s="6">
        <v>99.722571922290101</v>
      </c>
      <c r="G196" s="6">
        <v>0.19823789175343801</v>
      </c>
      <c r="H196" s="6">
        <v>53.255336399999997</v>
      </c>
      <c r="I196" s="6">
        <v>71.393136069169699</v>
      </c>
      <c r="J196" s="6">
        <v>0.27742807770989503</v>
      </c>
      <c r="K196" s="6">
        <v>71.257360038292504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21282.153917700001</v>
      </c>
      <c r="E197" s="6">
        <v>2.3791586606110302</v>
      </c>
      <c r="F197" s="6">
        <v>99.600490153504097</v>
      </c>
      <c r="G197" s="6">
        <v>0.23419490928714401</v>
      </c>
      <c r="H197" s="6">
        <v>85.3653434</v>
      </c>
      <c r="I197" s="6">
        <v>58.5056520365628</v>
      </c>
      <c r="J197" s="6">
        <v>0.399509846495888</v>
      </c>
      <c r="K197" s="6">
        <v>58.386365094746303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44746.250381899998</v>
      </c>
      <c r="E198" s="6">
        <v>1.8296095812606601</v>
      </c>
      <c r="F198" s="6">
        <v>99.102180022668094</v>
      </c>
      <c r="G198" s="6">
        <v>0.40652189783859199</v>
      </c>
      <c r="H198" s="6">
        <v>405.38036090000003</v>
      </c>
      <c r="I198" s="6">
        <v>45.155891424644203</v>
      </c>
      <c r="J198" s="6">
        <v>0.89781997733192198</v>
      </c>
      <c r="K198" s="6">
        <v>44.872254260235401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9267.3841100999998</v>
      </c>
      <c r="E199" s="6">
        <v>1.2665790909307799</v>
      </c>
      <c r="F199" s="6">
        <v>99.827541642322899</v>
      </c>
      <c r="G199" s="6">
        <v>0.17237794233246101</v>
      </c>
      <c r="H199" s="6">
        <v>16.009989000000001</v>
      </c>
      <c r="I199" s="6">
        <v>100</v>
      </c>
      <c r="J199" s="6">
        <v>0.172458357677093</v>
      </c>
      <c r="K199" s="6">
        <v>99.780993210150697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62633.187721499999</v>
      </c>
      <c r="E200" s="6">
        <v>2.3366319786144798</v>
      </c>
      <c r="F200" s="6">
        <v>99.490528530569406</v>
      </c>
      <c r="G200" s="6">
        <v>0.31647812875341003</v>
      </c>
      <c r="H200" s="6">
        <v>320.73226119999998</v>
      </c>
      <c r="I200" s="6">
        <v>62.958328252660401</v>
      </c>
      <c r="J200" s="6">
        <v>0.50947146943055899</v>
      </c>
      <c r="K200" s="6">
        <v>61.802432888411303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45759.319810100002</v>
      </c>
      <c r="E202" s="6">
        <v>1.85510194982988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34613.5351639</v>
      </c>
      <c r="E203" s="6">
        <v>1.3995069146021599</v>
      </c>
      <c r="F203" s="6">
        <v>99.864390768752699</v>
      </c>
      <c r="G203" s="6">
        <v>0.13565913614674299</v>
      </c>
      <c r="H203" s="6">
        <v>47.002889199999998</v>
      </c>
      <c r="I203" s="6">
        <v>99.999999999999901</v>
      </c>
      <c r="J203" s="6">
        <v>0.13560923124733801</v>
      </c>
      <c r="K203" s="6">
        <v>99.901141381742406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5658.2526630000002</v>
      </c>
      <c r="E204" s="6">
        <v>2.1087859956425601</v>
      </c>
      <c r="F204" s="6">
        <v>98.464541157861206</v>
      </c>
      <c r="G204" s="6">
        <v>0.54139492656754096</v>
      </c>
      <c r="H204" s="6">
        <v>88.234952199999995</v>
      </c>
      <c r="I204" s="6">
        <v>35.6807885596006</v>
      </c>
      <c r="J204" s="6">
        <v>1.53545884213881</v>
      </c>
      <c r="K204" s="6">
        <v>34.718093098094002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4895.7765252999998</v>
      </c>
      <c r="E205" s="6">
        <v>2.2580333067484402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7572.7291044000003</v>
      </c>
      <c r="E207" s="6">
        <v>1.67863604375095</v>
      </c>
      <c r="F207" s="6">
        <v>99.541191166163003</v>
      </c>
      <c r="G207" s="6">
        <v>0.34524185740431901</v>
      </c>
      <c r="H207" s="6">
        <v>34.904494999999997</v>
      </c>
      <c r="I207" s="6">
        <v>75.131449082882298</v>
      </c>
      <c r="J207" s="6">
        <v>0.45880883383701399</v>
      </c>
      <c r="K207" s="6">
        <v>74.902188432257802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13664.2174531</v>
      </c>
      <c r="E208" s="6">
        <v>2.5105135015954501</v>
      </c>
      <c r="F208" s="6">
        <v>99.336802156778603</v>
      </c>
      <c r="G208" s="6">
        <v>0.31314948976259799</v>
      </c>
      <c r="H208" s="6">
        <v>91.225802999999999</v>
      </c>
      <c r="I208" s="6">
        <v>46.733072803599903</v>
      </c>
      <c r="J208" s="6">
        <v>0.66319784322140896</v>
      </c>
      <c r="K208" s="6">
        <v>46.904960907205798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17950.460099299999</v>
      </c>
      <c r="E209" s="6">
        <v>1.84123761315177</v>
      </c>
      <c r="F209" s="6">
        <v>99.670163517927506</v>
      </c>
      <c r="G209" s="6">
        <v>0.261886638549164</v>
      </c>
      <c r="H209" s="6">
        <v>59.4030992</v>
      </c>
      <c r="I209" s="6">
        <v>79.153389848754003</v>
      </c>
      <c r="J209" s="6">
        <v>0.329836482072488</v>
      </c>
      <c r="K209" s="6">
        <v>79.137043674929501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15560.1163364</v>
      </c>
      <c r="E211" s="6">
        <v>1.7488891602721299</v>
      </c>
      <c r="F211" s="6">
        <v>99.959840077728401</v>
      </c>
      <c r="G211" s="6">
        <v>4.0215554687346597E-2</v>
      </c>
      <c r="H211" s="6">
        <v>6.2514412000000004</v>
      </c>
      <c r="I211" s="6">
        <v>99.999999999999602</v>
      </c>
      <c r="J211" s="6">
        <v>4.0159922271628602E-2</v>
      </c>
      <c r="K211" s="6">
        <v>100.098311644996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15389.7430764</v>
      </c>
      <c r="E212" s="6">
        <v>2.1722910918198202</v>
      </c>
      <c r="F212" s="6">
        <v>99.817885984426695</v>
      </c>
      <c r="G212" s="6">
        <v>0.182138247961209</v>
      </c>
      <c r="H212" s="6">
        <v>28.0780131</v>
      </c>
      <c r="I212" s="6">
        <v>100</v>
      </c>
      <c r="J212" s="6">
        <v>0.18211401557332901</v>
      </c>
      <c r="K212" s="6">
        <v>99.831167915105695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26386.420290400001</v>
      </c>
      <c r="E223" s="6">
        <v>1.49869704743207</v>
      </c>
      <c r="F223" s="6">
        <v>98.597596596428602</v>
      </c>
      <c r="G223" s="6">
        <v>0.81571193288945099</v>
      </c>
      <c r="H223" s="6">
        <v>375.30737970000001</v>
      </c>
      <c r="I223" s="6">
        <v>58.2614649080517</v>
      </c>
      <c r="J223" s="6">
        <v>1.4024034035714299</v>
      </c>
      <c r="K223" s="6">
        <v>57.349572807016202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6804.7283833000001</v>
      </c>
      <c r="E225" s="6">
        <v>2.57013301794961</v>
      </c>
      <c r="F225" s="6">
        <v>99.634929846473</v>
      </c>
      <c r="G225" s="6">
        <v>0.198329182733398</v>
      </c>
      <c r="H225" s="6">
        <v>24.933055499999998</v>
      </c>
      <c r="I225" s="6">
        <v>53.497465026736201</v>
      </c>
      <c r="J225" s="6">
        <v>0.36507015352697803</v>
      </c>
      <c r="K225" s="6">
        <v>54.127991612686401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25001.904520600001</v>
      </c>
      <c r="E227" s="6">
        <v>2.6133465918684302</v>
      </c>
      <c r="F227" s="6">
        <v>99.415964153182998</v>
      </c>
      <c r="G227" s="6">
        <v>0.28235517598686899</v>
      </c>
      <c r="H227" s="6">
        <v>146.87790440000001</v>
      </c>
      <c r="I227" s="6">
        <v>49.069860919902901</v>
      </c>
      <c r="J227" s="6">
        <v>0.58403584681694598</v>
      </c>
      <c r="K227" s="6">
        <v>48.063166340497702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18744.048531299999</v>
      </c>
      <c r="E228" s="6">
        <v>1.6081733043411801</v>
      </c>
      <c r="F228" s="6">
        <v>99.146349058952097</v>
      </c>
      <c r="G228" s="6">
        <v>0.62918435283637497</v>
      </c>
      <c r="H228" s="6">
        <v>161.38642340000001</v>
      </c>
      <c r="I228" s="6">
        <v>73.678595241659394</v>
      </c>
      <c r="J228" s="6">
        <v>0.85365094104792605</v>
      </c>
      <c r="K228" s="6">
        <v>73.075924208749697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6807.9469767000001</v>
      </c>
      <c r="E229" s="6">
        <v>1.3430090048254999</v>
      </c>
      <c r="F229" s="6">
        <v>99.886018009234405</v>
      </c>
      <c r="G229" s="6">
        <v>0.114038591537394</v>
      </c>
      <c r="H229" s="6">
        <v>7.7686884000000003</v>
      </c>
      <c r="I229" s="6">
        <v>100</v>
      </c>
      <c r="J229" s="6">
        <v>0.11398199076554399</v>
      </c>
      <c r="K229" s="6">
        <v>99.935619053034799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12460.2547213</v>
      </c>
      <c r="E230" s="6">
        <v>2.5026518373009399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18829.464381599999</v>
      </c>
      <c r="E231" s="6">
        <v>2.4998911882454999</v>
      </c>
      <c r="F231" s="6">
        <v>99.839825468544305</v>
      </c>
      <c r="G231" s="6">
        <v>0.160439784496617</v>
      </c>
      <c r="H231" s="6">
        <v>30.208392499999999</v>
      </c>
      <c r="I231" s="6">
        <v>100</v>
      </c>
      <c r="J231" s="6">
        <v>0.16017453145573801</v>
      </c>
      <c r="K231" s="6">
        <v>100.00516272326099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862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158.28395330000001</v>
      </c>
      <c r="E244" s="6"/>
      <c r="F244" s="6">
        <v>100</v>
      </c>
      <c r="G244" s="6"/>
      <c r="H244" s="6"/>
      <c r="I244" s="6"/>
      <c r="J244" s="6"/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370.271365</v>
      </c>
      <c r="E245" s="6"/>
      <c r="F245" s="6">
        <v>100</v>
      </c>
      <c r="G245" s="6"/>
      <c r="H245" s="6"/>
      <c r="I245" s="6"/>
      <c r="J245" s="6"/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  <c r="F246" s="6">
        <v>100</v>
      </c>
      <c r="G246" s="6"/>
      <c r="H246" s="6"/>
      <c r="I246" s="6"/>
      <c r="J246" s="6"/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2928.8103488000002</v>
      </c>
      <c r="E247" s="6"/>
      <c r="F247" s="6">
        <v>100</v>
      </c>
      <c r="G247" s="6"/>
      <c r="H247" s="6"/>
      <c r="I247" s="6"/>
      <c r="J247" s="6"/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1247.7602197000001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3003.9897642000001</v>
      </c>
      <c r="E249" s="6"/>
      <c r="F249" s="6">
        <v>99.2203476001241</v>
      </c>
      <c r="G249" s="6"/>
      <c r="H249" s="6">
        <v>23.604713</v>
      </c>
      <c r="I249" s="6"/>
      <c r="J249" s="6">
        <v>0.77965239987589996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1133.3091472000001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863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9178.1833807000003</v>
      </c>
      <c r="E261" s="6"/>
      <c r="F261" s="6">
        <v>99.743476889930093</v>
      </c>
      <c r="G261" s="6"/>
      <c r="H261" s="6">
        <v>23.604713</v>
      </c>
      <c r="I261" s="6"/>
      <c r="J261" s="6">
        <v>0.25652311006988898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7999.8326593000002</v>
      </c>
      <c r="E262" s="6">
        <v>0.80010065552821696</v>
      </c>
      <c r="F262" s="6">
        <v>99.237805431437806</v>
      </c>
      <c r="G262" s="6">
        <v>0.38746482434336399</v>
      </c>
      <c r="H262" s="6">
        <v>61.442602200000003</v>
      </c>
      <c r="I262" s="6">
        <v>50.753123363182603</v>
      </c>
      <c r="J262" s="6">
        <v>0.76219456856218404</v>
      </c>
      <c r="K262" s="6">
        <v>50.447957038381702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3774.9723471000002</v>
      </c>
      <c r="E263" s="6">
        <v>2.2272014496819401</v>
      </c>
      <c r="F263" s="6">
        <v>100</v>
      </c>
      <c r="G263" s="6">
        <v>2.4726903299154199E-16</v>
      </c>
      <c r="H263" s="6"/>
      <c r="I263" s="6"/>
      <c r="J263" s="6"/>
      <c r="K263" s="6"/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622.42235000000005</v>
      </c>
      <c r="E264" s="6">
        <v>4.5672206134838103</v>
      </c>
      <c r="F264" s="6">
        <v>100</v>
      </c>
      <c r="G264" s="6">
        <v>0</v>
      </c>
      <c r="H264" s="6"/>
      <c r="I264" s="6"/>
      <c r="J264" s="6"/>
      <c r="K264" s="6"/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6909.5328873999997</v>
      </c>
      <c r="E265" s="6">
        <v>1.28868840439972</v>
      </c>
      <c r="F265" s="6">
        <v>100</v>
      </c>
      <c r="G265" s="6">
        <v>0</v>
      </c>
      <c r="H265" s="6"/>
      <c r="I265" s="6"/>
      <c r="J265" s="6"/>
      <c r="K265" s="6"/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692.19694890000005</v>
      </c>
      <c r="E266" s="6">
        <v>0.34406670779411302</v>
      </c>
      <c r="F266" s="6">
        <v>99.2432060548349</v>
      </c>
      <c r="G266" s="6">
        <v>0.44061684632493198</v>
      </c>
      <c r="H266" s="6">
        <v>5.2784516000000004</v>
      </c>
      <c r="I266" s="6">
        <v>58.451382415976902</v>
      </c>
      <c r="J266" s="6">
        <v>0.75679394516509502</v>
      </c>
      <c r="K266" s="6">
        <v>57.780891021158197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1671.1204889000001</v>
      </c>
      <c r="E267" s="6">
        <v>1.59789178428747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2974.1917752999998</v>
      </c>
      <c r="E268" s="6">
        <v>1.7056828960361401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25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448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1109</v>
      </c>
    </row>
    <row r="12" spans="1:11" x14ac:dyDescent="0.25">
      <c r="A12" s="3" t="s">
        <v>1165</v>
      </c>
    </row>
    <row r="13" spans="1:11" x14ac:dyDescent="0.25">
      <c r="A13" s="3" t="s">
        <v>1183</v>
      </c>
    </row>
    <row r="15" spans="1:11" ht="17.25" x14ac:dyDescent="0.3">
      <c r="A15" s="4" t="s">
        <v>1192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2790443.6358673</v>
      </c>
      <c r="E17" s="6">
        <v>0.223768084708279</v>
      </c>
      <c r="F17" s="6">
        <v>99.638834771214803</v>
      </c>
      <c r="G17" s="6">
        <v>2.7571796521082201E-2</v>
      </c>
      <c r="H17" s="6">
        <v>10114.6427141</v>
      </c>
      <c r="I17" s="6">
        <v>7.61403189871411</v>
      </c>
      <c r="J17" s="6">
        <v>0.361165228785151</v>
      </c>
      <c r="K17" s="6">
        <v>7.6065508497328898</v>
      </c>
    </row>
    <row r="18" spans="1:11" x14ac:dyDescent="0.25">
      <c r="A18" s="6" t="s">
        <v>8</v>
      </c>
      <c r="B18" s="6" t="s">
        <v>1169</v>
      </c>
      <c r="C18" s="6" t="s">
        <v>9</v>
      </c>
      <c r="D18" s="6">
        <v>2790443.6358673</v>
      </c>
      <c r="E18" s="6">
        <v>0.223768084708279</v>
      </c>
      <c r="F18" s="6">
        <v>99.638834771214803</v>
      </c>
      <c r="G18" s="6">
        <v>2.7571796521082201E-2</v>
      </c>
      <c r="H18" s="6">
        <v>10114.6427141</v>
      </c>
      <c r="I18" s="6">
        <v>7.61403189871411</v>
      </c>
      <c r="J18" s="6">
        <v>0.361165228785151</v>
      </c>
      <c r="K18" s="6">
        <v>7.6065508497328898</v>
      </c>
    </row>
    <row r="19" spans="1:11" x14ac:dyDescent="0.25">
      <c r="A19" t="s">
        <v>1250</v>
      </c>
    </row>
    <row r="20" spans="1:11" x14ac:dyDescent="0.25">
      <c r="A20" t="s">
        <v>1251</v>
      </c>
    </row>
    <row r="21" spans="1:11" x14ac:dyDescent="0.25">
      <c r="A21" t="s">
        <v>1252</v>
      </c>
    </row>
    <row r="22" spans="1:11" x14ac:dyDescent="0.25">
      <c r="A22" t="s">
        <v>1253</v>
      </c>
    </row>
    <row r="23" spans="1:11" x14ac:dyDescent="0.25">
      <c r="A23" t="s">
        <v>1254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864</v>
      </c>
    </row>
    <row r="28" spans="1:11" x14ac:dyDescent="0.25">
      <c r="A28" s="5" t="s">
        <v>10</v>
      </c>
      <c r="B28" s="5" t="s">
        <v>4</v>
      </c>
      <c r="C28" s="5" t="s">
        <v>5</v>
      </c>
      <c r="D28" s="5" t="s">
        <v>1255</v>
      </c>
      <c r="E28" s="5" t="s">
        <v>1256</v>
      </c>
      <c r="F28" s="5" t="s">
        <v>1257</v>
      </c>
      <c r="G28" s="5" t="s">
        <v>1258</v>
      </c>
      <c r="H28" s="5" t="s">
        <v>420</v>
      </c>
      <c r="I28" s="5" t="s">
        <v>421</v>
      </c>
      <c r="J28" s="5" t="s">
        <v>422</v>
      </c>
      <c r="K28" s="5" t="s">
        <v>423</v>
      </c>
    </row>
    <row r="29" spans="1:11" x14ac:dyDescent="0.25">
      <c r="A29" s="6" t="s">
        <v>8</v>
      </c>
      <c r="B29" s="6" t="s">
        <v>11</v>
      </c>
      <c r="C29" s="6" t="s">
        <v>9</v>
      </c>
      <c r="D29" s="6">
        <v>2790443.6358673</v>
      </c>
      <c r="E29" s="6">
        <v>0.223768084708279</v>
      </c>
      <c r="F29" s="6">
        <v>99.638834771214803</v>
      </c>
      <c r="G29" s="6">
        <v>2.7571796521082201E-2</v>
      </c>
      <c r="H29" s="6">
        <v>10114.6427141</v>
      </c>
      <c r="I29" s="6">
        <v>7.61403189871411</v>
      </c>
      <c r="J29" s="6">
        <v>0.361165228785151</v>
      </c>
      <c r="K29" s="6">
        <v>7.6065508497328898</v>
      </c>
    </row>
    <row r="30" spans="1:11" x14ac:dyDescent="0.25">
      <c r="A30" s="6" t="s">
        <v>12</v>
      </c>
      <c r="B30" s="6" t="s">
        <v>13</v>
      </c>
      <c r="C30" s="6" t="s">
        <v>9</v>
      </c>
      <c r="D30" s="6">
        <v>53132.782193899999</v>
      </c>
      <c r="E30" s="6">
        <v>1.6316236434573499</v>
      </c>
      <c r="F30" s="6">
        <v>99.917326384821493</v>
      </c>
      <c r="G30" s="6">
        <v>4.7117572544301302E-2</v>
      </c>
      <c r="H30" s="6">
        <v>43.963137799999998</v>
      </c>
      <c r="I30" s="6">
        <v>56.941002658407903</v>
      </c>
      <c r="J30" s="6">
        <v>8.26736151785364E-2</v>
      </c>
      <c r="K30" s="6">
        <v>56.945155527584902</v>
      </c>
    </row>
    <row r="31" spans="1:11" x14ac:dyDescent="0.25">
      <c r="A31" s="6" t="s">
        <v>14</v>
      </c>
      <c r="B31" s="6" t="s">
        <v>15</v>
      </c>
      <c r="C31" s="6" t="s">
        <v>9</v>
      </c>
      <c r="D31" s="6">
        <v>12073.553827199999</v>
      </c>
      <c r="E31" s="6">
        <v>1.3061344327840001</v>
      </c>
      <c r="F31" s="6">
        <v>100</v>
      </c>
      <c r="G31" s="6">
        <v>0</v>
      </c>
      <c r="H31" s="6"/>
      <c r="I31" s="6"/>
      <c r="J31" s="6"/>
      <c r="K31" s="6"/>
    </row>
    <row r="32" spans="1:11" x14ac:dyDescent="0.25">
      <c r="A32" s="6" t="s">
        <v>16</v>
      </c>
      <c r="B32" s="6" t="s">
        <v>17</v>
      </c>
      <c r="C32" s="6" t="s">
        <v>9</v>
      </c>
      <c r="D32" s="6">
        <v>40209.704153400002</v>
      </c>
      <c r="E32" s="6">
        <v>1.2527011078325301</v>
      </c>
      <c r="F32" s="6">
        <v>99.701153901967899</v>
      </c>
      <c r="G32" s="6">
        <v>0.208901397773019</v>
      </c>
      <c r="H32" s="6">
        <v>120.5253171</v>
      </c>
      <c r="I32" s="6">
        <v>69.876462273581097</v>
      </c>
      <c r="J32" s="6">
        <v>0.29884609803214601</v>
      </c>
      <c r="K32" s="6">
        <v>69.693767283063494</v>
      </c>
    </row>
    <row r="33" spans="1:11" x14ac:dyDescent="0.25">
      <c r="A33" s="6" t="s">
        <v>18</v>
      </c>
      <c r="B33" s="6" t="s">
        <v>19</v>
      </c>
      <c r="C33" s="6" t="s">
        <v>9</v>
      </c>
      <c r="D33" s="6">
        <v>13212.691387299999</v>
      </c>
      <c r="E33" s="6">
        <v>1.2947333841802999</v>
      </c>
      <c r="F33" s="6">
        <v>99.899834661224602</v>
      </c>
      <c r="G33" s="6">
        <v>7.0964032360164603E-2</v>
      </c>
      <c r="H33" s="6">
        <v>13.247806799999999</v>
      </c>
      <c r="I33" s="6">
        <v>70.737385590168699</v>
      </c>
      <c r="J33" s="6">
        <v>0.10016533877541001</v>
      </c>
      <c r="K33" s="6">
        <v>70.7759309392424</v>
      </c>
    </row>
    <row r="34" spans="1:11" x14ac:dyDescent="0.25">
      <c r="A34" s="6" t="s">
        <v>20</v>
      </c>
      <c r="B34" s="6" t="s">
        <v>21</v>
      </c>
      <c r="C34" s="6" t="s">
        <v>9</v>
      </c>
      <c r="D34" s="6">
        <v>50380.672442700001</v>
      </c>
      <c r="E34" s="6">
        <v>1.9343961528428999</v>
      </c>
      <c r="F34" s="6">
        <v>99.567530737094003</v>
      </c>
      <c r="G34" s="6">
        <v>0.33372036682126599</v>
      </c>
      <c r="H34" s="6">
        <v>218.82728349999999</v>
      </c>
      <c r="I34" s="6">
        <v>77.512005729444596</v>
      </c>
      <c r="J34" s="6">
        <v>0.432469262905959</v>
      </c>
      <c r="K34" s="6">
        <v>76.832542173745296</v>
      </c>
    </row>
    <row r="35" spans="1:11" x14ac:dyDescent="0.25">
      <c r="A35" s="6" t="s">
        <v>22</v>
      </c>
      <c r="B35" s="6" t="s">
        <v>23</v>
      </c>
      <c r="C35" s="6" t="s">
        <v>9</v>
      </c>
      <c r="D35" s="6">
        <v>257445.73227579999</v>
      </c>
      <c r="E35" s="6">
        <v>2.0314199870296701</v>
      </c>
      <c r="F35" s="6">
        <v>99.417870025026602</v>
      </c>
      <c r="G35" s="6">
        <v>0.41199507398297203</v>
      </c>
      <c r="H35" s="6">
        <v>1507.4440606000001</v>
      </c>
      <c r="I35" s="6">
        <v>70.334976847293007</v>
      </c>
      <c r="J35" s="6">
        <v>0.58212997497343499</v>
      </c>
      <c r="K35" s="6">
        <v>70.3617310173032</v>
      </c>
    </row>
    <row r="36" spans="1:11" x14ac:dyDescent="0.25">
      <c r="A36" s="6" t="s">
        <v>24</v>
      </c>
      <c r="B36" s="6" t="s">
        <v>25</v>
      </c>
      <c r="C36" s="6" t="s">
        <v>9</v>
      </c>
      <c r="D36" s="6">
        <v>9764.1685983000007</v>
      </c>
      <c r="E36" s="6">
        <v>1.0697549528180501</v>
      </c>
      <c r="F36" s="6">
        <v>100</v>
      </c>
      <c r="G36" s="6">
        <v>1.1876665793253999E-16</v>
      </c>
      <c r="H36" s="6"/>
      <c r="I36" s="6"/>
      <c r="J36" s="6"/>
      <c r="K36" s="6"/>
    </row>
    <row r="37" spans="1:11" x14ac:dyDescent="0.25">
      <c r="A37" t="s">
        <v>1250</v>
      </c>
    </row>
    <row r="38" spans="1:11" x14ac:dyDescent="0.25">
      <c r="A38" t="s">
        <v>1251</v>
      </c>
    </row>
    <row r="39" spans="1:11" x14ac:dyDescent="0.25">
      <c r="A39" t="s">
        <v>1252</v>
      </c>
    </row>
    <row r="40" spans="1:11" x14ac:dyDescent="0.25">
      <c r="A40" t="s">
        <v>1253</v>
      </c>
    </row>
    <row r="41" spans="1:11" x14ac:dyDescent="0.25">
      <c r="A41" t="s">
        <v>1254</v>
      </c>
    </row>
    <row r="44" spans="1:11" x14ac:dyDescent="0.25">
      <c r="K44" s="7" t="str">
        <f>HYPERLINK("#'Indice'!A1", "Ir al índice")</f>
        <v>Ir al índice</v>
      </c>
    </row>
    <row r="45" spans="1:11" ht="17.25" x14ac:dyDescent="0.3">
      <c r="A45" s="4" t="s">
        <v>865</v>
      </c>
    </row>
    <row r="46" spans="1:11" x14ac:dyDescent="0.25">
      <c r="A46" s="5" t="s">
        <v>10</v>
      </c>
      <c r="B46" s="5" t="s">
        <v>4</v>
      </c>
      <c r="C46" s="5" t="s">
        <v>5</v>
      </c>
      <c r="D46" s="5" t="s">
        <v>1255</v>
      </c>
      <c r="E46" s="5" t="s">
        <v>1256</v>
      </c>
      <c r="F46" s="5" t="s">
        <v>1257</v>
      </c>
      <c r="G46" s="5" t="s">
        <v>1258</v>
      </c>
      <c r="H46" s="5" t="s">
        <v>420</v>
      </c>
      <c r="I46" s="5" t="s">
        <v>421</v>
      </c>
      <c r="J46" s="5" t="s">
        <v>422</v>
      </c>
      <c r="K46" s="5" t="s">
        <v>423</v>
      </c>
    </row>
    <row r="47" spans="1:11" x14ac:dyDescent="0.25">
      <c r="A47" s="6" t="s">
        <v>8</v>
      </c>
      <c r="B47" s="6" t="s">
        <v>11</v>
      </c>
      <c r="C47" s="6" t="s">
        <v>9</v>
      </c>
      <c r="D47" s="6">
        <v>2790443.6358673</v>
      </c>
      <c r="E47" s="6">
        <v>0.223768084708279</v>
      </c>
      <c r="F47" s="6">
        <v>99.638834771214803</v>
      </c>
      <c r="G47" s="6">
        <v>2.7571796521082201E-2</v>
      </c>
      <c r="H47" s="6">
        <v>10114.6427141</v>
      </c>
      <c r="I47" s="6">
        <v>7.61403189871411</v>
      </c>
      <c r="J47" s="6">
        <v>0.361165228785151</v>
      </c>
      <c r="K47" s="6">
        <v>7.6065508497328898</v>
      </c>
    </row>
    <row r="48" spans="1:11" x14ac:dyDescent="0.25">
      <c r="A48" s="6" t="s">
        <v>26</v>
      </c>
      <c r="B48" s="6" t="s">
        <v>27</v>
      </c>
      <c r="C48" s="6" t="s">
        <v>9</v>
      </c>
      <c r="D48" s="6">
        <v>3599.7351653000001</v>
      </c>
      <c r="E48" s="6">
        <v>2.5242412542972099</v>
      </c>
      <c r="F48" s="6">
        <v>99.566600615675796</v>
      </c>
      <c r="G48" s="6">
        <v>0.23754233041144299</v>
      </c>
      <c r="H48" s="6">
        <v>15.669140000000001</v>
      </c>
      <c r="I48" s="6">
        <v>54.354247737155397</v>
      </c>
      <c r="J48" s="6">
        <v>0.43339938432417702</v>
      </c>
      <c r="K48" s="6">
        <v>54.571564235776997</v>
      </c>
    </row>
    <row r="49" spans="1:11" x14ac:dyDescent="0.25">
      <c r="A49" s="6" t="s">
        <v>28</v>
      </c>
      <c r="B49" s="6" t="s">
        <v>29</v>
      </c>
      <c r="C49" s="6" t="s">
        <v>9</v>
      </c>
      <c r="D49" s="6">
        <v>23763.740138699999</v>
      </c>
      <c r="E49" s="6">
        <v>1.6917386233736</v>
      </c>
      <c r="F49" s="6">
        <v>99.655757928434298</v>
      </c>
      <c r="G49" s="6">
        <v>0.24900252094391201</v>
      </c>
      <c r="H49" s="6">
        <v>82.0873706</v>
      </c>
      <c r="I49" s="6">
        <v>72.234878849896603</v>
      </c>
      <c r="J49" s="6">
        <v>0.34424207156570902</v>
      </c>
      <c r="K49" s="6">
        <v>72.084550380181597</v>
      </c>
    </row>
    <row r="50" spans="1:11" x14ac:dyDescent="0.25">
      <c r="A50" s="6" t="s">
        <v>12</v>
      </c>
      <c r="B50" s="6" t="s">
        <v>13</v>
      </c>
      <c r="C50" s="6" t="s">
        <v>9</v>
      </c>
      <c r="D50" s="6">
        <v>45115.470070199997</v>
      </c>
      <c r="E50" s="6">
        <v>1.91542025137281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14</v>
      </c>
      <c r="B51" s="6" t="s">
        <v>15</v>
      </c>
      <c r="C51" s="6" t="s">
        <v>9</v>
      </c>
      <c r="D51" s="6">
        <v>8298.5814800999997</v>
      </c>
      <c r="E51" s="6">
        <v>1.6076807155172601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30</v>
      </c>
      <c r="B52" s="6" t="s">
        <v>31</v>
      </c>
      <c r="C52" s="6" t="s">
        <v>9</v>
      </c>
      <c r="D52" s="6">
        <v>7410.0160662999997</v>
      </c>
      <c r="E52" s="6">
        <v>2.57122830490382</v>
      </c>
      <c r="F52" s="6">
        <v>98.883096498107705</v>
      </c>
      <c r="G52" s="6">
        <v>0.52115443188260302</v>
      </c>
      <c r="H52" s="6">
        <v>83.697549800000004</v>
      </c>
      <c r="I52" s="6">
        <v>46.0309389923111</v>
      </c>
      <c r="J52" s="6">
        <v>1.1169035018922899</v>
      </c>
      <c r="K52" s="6">
        <v>46.139495391459398</v>
      </c>
    </row>
    <row r="53" spans="1:11" x14ac:dyDescent="0.25">
      <c r="A53" s="6" t="s">
        <v>32</v>
      </c>
      <c r="B53" s="6" t="s">
        <v>33</v>
      </c>
      <c r="C53" s="6" t="s">
        <v>9</v>
      </c>
      <c r="D53" s="6">
        <v>48933.415312899997</v>
      </c>
      <c r="E53" s="6">
        <v>1.45833254128403</v>
      </c>
      <c r="F53" s="6">
        <v>99.642948312087299</v>
      </c>
      <c r="G53" s="6">
        <v>0.25203701836491299</v>
      </c>
      <c r="H53" s="6">
        <v>175.3436528</v>
      </c>
      <c r="I53" s="6">
        <v>70.527517097597595</v>
      </c>
      <c r="J53" s="6">
        <v>0.357051687912677</v>
      </c>
      <c r="K53" s="6">
        <v>70.336347492102206</v>
      </c>
    </row>
    <row r="54" spans="1:11" x14ac:dyDescent="0.25">
      <c r="A54" s="6" t="s">
        <v>16</v>
      </c>
      <c r="B54" s="6" t="s">
        <v>17</v>
      </c>
      <c r="C54" s="6" t="s">
        <v>9</v>
      </c>
      <c r="D54" s="6">
        <v>39590.676834400001</v>
      </c>
      <c r="E54" s="6">
        <v>1.2703142040513</v>
      </c>
      <c r="F54" s="6">
        <v>99.705019504742395</v>
      </c>
      <c r="G54" s="6">
        <v>0.21212002378567901</v>
      </c>
      <c r="H54" s="6">
        <v>117.13028610000001</v>
      </c>
      <c r="I54" s="6">
        <v>71.883139707603803</v>
      </c>
      <c r="J54" s="6">
        <v>0.29498049525764197</v>
      </c>
      <c r="K54" s="6">
        <v>71.697727303716107</v>
      </c>
    </row>
    <row r="55" spans="1:11" x14ac:dyDescent="0.25">
      <c r="A55" s="6" t="s">
        <v>34</v>
      </c>
      <c r="B55" s="6" t="s">
        <v>35</v>
      </c>
      <c r="C55" s="6" t="s">
        <v>9</v>
      </c>
      <c r="D55" s="6">
        <v>56012.730994400001</v>
      </c>
      <c r="E55" s="6">
        <v>1.9483835629815001</v>
      </c>
      <c r="F55" s="6">
        <v>99.278583649665293</v>
      </c>
      <c r="G55" s="6">
        <v>0.35917769516608899</v>
      </c>
      <c r="H55" s="6">
        <v>407.02131800000001</v>
      </c>
      <c r="I55" s="6">
        <v>50.388679049589797</v>
      </c>
      <c r="J55" s="6">
        <v>0.72141635033471097</v>
      </c>
      <c r="K55" s="6">
        <v>49.428672968246701</v>
      </c>
    </row>
    <row r="56" spans="1:11" x14ac:dyDescent="0.25">
      <c r="A56" s="6" t="s">
        <v>36</v>
      </c>
      <c r="B56" s="6" t="s">
        <v>37</v>
      </c>
      <c r="C56" s="6" t="s">
        <v>9</v>
      </c>
      <c r="D56" s="6">
        <v>4748.9422427999998</v>
      </c>
      <c r="E56" s="6">
        <v>2.2196722567705001</v>
      </c>
      <c r="F56" s="6">
        <v>100</v>
      </c>
      <c r="G56" s="6">
        <v>0</v>
      </c>
      <c r="H56" s="6"/>
      <c r="I56" s="6"/>
      <c r="J56" s="6"/>
      <c r="K56" s="6"/>
    </row>
    <row r="57" spans="1:11" x14ac:dyDescent="0.25">
      <c r="A57" s="6" t="s">
        <v>18</v>
      </c>
      <c r="B57" s="6" t="s">
        <v>19</v>
      </c>
      <c r="C57" s="6" t="s">
        <v>9</v>
      </c>
      <c r="D57" s="6">
        <v>6309.6003309999996</v>
      </c>
      <c r="E57" s="6">
        <v>2.3210434201580599</v>
      </c>
      <c r="F57" s="6">
        <v>99.892249241585702</v>
      </c>
      <c r="G57" s="6">
        <v>0.10816993271911</v>
      </c>
      <c r="H57" s="6">
        <v>6.8059757000000003</v>
      </c>
      <c r="I57" s="6">
        <v>99.999999999999901</v>
      </c>
      <c r="J57" s="6">
        <v>0.107750758414333</v>
      </c>
      <c r="K57" s="6">
        <v>100.280852205914</v>
      </c>
    </row>
    <row r="58" spans="1:11" x14ac:dyDescent="0.25">
      <c r="A58" s="6" t="s">
        <v>38</v>
      </c>
      <c r="B58" s="6" t="s">
        <v>39</v>
      </c>
      <c r="C58" s="6" t="s">
        <v>9</v>
      </c>
      <c r="D58" s="6">
        <v>43777.166275000003</v>
      </c>
      <c r="E58" s="6">
        <v>1.3728478105378099</v>
      </c>
      <c r="F58" s="6">
        <v>99.456556832059803</v>
      </c>
      <c r="G58" s="6">
        <v>0.269589464856344</v>
      </c>
      <c r="H58" s="6">
        <v>239.20395679999999</v>
      </c>
      <c r="I58" s="6">
        <v>49.412907133459498</v>
      </c>
      <c r="J58" s="6">
        <v>0.54344316794024305</v>
      </c>
      <c r="K58" s="6">
        <v>49.338075284733101</v>
      </c>
    </row>
    <row r="59" spans="1:11" x14ac:dyDescent="0.25">
      <c r="A59" s="6" t="s">
        <v>20</v>
      </c>
      <c r="B59" s="6" t="s">
        <v>21</v>
      </c>
      <c r="C59" s="6" t="s">
        <v>9</v>
      </c>
      <c r="D59" s="6">
        <v>49687.384904600003</v>
      </c>
      <c r="E59" s="6">
        <v>1.9613539283131101</v>
      </c>
      <c r="F59" s="6">
        <v>99.569878328584196</v>
      </c>
      <c r="G59" s="6">
        <v>0.33835884603181898</v>
      </c>
      <c r="H59" s="6">
        <v>214.63942109999999</v>
      </c>
      <c r="I59" s="6">
        <v>79.016650673529696</v>
      </c>
      <c r="J59" s="6">
        <v>0.43012167141576002</v>
      </c>
      <c r="K59" s="6">
        <v>78.327485848121796</v>
      </c>
    </row>
    <row r="60" spans="1:11" x14ac:dyDescent="0.25">
      <c r="A60" s="6" t="s">
        <v>40</v>
      </c>
      <c r="B60" s="6" t="s">
        <v>41</v>
      </c>
      <c r="C60" s="6" t="s">
        <v>9</v>
      </c>
      <c r="D60" s="6">
        <v>9299.9024277000008</v>
      </c>
      <c r="E60" s="6">
        <v>2.2978480514878399</v>
      </c>
      <c r="F60" s="6">
        <v>99.711081282387795</v>
      </c>
      <c r="G60" s="6">
        <v>0.204545892879193</v>
      </c>
      <c r="H60" s="6">
        <v>26.947013800000001</v>
      </c>
      <c r="I60" s="6">
        <v>70.2326500354622</v>
      </c>
      <c r="J60" s="6">
        <v>0.28891871761217403</v>
      </c>
      <c r="K60" s="6">
        <v>70.592491616391001</v>
      </c>
    </row>
    <row r="61" spans="1:11" x14ac:dyDescent="0.25">
      <c r="A61" s="6" t="s">
        <v>22</v>
      </c>
      <c r="B61" s="6" t="s">
        <v>23</v>
      </c>
      <c r="C61" s="6" t="s">
        <v>9</v>
      </c>
      <c r="D61" s="6">
        <v>255774.6117869</v>
      </c>
      <c r="E61" s="6">
        <v>2.04466575239117</v>
      </c>
      <c r="F61" s="6">
        <v>99.4140889244551</v>
      </c>
      <c r="G61" s="6">
        <v>0.41468896183017301</v>
      </c>
      <c r="H61" s="6">
        <v>1507.4440606000001</v>
      </c>
      <c r="I61" s="6">
        <v>70.334976847293007</v>
      </c>
      <c r="J61" s="6">
        <v>0.585911075544854</v>
      </c>
      <c r="K61" s="6">
        <v>70.362085729541405</v>
      </c>
    </row>
    <row r="62" spans="1:11" x14ac:dyDescent="0.25">
      <c r="A62" s="6" t="s">
        <v>24</v>
      </c>
      <c r="B62" s="6" t="s">
        <v>25</v>
      </c>
      <c r="C62" s="6" t="s">
        <v>9</v>
      </c>
      <c r="D62" s="6">
        <v>6789.976823</v>
      </c>
      <c r="E62" s="6">
        <v>1.34471859537056</v>
      </c>
      <c r="F62" s="6">
        <v>100</v>
      </c>
      <c r="G62" s="6">
        <v>0</v>
      </c>
      <c r="H62" s="6"/>
      <c r="I62" s="6"/>
      <c r="J62" s="6"/>
      <c r="K62" s="6"/>
    </row>
    <row r="63" spans="1:11" x14ac:dyDescent="0.25">
      <c r="A63" s="6" t="s">
        <v>42</v>
      </c>
      <c r="B63" s="6" t="s">
        <v>43</v>
      </c>
      <c r="C63" s="6" t="s">
        <v>9</v>
      </c>
      <c r="D63" s="6">
        <v>3097.1646621</v>
      </c>
      <c r="E63" s="6">
        <v>1.9191800325261901</v>
      </c>
      <c r="F63" s="6">
        <v>99.668985735577493</v>
      </c>
      <c r="G63" s="6">
        <v>0.233110314004844</v>
      </c>
      <c r="H63" s="6">
        <v>10.286105299999999</v>
      </c>
      <c r="I63" s="6">
        <v>70.123529398325203</v>
      </c>
      <c r="J63" s="6">
        <v>0.33101426442248599</v>
      </c>
      <c r="K63" s="6">
        <v>70.189931548419807</v>
      </c>
    </row>
    <row r="64" spans="1:11" x14ac:dyDescent="0.25">
      <c r="A64" s="6" t="s">
        <v>44</v>
      </c>
      <c r="B64" s="6" t="s">
        <v>45</v>
      </c>
      <c r="C64" s="6" t="s">
        <v>9</v>
      </c>
      <c r="D64" s="6">
        <v>2870.6420551000001</v>
      </c>
      <c r="E64" s="6">
        <v>2.4307394115743102</v>
      </c>
      <c r="F64" s="6">
        <v>99.579339456131507</v>
      </c>
      <c r="G64" s="6">
        <v>0.23849723033916601</v>
      </c>
      <c r="H64" s="6">
        <v>12.126670600000001</v>
      </c>
      <c r="I64" s="6">
        <v>57.269701648856298</v>
      </c>
      <c r="J64" s="6">
        <v>0.42066054386847801</v>
      </c>
      <c r="K64" s="6">
        <v>56.457390657290603</v>
      </c>
    </row>
    <row r="65" spans="1:11" x14ac:dyDescent="0.25">
      <c r="A65" s="6" t="s">
        <v>46</v>
      </c>
      <c r="B65" s="6" t="s">
        <v>47</v>
      </c>
      <c r="C65" s="6" t="s">
        <v>9</v>
      </c>
      <c r="D65" s="6">
        <v>3824.3743402</v>
      </c>
      <c r="E65" s="6">
        <v>2.84549175083015</v>
      </c>
      <c r="F65" s="6">
        <v>99.645514830755999</v>
      </c>
      <c r="G65" s="6">
        <v>0.35587000394406398</v>
      </c>
      <c r="H65" s="6">
        <v>13.6050678</v>
      </c>
      <c r="I65" s="6">
        <v>100</v>
      </c>
      <c r="J65" s="6">
        <v>0.354485169244035</v>
      </c>
      <c r="K65" s="6">
        <v>100.034790824824</v>
      </c>
    </row>
    <row r="66" spans="1:11" x14ac:dyDescent="0.25">
      <c r="A66" s="6" t="s">
        <v>48</v>
      </c>
      <c r="B66" s="6" t="s">
        <v>49</v>
      </c>
      <c r="C66" s="6" t="s">
        <v>9</v>
      </c>
      <c r="D66" s="6">
        <v>6985.0171901000003</v>
      </c>
      <c r="E66" s="6">
        <v>3.2229560396118599</v>
      </c>
      <c r="F66" s="6">
        <v>99.869234494347097</v>
      </c>
      <c r="G66" s="6">
        <v>0.129521728416263</v>
      </c>
      <c r="H66" s="6">
        <v>9.1459527999999999</v>
      </c>
      <c r="I66" s="6">
        <v>99.999999999999901</v>
      </c>
      <c r="J66" s="6">
        <v>0.13076550565287201</v>
      </c>
      <c r="K66" s="6">
        <v>98.9193274077533</v>
      </c>
    </row>
    <row r="67" spans="1:11" x14ac:dyDescent="0.25">
      <c r="A67" s="6" t="s">
        <v>50</v>
      </c>
      <c r="B67" s="6" t="s">
        <v>51</v>
      </c>
      <c r="C67" s="6" t="s">
        <v>9</v>
      </c>
      <c r="D67" s="6">
        <v>571.09639500000003</v>
      </c>
      <c r="E67" s="6">
        <v>3.0452548990640298</v>
      </c>
      <c r="F67" s="6">
        <v>99.344528871502405</v>
      </c>
      <c r="G67" s="6">
        <v>0.47614796511145702</v>
      </c>
      <c r="H67" s="6">
        <v>3.7680706000000002</v>
      </c>
      <c r="I67" s="6">
        <v>72.882845601185096</v>
      </c>
      <c r="J67" s="6">
        <v>0.65547112849759703</v>
      </c>
      <c r="K67" s="6">
        <v>72.165947835940003</v>
      </c>
    </row>
    <row r="68" spans="1:11" x14ac:dyDescent="0.25">
      <c r="A68" s="6" t="s">
        <v>52</v>
      </c>
      <c r="B68" s="6" t="s">
        <v>53</v>
      </c>
      <c r="C68" s="6" t="s">
        <v>9</v>
      </c>
      <c r="D68" s="6">
        <v>42604.981435900001</v>
      </c>
      <c r="E68" s="6">
        <v>1.70775183763921</v>
      </c>
      <c r="F68" s="6">
        <v>99.820620455560302</v>
      </c>
      <c r="G68" s="6">
        <v>0.18051371411719799</v>
      </c>
      <c r="H68" s="6">
        <v>76.561958099999998</v>
      </c>
      <c r="I68" s="6">
        <v>99.999999999999901</v>
      </c>
      <c r="J68" s="6">
        <v>0.17937954443972301</v>
      </c>
      <c r="K68" s="6">
        <v>100.451759982986</v>
      </c>
    </row>
    <row r="69" spans="1:11" x14ac:dyDescent="0.25">
      <c r="A69" t="s">
        <v>1250</v>
      </c>
    </row>
    <row r="70" spans="1:11" x14ac:dyDescent="0.25">
      <c r="A70" t="s">
        <v>1251</v>
      </c>
    </row>
    <row r="71" spans="1:11" x14ac:dyDescent="0.25">
      <c r="A71" t="s">
        <v>1252</v>
      </c>
    </row>
    <row r="72" spans="1:11" x14ac:dyDescent="0.25">
      <c r="A72" t="s">
        <v>1253</v>
      </c>
    </row>
    <row r="73" spans="1:11" x14ac:dyDescent="0.25">
      <c r="A73" t="s">
        <v>1254</v>
      </c>
    </row>
    <row r="76" spans="1:11" x14ac:dyDescent="0.25">
      <c r="K76" s="7" t="str">
        <f>HYPERLINK("#'Indice'!A1", "Ir al índice")</f>
        <v>Ir al índice</v>
      </c>
    </row>
    <row r="77" spans="1:11" ht="17.25" x14ac:dyDescent="0.3">
      <c r="A77" s="4" t="s">
        <v>866</v>
      </c>
    </row>
    <row r="78" spans="1:11" x14ac:dyDescent="0.25">
      <c r="A78" s="5" t="s">
        <v>10</v>
      </c>
      <c r="B78" s="5" t="s">
        <v>54</v>
      </c>
      <c r="C78" s="5" t="s">
        <v>5</v>
      </c>
      <c r="D78" s="5" t="s">
        <v>1255</v>
      </c>
      <c r="E78" s="5" t="s">
        <v>1256</v>
      </c>
      <c r="F78" s="5" t="s">
        <v>1257</v>
      </c>
      <c r="G78" s="5" t="s">
        <v>1258</v>
      </c>
      <c r="H78" s="5" t="s">
        <v>420</v>
      </c>
      <c r="I78" s="5" t="s">
        <v>421</v>
      </c>
      <c r="J78" s="5" t="s">
        <v>422</v>
      </c>
      <c r="K78" s="5" t="s">
        <v>423</v>
      </c>
    </row>
    <row r="79" spans="1:11" x14ac:dyDescent="0.25">
      <c r="A79" s="6" t="s">
        <v>55</v>
      </c>
      <c r="B79" s="6" t="s">
        <v>56</v>
      </c>
      <c r="C79" s="6" t="s">
        <v>9</v>
      </c>
      <c r="D79" s="6">
        <v>229346.88405550001</v>
      </c>
      <c r="E79" s="6">
        <v>0.67624637095079798</v>
      </c>
      <c r="F79" s="6">
        <v>99.805495290384698</v>
      </c>
      <c r="G79" s="6">
        <v>7.0756180751662401E-2</v>
      </c>
      <c r="H79" s="6">
        <v>446.95984879999997</v>
      </c>
      <c r="I79" s="6">
        <v>36.401229007936898</v>
      </c>
      <c r="J79" s="6">
        <v>0.19450470961534599</v>
      </c>
      <c r="K79" s="6">
        <v>36.306862074143297</v>
      </c>
    </row>
    <row r="80" spans="1:11" x14ac:dyDescent="0.25">
      <c r="A80" s="6" t="s">
        <v>57</v>
      </c>
      <c r="B80" s="6" t="s">
        <v>58</v>
      </c>
      <c r="C80" s="6" t="s">
        <v>9</v>
      </c>
      <c r="D80" s="6">
        <v>77630.1551148</v>
      </c>
      <c r="E80" s="6">
        <v>1.6838173088419901</v>
      </c>
      <c r="F80" s="6">
        <v>99.972017608215907</v>
      </c>
      <c r="G80" s="6">
        <v>1.60430660284035E-2</v>
      </c>
      <c r="H80" s="6">
        <v>21.728854399999999</v>
      </c>
      <c r="I80" s="6">
        <v>57.294983497789701</v>
      </c>
      <c r="J80" s="6">
        <v>2.7982391784104801E-2</v>
      </c>
      <c r="K80" s="6">
        <v>57.316675853004902</v>
      </c>
    </row>
    <row r="81" spans="1:11" x14ac:dyDescent="0.25">
      <c r="A81" s="6" t="s">
        <v>59</v>
      </c>
      <c r="B81" s="6" t="s">
        <v>60</v>
      </c>
      <c r="C81" s="6" t="s">
        <v>9</v>
      </c>
      <c r="D81" s="6">
        <v>38314.555917700003</v>
      </c>
      <c r="E81" s="6">
        <v>1.3119935015339601</v>
      </c>
      <c r="F81" s="6">
        <v>98.955161406783404</v>
      </c>
      <c r="G81" s="6">
        <v>0.23534429188199299</v>
      </c>
      <c r="H81" s="6">
        <v>404.55218439999999</v>
      </c>
      <c r="I81" s="6">
        <v>22.194124423149599</v>
      </c>
      <c r="J81" s="6">
        <v>1.04483859321661</v>
      </c>
      <c r="K81" s="6">
        <v>22.2891196214837</v>
      </c>
    </row>
    <row r="82" spans="1:11" x14ac:dyDescent="0.25">
      <c r="A82" s="6" t="s">
        <v>61</v>
      </c>
      <c r="B82" s="6" t="s">
        <v>62</v>
      </c>
      <c r="C82" s="6" t="s">
        <v>9</v>
      </c>
      <c r="D82" s="6">
        <v>134801.36738919999</v>
      </c>
      <c r="E82" s="6">
        <v>1.0367502346879001</v>
      </c>
      <c r="F82" s="6">
        <v>99.417266884883801</v>
      </c>
      <c r="G82" s="6">
        <v>0.14242093544867199</v>
      </c>
      <c r="H82" s="6">
        <v>790.13659500000006</v>
      </c>
      <c r="I82" s="6">
        <v>24.3133243769391</v>
      </c>
      <c r="J82" s="6">
        <v>0.58273311511617398</v>
      </c>
      <c r="K82" s="6">
        <v>24.297744168310501</v>
      </c>
    </row>
    <row r="83" spans="1:11" x14ac:dyDescent="0.25">
      <c r="A83" s="6" t="s">
        <v>63</v>
      </c>
      <c r="B83" s="6" t="s">
        <v>64</v>
      </c>
      <c r="C83" s="6" t="s">
        <v>9</v>
      </c>
      <c r="D83" s="6">
        <v>124954.76874270001</v>
      </c>
      <c r="E83" s="6">
        <v>1.0268325134565</v>
      </c>
      <c r="F83" s="6">
        <v>99.359620432266894</v>
      </c>
      <c r="G83" s="6">
        <v>0.150678854287987</v>
      </c>
      <c r="H83" s="6">
        <v>805.3420539</v>
      </c>
      <c r="I83" s="6">
        <v>23.4382335649195</v>
      </c>
      <c r="J83" s="6">
        <v>0.64037956773315197</v>
      </c>
      <c r="K83" s="6">
        <v>23.3789373109135</v>
      </c>
    </row>
    <row r="84" spans="1:11" x14ac:dyDescent="0.25">
      <c r="A84" s="6" t="s">
        <v>65</v>
      </c>
      <c r="B84" s="6" t="s">
        <v>66</v>
      </c>
      <c r="C84" s="6" t="s">
        <v>9</v>
      </c>
      <c r="D84" s="6">
        <v>70160.922553600001</v>
      </c>
      <c r="E84" s="6">
        <v>1.1306122364411</v>
      </c>
      <c r="F84" s="6">
        <v>99.615324995770706</v>
      </c>
      <c r="G84" s="6">
        <v>0.18455010662502899</v>
      </c>
      <c r="H84" s="6">
        <v>270.93374619999997</v>
      </c>
      <c r="I84" s="6">
        <v>47.958159726012298</v>
      </c>
      <c r="J84" s="6">
        <v>0.38467500422925699</v>
      </c>
      <c r="K84" s="6">
        <v>47.791040871737799</v>
      </c>
    </row>
    <row r="85" spans="1:11" x14ac:dyDescent="0.25">
      <c r="A85" s="6" t="s">
        <v>67</v>
      </c>
      <c r="B85" s="6" t="s">
        <v>68</v>
      </c>
      <c r="C85" s="6" t="s">
        <v>9</v>
      </c>
      <c r="D85" s="6">
        <v>232497.01250519999</v>
      </c>
      <c r="E85" s="6">
        <v>0.94833247860281999</v>
      </c>
      <c r="F85" s="6">
        <v>99.493693785075607</v>
      </c>
      <c r="G85" s="6">
        <v>0.13060148178376299</v>
      </c>
      <c r="H85" s="6">
        <v>1183.1371205999999</v>
      </c>
      <c r="I85" s="6">
        <v>25.6124059025646</v>
      </c>
      <c r="J85" s="6">
        <v>0.506306214924373</v>
      </c>
      <c r="K85" s="6">
        <v>25.664357761066999</v>
      </c>
    </row>
    <row r="86" spans="1:11" x14ac:dyDescent="0.25">
      <c r="A86" s="6" t="s">
        <v>69</v>
      </c>
      <c r="B86" s="6" t="s">
        <v>70</v>
      </c>
      <c r="C86" s="6" t="s">
        <v>9</v>
      </c>
      <c r="D86" s="6">
        <v>363988.26034769998</v>
      </c>
      <c r="E86" s="6">
        <v>0.61414083789378904</v>
      </c>
      <c r="F86" s="6">
        <v>99.699908393804606</v>
      </c>
      <c r="G86" s="6">
        <v>5.6833165543631201E-2</v>
      </c>
      <c r="H86" s="6">
        <v>1095.5859783999999</v>
      </c>
      <c r="I86" s="6">
        <v>18.868657968258901</v>
      </c>
      <c r="J86" s="6">
        <v>0.30009160619541703</v>
      </c>
      <c r="K86" s="6">
        <v>18.881772370334598</v>
      </c>
    </row>
    <row r="87" spans="1:11" x14ac:dyDescent="0.25">
      <c r="A87" s="6" t="s">
        <v>71</v>
      </c>
      <c r="B87" s="6" t="s">
        <v>72</v>
      </c>
      <c r="C87" s="6" t="s">
        <v>9</v>
      </c>
      <c r="D87" s="6">
        <v>146511.54717999999</v>
      </c>
      <c r="E87" s="6">
        <v>0.62666911331042197</v>
      </c>
      <c r="F87" s="6">
        <v>99.819213072994202</v>
      </c>
      <c r="G87" s="6">
        <v>8.6283079684169206E-2</v>
      </c>
      <c r="H87" s="6">
        <v>265.3534482</v>
      </c>
      <c r="I87" s="6">
        <v>47.746328238388401</v>
      </c>
      <c r="J87" s="6">
        <v>0.180786927005746</v>
      </c>
      <c r="K87" s="6">
        <v>47.6401101464294</v>
      </c>
    </row>
    <row r="88" spans="1:11" x14ac:dyDescent="0.25">
      <c r="A88" s="6" t="s">
        <v>73</v>
      </c>
      <c r="B88" s="6" t="s">
        <v>74</v>
      </c>
      <c r="C88" s="6" t="s">
        <v>9</v>
      </c>
      <c r="D88" s="6">
        <v>296469.9466883</v>
      </c>
      <c r="E88" s="6">
        <v>0.73095288833488403</v>
      </c>
      <c r="F88" s="6">
        <v>99.752663830458204</v>
      </c>
      <c r="G88" s="6">
        <v>7.8734511438874305E-2</v>
      </c>
      <c r="H88" s="6">
        <v>735.0955672</v>
      </c>
      <c r="I88" s="6">
        <v>31.755073131022499</v>
      </c>
      <c r="J88" s="6">
        <v>0.247336169541853</v>
      </c>
      <c r="K88" s="6">
        <v>31.754260874846999</v>
      </c>
    </row>
    <row r="89" spans="1:11" x14ac:dyDescent="0.25">
      <c r="A89" s="6" t="s">
        <v>75</v>
      </c>
      <c r="B89" s="6" t="s">
        <v>76</v>
      </c>
      <c r="C89" s="6" t="s">
        <v>9</v>
      </c>
      <c r="D89" s="6">
        <v>444293.4308498</v>
      </c>
      <c r="E89" s="6">
        <v>0.60034770966894802</v>
      </c>
      <c r="F89" s="6">
        <v>99.836440942943696</v>
      </c>
      <c r="G89" s="6">
        <v>5.8177358946109897E-2</v>
      </c>
      <c r="H89" s="6">
        <v>727.87264770000002</v>
      </c>
      <c r="I89" s="6">
        <v>35.517949278042202</v>
      </c>
      <c r="J89" s="6">
        <v>0.163559057056263</v>
      </c>
      <c r="K89" s="6">
        <v>35.511457238603199</v>
      </c>
    </row>
    <row r="90" spans="1:11" x14ac:dyDescent="0.25">
      <c r="A90" s="6" t="s">
        <v>77</v>
      </c>
      <c r="B90" s="6" t="s">
        <v>78</v>
      </c>
      <c r="C90" s="6" t="s">
        <v>9</v>
      </c>
      <c r="D90" s="6">
        <v>56192.903530399999</v>
      </c>
      <c r="E90" s="6">
        <v>1.08726414584874</v>
      </c>
      <c r="F90" s="6">
        <v>99.566513401019904</v>
      </c>
      <c r="G90" s="6">
        <v>0.170340739198864</v>
      </c>
      <c r="H90" s="6">
        <v>244.64922799999999</v>
      </c>
      <c r="I90" s="6">
        <v>39.203280959853601</v>
      </c>
      <c r="J90" s="6">
        <v>0.43348659898012198</v>
      </c>
      <c r="K90" s="6">
        <v>39.125162189756701</v>
      </c>
    </row>
    <row r="91" spans="1:11" x14ac:dyDescent="0.25">
      <c r="A91" s="6" t="s">
        <v>79</v>
      </c>
      <c r="B91" s="6" t="s">
        <v>80</v>
      </c>
      <c r="C91" s="6" t="s">
        <v>9</v>
      </c>
      <c r="D91" s="6">
        <v>77271.446377700006</v>
      </c>
      <c r="E91" s="6">
        <v>0.89254025004781001</v>
      </c>
      <c r="F91" s="6">
        <v>99.933476736790496</v>
      </c>
      <c r="G91" s="6">
        <v>4.7067607273694502E-2</v>
      </c>
      <c r="H91" s="6">
        <v>51.437705700000002</v>
      </c>
      <c r="I91" s="6">
        <v>70.754942082433303</v>
      </c>
      <c r="J91" s="6">
        <v>6.6523263209530004E-2</v>
      </c>
      <c r="K91" s="6">
        <v>70.706537977955094</v>
      </c>
    </row>
    <row r="92" spans="1:11" x14ac:dyDescent="0.25">
      <c r="A92" s="6" t="s">
        <v>81</v>
      </c>
      <c r="B92" s="6" t="s">
        <v>82</v>
      </c>
      <c r="C92" s="6" t="s">
        <v>9</v>
      </c>
      <c r="D92" s="6">
        <v>32641.7833015</v>
      </c>
      <c r="E92" s="6">
        <v>1.60054953635918</v>
      </c>
      <c r="F92" s="6">
        <v>98.506752606246906</v>
      </c>
      <c r="G92" s="6">
        <v>0.38609045648662998</v>
      </c>
      <c r="H92" s="6">
        <v>494.81133579999999</v>
      </c>
      <c r="I92" s="6">
        <v>25.5905328109443</v>
      </c>
      <c r="J92" s="6">
        <v>1.4932473937530599</v>
      </c>
      <c r="K92" s="6">
        <v>25.4696691518558</v>
      </c>
    </row>
    <row r="93" spans="1:11" x14ac:dyDescent="0.25">
      <c r="A93" s="6" t="s">
        <v>83</v>
      </c>
      <c r="B93" s="6" t="s">
        <v>84</v>
      </c>
      <c r="C93" s="6" t="s">
        <v>9</v>
      </c>
      <c r="D93" s="6">
        <v>28069.957557900001</v>
      </c>
      <c r="E93" s="6">
        <v>1.5766251752282401</v>
      </c>
      <c r="F93" s="6">
        <v>99.622047021868795</v>
      </c>
      <c r="G93" s="6">
        <v>0.191839573160241</v>
      </c>
      <c r="H93" s="6">
        <v>106.49373679999999</v>
      </c>
      <c r="I93" s="6">
        <v>50.570542747258102</v>
      </c>
      <c r="J93" s="6">
        <v>0.37795297813118001</v>
      </c>
      <c r="K93" s="6">
        <v>50.565684314813304</v>
      </c>
    </row>
    <row r="94" spans="1:11" x14ac:dyDescent="0.25">
      <c r="A94" s="6" t="s">
        <v>85</v>
      </c>
      <c r="B94" s="6" t="s">
        <v>86</v>
      </c>
      <c r="C94" s="6" t="s">
        <v>9</v>
      </c>
      <c r="D94" s="6">
        <v>89789.415072200005</v>
      </c>
      <c r="E94" s="6">
        <v>0.94680866819693199</v>
      </c>
      <c r="F94" s="6">
        <v>99.834528820361996</v>
      </c>
      <c r="G94" s="6">
        <v>9.0968033228365802E-2</v>
      </c>
      <c r="H94" s="6">
        <v>148.82186160000001</v>
      </c>
      <c r="I94" s="6">
        <v>54.960421619628498</v>
      </c>
      <c r="J94" s="6">
        <v>0.16547117963802399</v>
      </c>
      <c r="K94" s="6">
        <v>54.884184393534198</v>
      </c>
    </row>
    <row r="95" spans="1:11" x14ac:dyDescent="0.25">
      <c r="A95" s="6" t="s">
        <v>87</v>
      </c>
      <c r="B95" s="6" t="s">
        <v>88</v>
      </c>
      <c r="C95" s="6" t="s">
        <v>9</v>
      </c>
      <c r="D95" s="6">
        <v>7533.4412413999999</v>
      </c>
      <c r="E95" s="6">
        <v>1.63290223312223</v>
      </c>
      <c r="F95" s="6">
        <v>99.403293314178498</v>
      </c>
      <c r="G95" s="6">
        <v>0.27799880050033299</v>
      </c>
      <c r="H95" s="6">
        <v>45.222392599999999</v>
      </c>
      <c r="I95" s="6">
        <v>46.536684675296002</v>
      </c>
      <c r="J95" s="6">
        <v>0.596706685821491</v>
      </c>
      <c r="K95" s="6">
        <v>46.3108541662818</v>
      </c>
    </row>
    <row r="96" spans="1:11" x14ac:dyDescent="0.25">
      <c r="A96" s="6" t="s">
        <v>89</v>
      </c>
      <c r="B96" s="6" t="s">
        <v>90</v>
      </c>
      <c r="C96" s="6" t="s">
        <v>9</v>
      </c>
      <c r="D96" s="6">
        <v>136133.46971509999</v>
      </c>
      <c r="E96" s="6">
        <v>1.0015067805436899</v>
      </c>
      <c r="F96" s="6">
        <v>99.671868444908</v>
      </c>
      <c r="G96" s="6">
        <v>9.2240698724728107E-2</v>
      </c>
      <c r="H96" s="6">
        <v>448.16744999999997</v>
      </c>
      <c r="I96" s="6">
        <v>27.980064755888201</v>
      </c>
      <c r="J96" s="6">
        <v>0.32813155509203301</v>
      </c>
      <c r="K96" s="6">
        <v>28.018648758053299</v>
      </c>
    </row>
    <row r="97" spans="1:11" x14ac:dyDescent="0.25">
      <c r="A97" s="6" t="s">
        <v>91</v>
      </c>
      <c r="B97" s="6" t="s">
        <v>92</v>
      </c>
      <c r="C97" s="6" t="s">
        <v>9</v>
      </c>
      <c r="D97" s="6">
        <v>203842.3677266</v>
      </c>
      <c r="E97" s="6">
        <v>0.97711753607763996</v>
      </c>
      <c r="F97" s="6">
        <v>99.111034833065801</v>
      </c>
      <c r="G97" s="6">
        <v>0.185462952547129</v>
      </c>
      <c r="H97" s="6">
        <v>1828.3409588</v>
      </c>
      <c r="I97" s="6">
        <v>20.808626017863801</v>
      </c>
      <c r="J97" s="6">
        <v>0.88896516693423999</v>
      </c>
      <c r="K97" s="6">
        <v>20.677328914397702</v>
      </c>
    </row>
    <row r="98" spans="1:11" x14ac:dyDescent="0.25">
      <c r="A98" t="s">
        <v>1250</v>
      </c>
    </row>
    <row r="99" spans="1:11" x14ac:dyDescent="0.25">
      <c r="A99" t="s">
        <v>1251</v>
      </c>
    </row>
    <row r="100" spans="1:11" x14ac:dyDescent="0.25">
      <c r="A100" t="s">
        <v>1252</v>
      </c>
    </row>
    <row r="101" spans="1:11" x14ac:dyDescent="0.25">
      <c r="A101" t="s">
        <v>1253</v>
      </c>
    </row>
    <row r="102" spans="1:11" x14ac:dyDescent="0.25">
      <c r="A102" t="s">
        <v>1254</v>
      </c>
    </row>
    <row r="105" spans="1:11" x14ac:dyDescent="0.25">
      <c r="K105" s="7" t="str">
        <f>HYPERLINK("#'Indice'!A1", "Ir al índice")</f>
        <v>Ir al índice</v>
      </c>
    </row>
    <row r="106" spans="1:11" ht="17.25" x14ac:dyDescent="0.3">
      <c r="A106" s="4" t="s">
        <v>867</v>
      </c>
    </row>
    <row r="107" spans="1:11" x14ac:dyDescent="0.25">
      <c r="A107" s="5" t="s">
        <v>10</v>
      </c>
      <c r="B107" s="5" t="s">
        <v>54</v>
      </c>
      <c r="C107" s="5" t="s">
        <v>5</v>
      </c>
      <c r="D107" s="5" t="s">
        <v>1255</v>
      </c>
      <c r="E107" s="5" t="s">
        <v>1256</v>
      </c>
      <c r="F107" s="5" t="s">
        <v>1257</v>
      </c>
      <c r="G107" s="5" t="s">
        <v>1258</v>
      </c>
      <c r="H107" s="5" t="s">
        <v>420</v>
      </c>
      <c r="I107" s="5" t="s">
        <v>421</v>
      </c>
      <c r="J107" s="5" t="s">
        <v>422</v>
      </c>
      <c r="K107" s="5" t="s">
        <v>423</v>
      </c>
    </row>
    <row r="108" spans="1:11" x14ac:dyDescent="0.25">
      <c r="A108" s="6" t="s">
        <v>55</v>
      </c>
      <c r="B108" s="6" t="s">
        <v>56</v>
      </c>
      <c r="C108" s="6" t="s">
        <v>9</v>
      </c>
      <c r="D108" s="6">
        <v>229346.88405550001</v>
      </c>
      <c r="E108" s="6">
        <v>0.67624637095079798</v>
      </c>
      <c r="F108" s="6">
        <v>99.805495290384698</v>
      </c>
      <c r="G108" s="6">
        <v>7.0756180751662401E-2</v>
      </c>
      <c r="H108" s="6">
        <v>446.95984879999997</v>
      </c>
      <c r="I108" s="6">
        <v>36.401229007936898</v>
      </c>
      <c r="J108" s="6">
        <v>0.19450470961534599</v>
      </c>
      <c r="K108" s="6">
        <v>36.306862074143297</v>
      </c>
    </row>
    <row r="109" spans="1:11" x14ac:dyDescent="0.25">
      <c r="A109" s="6" t="s">
        <v>57</v>
      </c>
      <c r="B109" s="6" t="s">
        <v>58</v>
      </c>
      <c r="C109" s="6" t="s">
        <v>9</v>
      </c>
      <c r="D109" s="6">
        <v>77630.1551148</v>
      </c>
      <c r="E109" s="6">
        <v>1.6838173088419901</v>
      </c>
      <c r="F109" s="6">
        <v>99.972017608215907</v>
      </c>
      <c r="G109" s="6">
        <v>1.60430660284035E-2</v>
      </c>
      <c r="H109" s="6">
        <v>21.728854399999999</v>
      </c>
      <c r="I109" s="6">
        <v>57.294983497789701</v>
      </c>
      <c r="J109" s="6">
        <v>2.7982391784104801E-2</v>
      </c>
      <c r="K109" s="6">
        <v>57.316675853004902</v>
      </c>
    </row>
    <row r="110" spans="1:11" x14ac:dyDescent="0.25">
      <c r="A110" s="6" t="s">
        <v>59</v>
      </c>
      <c r="B110" s="6" t="s">
        <v>60</v>
      </c>
      <c r="C110" s="6" t="s">
        <v>9</v>
      </c>
      <c r="D110" s="6">
        <v>38314.555917700003</v>
      </c>
      <c r="E110" s="6">
        <v>1.3119935015339601</v>
      </c>
      <c r="F110" s="6">
        <v>98.955161406783404</v>
      </c>
      <c r="G110" s="6">
        <v>0.23534429188199299</v>
      </c>
      <c r="H110" s="6">
        <v>404.55218439999999</v>
      </c>
      <c r="I110" s="6">
        <v>22.194124423149599</v>
      </c>
      <c r="J110" s="6">
        <v>1.04483859321661</v>
      </c>
      <c r="K110" s="6">
        <v>22.2891196214837</v>
      </c>
    </row>
    <row r="111" spans="1:11" x14ac:dyDescent="0.25">
      <c r="A111" s="6" t="s">
        <v>61</v>
      </c>
      <c r="B111" s="6" t="s">
        <v>62</v>
      </c>
      <c r="C111" s="6" t="s">
        <v>9</v>
      </c>
      <c r="D111" s="6">
        <v>134801.36738919999</v>
      </c>
      <c r="E111" s="6">
        <v>1.0367502346879001</v>
      </c>
      <c r="F111" s="6">
        <v>99.417266884883801</v>
      </c>
      <c r="G111" s="6">
        <v>0.14242093544867199</v>
      </c>
      <c r="H111" s="6">
        <v>790.13659500000006</v>
      </c>
      <c r="I111" s="6">
        <v>24.3133243769391</v>
      </c>
      <c r="J111" s="6">
        <v>0.58273311511617398</v>
      </c>
      <c r="K111" s="6">
        <v>24.297744168310501</v>
      </c>
    </row>
    <row r="112" spans="1:11" x14ac:dyDescent="0.25">
      <c r="A112" s="6" t="s">
        <v>63</v>
      </c>
      <c r="B112" s="6" t="s">
        <v>64</v>
      </c>
      <c r="C112" s="6" t="s">
        <v>9</v>
      </c>
      <c r="D112" s="6">
        <v>124954.76874270001</v>
      </c>
      <c r="E112" s="6">
        <v>1.0268325134565</v>
      </c>
      <c r="F112" s="6">
        <v>99.359620432266894</v>
      </c>
      <c r="G112" s="6">
        <v>0.150678854287987</v>
      </c>
      <c r="H112" s="6">
        <v>805.3420539</v>
      </c>
      <c r="I112" s="6">
        <v>23.4382335649195</v>
      </c>
      <c r="J112" s="6">
        <v>0.64037956773315197</v>
      </c>
      <c r="K112" s="6">
        <v>23.3789373109135</v>
      </c>
    </row>
    <row r="113" spans="1:11" x14ac:dyDescent="0.25">
      <c r="A113" s="6" t="s">
        <v>65</v>
      </c>
      <c r="B113" s="6" t="s">
        <v>66</v>
      </c>
      <c r="C113" s="6" t="s">
        <v>9</v>
      </c>
      <c r="D113" s="6">
        <v>70160.922553600001</v>
      </c>
      <c r="E113" s="6">
        <v>1.1306122364411</v>
      </c>
      <c r="F113" s="6">
        <v>99.615324995770706</v>
      </c>
      <c r="G113" s="6">
        <v>0.18455010662502899</v>
      </c>
      <c r="H113" s="6">
        <v>270.93374619999997</v>
      </c>
      <c r="I113" s="6">
        <v>47.958159726012298</v>
      </c>
      <c r="J113" s="6">
        <v>0.38467500422925699</v>
      </c>
      <c r="K113" s="6">
        <v>47.791040871737799</v>
      </c>
    </row>
    <row r="114" spans="1:11" x14ac:dyDescent="0.25">
      <c r="A114" s="6" t="s">
        <v>67</v>
      </c>
      <c r="B114" s="6" t="s">
        <v>68</v>
      </c>
      <c r="C114" s="6" t="s">
        <v>9</v>
      </c>
      <c r="D114" s="6">
        <v>232497.01250519999</v>
      </c>
      <c r="E114" s="6">
        <v>0.94833247860281999</v>
      </c>
      <c r="F114" s="6">
        <v>99.493693785075607</v>
      </c>
      <c r="G114" s="6">
        <v>0.13060148178376299</v>
      </c>
      <c r="H114" s="6">
        <v>1183.1371205999999</v>
      </c>
      <c r="I114" s="6">
        <v>25.6124059025646</v>
      </c>
      <c r="J114" s="6">
        <v>0.506306214924373</v>
      </c>
      <c r="K114" s="6">
        <v>25.664357761066999</v>
      </c>
    </row>
    <row r="115" spans="1:11" x14ac:dyDescent="0.25">
      <c r="A115" s="6" t="s">
        <v>69</v>
      </c>
      <c r="B115" s="6" t="s">
        <v>70</v>
      </c>
      <c r="C115" s="6" t="s">
        <v>9</v>
      </c>
      <c r="D115" s="6">
        <v>363988.26034769998</v>
      </c>
      <c r="E115" s="6">
        <v>0.61414083789378904</v>
      </c>
      <c r="F115" s="6">
        <v>99.699908393804606</v>
      </c>
      <c r="G115" s="6">
        <v>5.6833165543631201E-2</v>
      </c>
      <c r="H115" s="6">
        <v>1095.5859783999999</v>
      </c>
      <c r="I115" s="6">
        <v>18.868657968258901</v>
      </c>
      <c r="J115" s="6">
        <v>0.30009160619541703</v>
      </c>
      <c r="K115" s="6">
        <v>18.881772370334598</v>
      </c>
    </row>
    <row r="116" spans="1:11" x14ac:dyDescent="0.25">
      <c r="A116" s="6" t="s">
        <v>71</v>
      </c>
      <c r="B116" s="6" t="s">
        <v>72</v>
      </c>
      <c r="C116" s="6" t="s">
        <v>9</v>
      </c>
      <c r="D116" s="6">
        <v>146511.54717999999</v>
      </c>
      <c r="E116" s="6">
        <v>0.62666911331042197</v>
      </c>
      <c r="F116" s="6">
        <v>99.819213072994202</v>
      </c>
      <c r="G116" s="6">
        <v>8.6283079684169206E-2</v>
      </c>
      <c r="H116" s="6">
        <v>265.3534482</v>
      </c>
      <c r="I116" s="6">
        <v>47.746328238388401</v>
      </c>
      <c r="J116" s="6">
        <v>0.180786927005746</v>
      </c>
      <c r="K116" s="6">
        <v>47.6401101464294</v>
      </c>
    </row>
    <row r="117" spans="1:11" x14ac:dyDescent="0.25">
      <c r="A117" s="6" t="s">
        <v>73</v>
      </c>
      <c r="B117" s="6" t="s">
        <v>74</v>
      </c>
      <c r="C117" s="6" t="s">
        <v>9</v>
      </c>
      <c r="D117" s="6">
        <v>296469.9466883</v>
      </c>
      <c r="E117" s="6">
        <v>0.73095288833488403</v>
      </c>
      <c r="F117" s="6">
        <v>99.752663830458204</v>
      </c>
      <c r="G117" s="6">
        <v>7.8734511438874305E-2</v>
      </c>
      <c r="H117" s="6">
        <v>735.0955672</v>
      </c>
      <c r="I117" s="6">
        <v>31.755073131022499</v>
      </c>
      <c r="J117" s="6">
        <v>0.247336169541853</v>
      </c>
      <c r="K117" s="6">
        <v>31.754260874846999</v>
      </c>
    </row>
    <row r="118" spans="1:11" x14ac:dyDescent="0.25">
      <c r="A118" s="6" t="s">
        <v>75</v>
      </c>
      <c r="B118" s="6" t="s">
        <v>76</v>
      </c>
      <c r="C118" s="6" t="s">
        <v>9</v>
      </c>
      <c r="D118" s="6">
        <v>444293.4308498</v>
      </c>
      <c r="E118" s="6">
        <v>0.60034770966894802</v>
      </c>
      <c r="F118" s="6">
        <v>99.836440942943696</v>
      </c>
      <c r="G118" s="6">
        <v>5.8177358946109897E-2</v>
      </c>
      <c r="H118" s="6">
        <v>727.87264770000002</v>
      </c>
      <c r="I118" s="6">
        <v>35.517949278042202</v>
      </c>
      <c r="J118" s="6">
        <v>0.163559057056263</v>
      </c>
      <c r="K118" s="6">
        <v>35.511457238603199</v>
      </c>
    </row>
    <row r="119" spans="1:11" x14ac:dyDescent="0.25">
      <c r="A119" s="6" t="s">
        <v>77</v>
      </c>
      <c r="B119" s="6" t="s">
        <v>78</v>
      </c>
      <c r="C119" s="6" t="s">
        <v>9</v>
      </c>
      <c r="D119" s="6">
        <v>56192.903530399999</v>
      </c>
      <c r="E119" s="6">
        <v>1.08726414584874</v>
      </c>
      <c r="F119" s="6">
        <v>99.566513401019904</v>
      </c>
      <c r="G119" s="6">
        <v>0.170340739198864</v>
      </c>
      <c r="H119" s="6">
        <v>244.64922799999999</v>
      </c>
      <c r="I119" s="6">
        <v>39.203280959853601</v>
      </c>
      <c r="J119" s="6">
        <v>0.43348659898012198</v>
      </c>
      <c r="K119" s="6">
        <v>39.125162189756701</v>
      </c>
    </row>
    <row r="120" spans="1:11" x14ac:dyDescent="0.25">
      <c r="A120" s="6" t="s">
        <v>79</v>
      </c>
      <c r="B120" s="6" t="s">
        <v>80</v>
      </c>
      <c r="C120" s="6" t="s">
        <v>9</v>
      </c>
      <c r="D120" s="6">
        <v>77271.446377700006</v>
      </c>
      <c r="E120" s="6">
        <v>0.89254025004781001</v>
      </c>
      <c r="F120" s="6">
        <v>99.933476736790496</v>
      </c>
      <c r="G120" s="6">
        <v>4.7067607273694502E-2</v>
      </c>
      <c r="H120" s="6">
        <v>51.437705700000002</v>
      </c>
      <c r="I120" s="6">
        <v>70.754942082433303</v>
      </c>
      <c r="J120" s="6">
        <v>6.6523263209530004E-2</v>
      </c>
      <c r="K120" s="6">
        <v>70.706537977955094</v>
      </c>
    </row>
    <row r="121" spans="1:11" x14ac:dyDescent="0.25">
      <c r="A121" s="6" t="s">
        <v>81</v>
      </c>
      <c r="B121" s="6" t="s">
        <v>82</v>
      </c>
      <c r="C121" s="6" t="s">
        <v>9</v>
      </c>
      <c r="D121" s="6">
        <v>32641.7833015</v>
      </c>
      <c r="E121" s="6">
        <v>1.60054953635918</v>
      </c>
      <c r="F121" s="6">
        <v>98.506752606246906</v>
      </c>
      <c r="G121" s="6">
        <v>0.38609045648662998</v>
      </c>
      <c r="H121" s="6">
        <v>494.81133579999999</v>
      </c>
      <c r="I121" s="6">
        <v>25.5905328109443</v>
      </c>
      <c r="J121" s="6">
        <v>1.4932473937530599</v>
      </c>
      <c r="K121" s="6">
        <v>25.4696691518558</v>
      </c>
    </row>
    <row r="122" spans="1:11" x14ac:dyDescent="0.25">
      <c r="A122" s="6" t="s">
        <v>83</v>
      </c>
      <c r="B122" s="6" t="s">
        <v>84</v>
      </c>
      <c r="C122" s="6" t="s">
        <v>9</v>
      </c>
      <c r="D122" s="6">
        <v>28069.957557900001</v>
      </c>
      <c r="E122" s="6">
        <v>1.5766251752282401</v>
      </c>
      <c r="F122" s="6">
        <v>99.622047021868795</v>
      </c>
      <c r="G122" s="6">
        <v>0.191839573160241</v>
      </c>
      <c r="H122" s="6">
        <v>106.49373679999999</v>
      </c>
      <c r="I122" s="6">
        <v>50.570542747258102</v>
      </c>
      <c r="J122" s="6">
        <v>0.37795297813118001</v>
      </c>
      <c r="K122" s="6">
        <v>50.565684314813304</v>
      </c>
    </row>
    <row r="123" spans="1:11" x14ac:dyDescent="0.25">
      <c r="A123" s="6" t="s">
        <v>85</v>
      </c>
      <c r="B123" s="6" t="s">
        <v>86</v>
      </c>
      <c r="C123" s="6" t="s">
        <v>9</v>
      </c>
      <c r="D123" s="6">
        <v>89789.415072200005</v>
      </c>
      <c r="E123" s="6">
        <v>0.94680866819693199</v>
      </c>
      <c r="F123" s="6">
        <v>99.834528820361996</v>
      </c>
      <c r="G123" s="6">
        <v>9.0968033228365802E-2</v>
      </c>
      <c r="H123" s="6">
        <v>148.82186160000001</v>
      </c>
      <c r="I123" s="6">
        <v>54.960421619628498</v>
      </c>
      <c r="J123" s="6">
        <v>0.16547117963802399</v>
      </c>
      <c r="K123" s="6">
        <v>54.884184393534198</v>
      </c>
    </row>
    <row r="124" spans="1:11" x14ac:dyDescent="0.25">
      <c r="A124" s="6" t="s">
        <v>87</v>
      </c>
      <c r="B124" s="6" t="s">
        <v>88</v>
      </c>
      <c r="C124" s="6" t="s">
        <v>9</v>
      </c>
      <c r="D124" s="6">
        <v>7533.4412413999999</v>
      </c>
      <c r="E124" s="6">
        <v>1.63290223312223</v>
      </c>
      <c r="F124" s="6">
        <v>99.403293314178498</v>
      </c>
      <c r="G124" s="6">
        <v>0.27799880050033299</v>
      </c>
      <c r="H124" s="6">
        <v>45.222392599999999</v>
      </c>
      <c r="I124" s="6">
        <v>46.536684675296002</v>
      </c>
      <c r="J124" s="6">
        <v>0.596706685821491</v>
      </c>
      <c r="K124" s="6">
        <v>46.3108541662818</v>
      </c>
    </row>
    <row r="125" spans="1:11" x14ac:dyDescent="0.25">
      <c r="A125" s="6" t="s">
        <v>89</v>
      </c>
      <c r="B125" s="6" t="s">
        <v>90</v>
      </c>
      <c r="C125" s="6" t="s">
        <v>9</v>
      </c>
      <c r="D125" s="6">
        <v>136133.46971509999</v>
      </c>
      <c r="E125" s="6">
        <v>1.0015067805436899</v>
      </c>
      <c r="F125" s="6">
        <v>99.671868444908</v>
      </c>
      <c r="G125" s="6">
        <v>9.2240698724728107E-2</v>
      </c>
      <c r="H125" s="6">
        <v>448.16744999999997</v>
      </c>
      <c r="I125" s="6">
        <v>27.980064755888201</v>
      </c>
      <c r="J125" s="6">
        <v>0.32813155509203301</v>
      </c>
      <c r="K125" s="6">
        <v>28.018648758053299</v>
      </c>
    </row>
    <row r="126" spans="1:11" x14ac:dyDescent="0.25">
      <c r="A126" s="6" t="s">
        <v>91</v>
      </c>
      <c r="B126" s="6" t="s">
        <v>92</v>
      </c>
      <c r="C126" s="6" t="s">
        <v>9</v>
      </c>
      <c r="D126" s="6">
        <v>203842.3677266</v>
      </c>
      <c r="E126" s="6">
        <v>0.97711753607763996</v>
      </c>
      <c r="F126" s="6">
        <v>99.111034833065801</v>
      </c>
      <c r="G126" s="6">
        <v>0.185462952547129</v>
      </c>
      <c r="H126" s="6">
        <v>1828.3409588</v>
      </c>
      <c r="I126" s="6">
        <v>20.808626017863801</v>
      </c>
      <c r="J126" s="6">
        <v>0.88896516693423999</v>
      </c>
      <c r="K126" s="6">
        <v>20.677328914397702</v>
      </c>
    </row>
    <row r="127" spans="1:11" x14ac:dyDescent="0.25">
      <c r="A127" t="s">
        <v>1250</v>
      </c>
    </row>
    <row r="128" spans="1:11" x14ac:dyDescent="0.25">
      <c r="A128" t="s">
        <v>1251</v>
      </c>
    </row>
    <row r="129" spans="1:11" x14ac:dyDescent="0.25">
      <c r="A129" t="s">
        <v>1252</v>
      </c>
    </row>
    <row r="130" spans="1:11" x14ac:dyDescent="0.25">
      <c r="A130" t="s">
        <v>1253</v>
      </c>
    </row>
    <row r="131" spans="1:11" x14ac:dyDescent="0.25">
      <c r="A131" t="s">
        <v>1254</v>
      </c>
    </row>
    <row r="134" spans="1:11" x14ac:dyDescent="0.25">
      <c r="K134" s="7" t="str">
        <f>HYPERLINK("#'Indice'!A1", "Ir al índice")</f>
        <v>Ir al índice</v>
      </c>
    </row>
    <row r="135" spans="1:11" ht="17.25" x14ac:dyDescent="0.3">
      <c r="A135" s="4" t="s">
        <v>868</v>
      </c>
    </row>
    <row r="136" spans="1:11" x14ac:dyDescent="0.25">
      <c r="A136" s="5" t="s">
        <v>10</v>
      </c>
      <c r="B136" s="5" t="s">
        <v>95</v>
      </c>
      <c r="C136" s="5" t="s">
        <v>5</v>
      </c>
      <c r="D136" s="5" t="s">
        <v>1255</v>
      </c>
      <c r="E136" s="5" t="s">
        <v>1256</v>
      </c>
      <c r="F136" s="5" t="s">
        <v>1257</v>
      </c>
      <c r="G136" s="5" t="s">
        <v>1258</v>
      </c>
      <c r="H136" s="5" t="s">
        <v>420</v>
      </c>
      <c r="I136" s="5" t="s">
        <v>421</v>
      </c>
      <c r="J136" s="5" t="s">
        <v>422</v>
      </c>
      <c r="K136" s="5" t="s">
        <v>423</v>
      </c>
    </row>
    <row r="137" spans="1:11" x14ac:dyDescent="0.25">
      <c r="A137" s="6" t="s">
        <v>71</v>
      </c>
      <c r="B137" s="6" t="s">
        <v>96</v>
      </c>
      <c r="C137" s="6" t="s">
        <v>9</v>
      </c>
      <c r="D137" s="6">
        <v>45039.788320899999</v>
      </c>
      <c r="E137" s="6">
        <v>1.8397792055590001</v>
      </c>
      <c r="F137" s="6">
        <v>99.624956959902406</v>
      </c>
      <c r="G137" s="6">
        <v>0.279258277341904</v>
      </c>
      <c r="H137" s="6">
        <v>169.55449369999999</v>
      </c>
      <c r="I137" s="6">
        <v>74.449998208940499</v>
      </c>
      <c r="J137" s="6">
        <v>0.37504304009755202</v>
      </c>
      <c r="K137" s="6">
        <v>74.181069601097505</v>
      </c>
    </row>
    <row r="138" spans="1:11" x14ac:dyDescent="0.25">
      <c r="A138" s="6" t="s">
        <v>75</v>
      </c>
      <c r="B138" s="6" t="s">
        <v>97</v>
      </c>
      <c r="C138" s="6" t="s">
        <v>9</v>
      </c>
      <c r="D138" s="6">
        <v>25317.434772699999</v>
      </c>
      <c r="E138" s="6">
        <v>1.5887622836628601</v>
      </c>
      <c r="F138" s="6">
        <v>99.229650243716407</v>
      </c>
      <c r="G138" s="6">
        <v>0.35221247834550201</v>
      </c>
      <c r="H138" s="6">
        <v>196.5468956</v>
      </c>
      <c r="I138" s="6">
        <v>46.187810092440699</v>
      </c>
      <c r="J138" s="6">
        <v>0.770349756283634</v>
      </c>
      <c r="K138" s="6">
        <v>45.368899973830302</v>
      </c>
    </row>
    <row r="139" spans="1:11" x14ac:dyDescent="0.25">
      <c r="A139" s="6" t="s">
        <v>77</v>
      </c>
      <c r="B139" s="6" t="s">
        <v>98</v>
      </c>
      <c r="C139" s="6" t="s">
        <v>9</v>
      </c>
      <c r="D139" s="6">
        <v>22931.627513399999</v>
      </c>
      <c r="E139" s="6">
        <v>1.5107789535698</v>
      </c>
      <c r="F139" s="6">
        <v>99.886668171514501</v>
      </c>
      <c r="G139" s="6">
        <v>0.113414770178541</v>
      </c>
      <c r="H139" s="6">
        <v>26.0183198</v>
      </c>
      <c r="I139" s="6">
        <v>99.999999999999801</v>
      </c>
      <c r="J139" s="6">
        <v>0.11333182848554001</v>
      </c>
      <c r="K139" s="6">
        <v>99.959770048340005</v>
      </c>
    </row>
    <row r="140" spans="1:11" x14ac:dyDescent="0.25">
      <c r="A140" s="6" t="s">
        <v>79</v>
      </c>
      <c r="B140" s="6" t="s">
        <v>99</v>
      </c>
      <c r="C140" s="6" t="s">
        <v>9</v>
      </c>
      <c r="D140" s="6">
        <v>60634.611871000001</v>
      </c>
      <c r="E140" s="6">
        <v>1.3379102520841699</v>
      </c>
      <c r="F140" s="6">
        <v>100</v>
      </c>
      <c r="G140" s="6">
        <v>0</v>
      </c>
      <c r="H140" s="6"/>
      <c r="I140" s="6"/>
      <c r="J140" s="6"/>
      <c r="K140" s="6"/>
    </row>
    <row r="141" spans="1:11" x14ac:dyDescent="0.25">
      <c r="A141" s="6" t="s">
        <v>81</v>
      </c>
      <c r="B141" s="6" t="s">
        <v>100</v>
      </c>
      <c r="C141" s="6" t="s">
        <v>9</v>
      </c>
      <c r="D141" s="6">
        <v>18557.494948</v>
      </c>
      <c r="E141" s="6">
        <v>1.7314403700834999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89</v>
      </c>
      <c r="B142" s="6" t="s">
        <v>101</v>
      </c>
      <c r="C142" s="6" t="s">
        <v>9</v>
      </c>
      <c r="D142" s="6">
        <v>37020.052094300001</v>
      </c>
      <c r="E142" s="6">
        <v>0.85019933406162296</v>
      </c>
      <c r="F142" s="6">
        <v>99.887587450828093</v>
      </c>
      <c r="G142" s="6">
        <v>0.11237663488244</v>
      </c>
      <c r="H142" s="6">
        <v>41.662017599999999</v>
      </c>
      <c r="I142" s="6">
        <v>100</v>
      </c>
      <c r="J142" s="6">
        <v>0.112412549171931</v>
      </c>
      <c r="K142" s="6">
        <v>99.855674717253194</v>
      </c>
    </row>
    <row r="143" spans="1:11" x14ac:dyDescent="0.25">
      <c r="A143" s="6" t="s">
        <v>91</v>
      </c>
      <c r="B143" s="6" t="s">
        <v>102</v>
      </c>
      <c r="C143" s="6" t="s">
        <v>9</v>
      </c>
      <c r="D143" s="6">
        <v>41478.606297899998</v>
      </c>
      <c r="E143" s="6">
        <v>1.1731255318437599</v>
      </c>
      <c r="F143" s="6">
        <v>99.763892585335498</v>
      </c>
      <c r="G143" s="6">
        <v>0.16862287113705801</v>
      </c>
      <c r="H143" s="6">
        <v>98.165841799999995</v>
      </c>
      <c r="I143" s="6">
        <v>71.220072789375607</v>
      </c>
      <c r="J143" s="6">
        <v>0.23610741466450999</v>
      </c>
      <c r="K143" s="6">
        <v>71.249240636731798</v>
      </c>
    </row>
    <row r="144" spans="1:11" x14ac:dyDescent="0.25">
      <c r="A144" s="6" t="s">
        <v>93</v>
      </c>
      <c r="B144" s="6" t="s">
        <v>103</v>
      </c>
      <c r="C144" s="6" t="s">
        <v>9</v>
      </c>
      <c r="D144" s="6">
        <v>19287.161015099999</v>
      </c>
      <c r="E144" s="6">
        <v>1.1207397242869399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104</v>
      </c>
      <c r="B145" s="6" t="s">
        <v>105</v>
      </c>
      <c r="C145" s="6" t="s">
        <v>9</v>
      </c>
      <c r="D145" s="6">
        <v>11623.0977275</v>
      </c>
      <c r="E145" s="6">
        <v>1.8509319101097199</v>
      </c>
      <c r="F145" s="6">
        <v>99.632570698370998</v>
      </c>
      <c r="G145" s="6">
        <v>0.26416058187138902</v>
      </c>
      <c r="H145" s="6">
        <v>42.864162299999997</v>
      </c>
      <c r="I145" s="6">
        <v>72.113657084216399</v>
      </c>
      <c r="J145" s="6">
        <v>0.36742930162902199</v>
      </c>
      <c r="K145" s="6">
        <v>71.630100627078505</v>
      </c>
    </row>
    <row r="146" spans="1:11" x14ac:dyDescent="0.25">
      <c r="A146" s="6" t="s">
        <v>106</v>
      </c>
      <c r="B146" s="6" t="s">
        <v>107</v>
      </c>
      <c r="C146" s="6" t="s">
        <v>9</v>
      </c>
      <c r="D146" s="6">
        <v>22224.080889199999</v>
      </c>
      <c r="E146" s="6">
        <v>1.3085053713614401</v>
      </c>
      <c r="F146" s="6">
        <v>99.886740873233407</v>
      </c>
      <c r="G146" s="6">
        <v>0.11343750849826301</v>
      </c>
      <c r="H146" s="6">
        <v>25.199340500000002</v>
      </c>
      <c r="I146" s="6">
        <v>99.999999999999801</v>
      </c>
      <c r="J146" s="6">
        <v>0.11325912676654599</v>
      </c>
      <c r="K146" s="6">
        <v>100.044061261631</v>
      </c>
    </row>
    <row r="147" spans="1:11" x14ac:dyDescent="0.25">
      <c r="A147" s="6" t="s">
        <v>108</v>
      </c>
      <c r="B147" s="6" t="s">
        <v>109</v>
      </c>
      <c r="C147" s="6" t="s">
        <v>9</v>
      </c>
      <c r="D147" s="6">
        <v>31225.3497087</v>
      </c>
      <c r="E147" s="6">
        <v>1.43385404721044</v>
      </c>
      <c r="F147" s="6">
        <v>99.818738790476701</v>
      </c>
      <c r="G147" s="6">
        <v>0.180004566672821</v>
      </c>
      <c r="H147" s="6">
        <v>56.7022257</v>
      </c>
      <c r="I147" s="6">
        <v>99.999999999999801</v>
      </c>
      <c r="J147" s="6">
        <v>0.18126120952329899</v>
      </c>
      <c r="K147" s="6">
        <v>99.126718116143294</v>
      </c>
    </row>
    <row r="148" spans="1:11" x14ac:dyDescent="0.25">
      <c r="A148" s="6" t="s">
        <v>110</v>
      </c>
      <c r="B148" s="6" t="s">
        <v>111</v>
      </c>
      <c r="C148" s="6" t="s">
        <v>9</v>
      </c>
      <c r="D148" s="6">
        <v>17348.6918181</v>
      </c>
      <c r="E148" s="6">
        <v>0.89593908562756996</v>
      </c>
      <c r="F148" s="6">
        <v>100</v>
      </c>
      <c r="G148" s="6">
        <v>0</v>
      </c>
      <c r="H148" s="6"/>
      <c r="I148" s="6"/>
      <c r="J148" s="6"/>
      <c r="K148" s="6"/>
    </row>
    <row r="149" spans="1:11" x14ac:dyDescent="0.25">
      <c r="A149" s="6" t="s">
        <v>112</v>
      </c>
      <c r="B149" s="6" t="s">
        <v>113</v>
      </c>
      <c r="C149" s="6" t="s">
        <v>9</v>
      </c>
      <c r="D149" s="6">
        <v>37176.888909000001</v>
      </c>
      <c r="E149" s="6">
        <v>1.2494199885478301</v>
      </c>
      <c r="F149" s="6">
        <v>99.939648249712505</v>
      </c>
      <c r="G149" s="6">
        <v>6.02563019634667E-2</v>
      </c>
      <c r="H149" s="6">
        <v>22.4504524</v>
      </c>
      <c r="I149" s="6">
        <v>100</v>
      </c>
      <c r="J149" s="6">
        <v>6.0351750287522002E-2</v>
      </c>
      <c r="K149" s="6">
        <v>99.781590332806005</v>
      </c>
    </row>
    <row r="150" spans="1:11" x14ac:dyDescent="0.25">
      <c r="A150" s="6" t="s">
        <v>114</v>
      </c>
      <c r="B150" s="6" t="s">
        <v>115</v>
      </c>
      <c r="C150" s="6" t="s">
        <v>9</v>
      </c>
      <c r="D150" s="6">
        <v>63858.444418599996</v>
      </c>
      <c r="E150" s="6">
        <v>1.2434458879697099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116</v>
      </c>
      <c r="B151" s="6" t="s">
        <v>117</v>
      </c>
      <c r="C151" s="6" t="s">
        <v>9</v>
      </c>
      <c r="D151" s="6">
        <v>99649.744852000003</v>
      </c>
      <c r="E151" s="6">
        <v>1.9399423083182401</v>
      </c>
      <c r="F151" s="6">
        <v>99.878727958940303</v>
      </c>
      <c r="G151" s="6">
        <v>0.121394328720761</v>
      </c>
      <c r="H151" s="6">
        <v>120.99401140000001</v>
      </c>
      <c r="I151" s="6">
        <v>100</v>
      </c>
      <c r="J151" s="6">
        <v>0.121272041059712</v>
      </c>
      <c r="K151" s="6">
        <v>99.979443143775796</v>
      </c>
    </row>
    <row r="152" spans="1:11" x14ac:dyDescent="0.25">
      <c r="A152" s="6" t="s">
        <v>118</v>
      </c>
      <c r="B152" s="6" t="s">
        <v>119</v>
      </c>
      <c r="C152" s="6" t="s">
        <v>9</v>
      </c>
      <c r="D152" s="6">
        <v>40636.257307499996</v>
      </c>
      <c r="E152" s="6">
        <v>1.4339445509826301</v>
      </c>
      <c r="F152" s="6">
        <v>99.6591885242117</v>
      </c>
      <c r="G152" s="6">
        <v>0.242978605713013</v>
      </c>
      <c r="H152" s="6">
        <v>138.96664250000001</v>
      </c>
      <c r="I152" s="6">
        <v>71.229316785196005</v>
      </c>
      <c r="J152" s="6">
        <v>0.34081147578835103</v>
      </c>
      <c r="K152" s="6">
        <v>71.051159935533406</v>
      </c>
    </row>
    <row r="153" spans="1:11" x14ac:dyDescent="0.25">
      <c r="A153" s="6" t="s">
        <v>120</v>
      </c>
      <c r="B153" s="6" t="s">
        <v>121</v>
      </c>
      <c r="C153" s="6" t="s">
        <v>9</v>
      </c>
      <c r="D153" s="6">
        <v>47066.344090300001</v>
      </c>
      <c r="E153" s="6">
        <v>2.03825643014207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122</v>
      </c>
      <c r="B154" s="6" t="s">
        <v>123</v>
      </c>
      <c r="C154" s="6" t="s">
        <v>9</v>
      </c>
      <c r="D154" s="6">
        <v>33235.151845599998</v>
      </c>
      <c r="E154" s="6">
        <v>2.2680622406186202</v>
      </c>
      <c r="F154" s="6">
        <v>98.802802269877901</v>
      </c>
      <c r="G154" s="6">
        <v>0.44072565820228798</v>
      </c>
      <c r="H154" s="6">
        <v>402.71173929999998</v>
      </c>
      <c r="I154" s="6">
        <v>36.404818128604298</v>
      </c>
      <c r="J154" s="6">
        <v>1.1971977301221299</v>
      </c>
      <c r="K154" s="6">
        <v>36.372379404846001</v>
      </c>
    </row>
    <row r="155" spans="1:11" x14ac:dyDescent="0.25">
      <c r="A155" s="6" t="s">
        <v>124</v>
      </c>
      <c r="B155" s="6" t="s">
        <v>125</v>
      </c>
      <c r="C155" s="6" t="s">
        <v>9</v>
      </c>
      <c r="D155" s="6">
        <v>15675.708149100001</v>
      </c>
      <c r="E155" s="6">
        <v>1.35048390257741</v>
      </c>
      <c r="F155" s="6">
        <v>99.858250243701704</v>
      </c>
      <c r="G155" s="6">
        <v>0.14160290327939001</v>
      </c>
      <c r="H155" s="6">
        <v>22.251819999999999</v>
      </c>
      <c r="I155" s="6">
        <v>99.999999999999801</v>
      </c>
      <c r="J155" s="6">
        <v>0.14174975629827499</v>
      </c>
      <c r="K155" s="6">
        <v>99.754796905285005</v>
      </c>
    </row>
    <row r="156" spans="1:11" x14ac:dyDescent="0.25">
      <c r="A156" s="6" t="s">
        <v>126</v>
      </c>
      <c r="B156" s="6" t="s">
        <v>127</v>
      </c>
      <c r="C156" s="6" t="s">
        <v>9</v>
      </c>
      <c r="D156" s="6">
        <v>26718.423574199998</v>
      </c>
      <c r="E156" s="6">
        <v>2.1908183428120398</v>
      </c>
      <c r="F156" s="6">
        <v>99.296333237171297</v>
      </c>
      <c r="G156" s="6">
        <v>0.32013380258950902</v>
      </c>
      <c r="H156" s="6">
        <v>189.3409959</v>
      </c>
      <c r="I156" s="6">
        <v>45.0451609743305</v>
      </c>
      <c r="J156" s="6">
        <v>0.70366676282873497</v>
      </c>
      <c r="K156" s="6">
        <v>45.174952721402803</v>
      </c>
    </row>
    <row r="157" spans="1:11" x14ac:dyDescent="0.25">
      <c r="A157" s="6" t="s">
        <v>128</v>
      </c>
      <c r="B157" s="6" t="s">
        <v>129</v>
      </c>
      <c r="C157" s="6" t="s">
        <v>9</v>
      </c>
      <c r="D157" s="6">
        <v>9334.9355534999995</v>
      </c>
      <c r="E157" s="6">
        <v>2.5202366496121602</v>
      </c>
      <c r="F157" s="6">
        <v>99.459162517919495</v>
      </c>
      <c r="G157" s="6">
        <v>0.32218199889152599</v>
      </c>
      <c r="H157" s="6">
        <v>50.761366899999999</v>
      </c>
      <c r="I157" s="6">
        <v>59.502696028216</v>
      </c>
      <c r="J157" s="6">
        <v>0.54083748208051696</v>
      </c>
      <c r="K157" s="6">
        <v>59.248762982980303</v>
      </c>
    </row>
    <row r="158" spans="1:11" x14ac:dyDescent="0.25">
      <c r="A158" s="6" t="s">
        <v>130</v>
      </c>
      <c r="B158" s="6" t="s">
        <v>131</v>
      </c>
      <c r="C158" s="6" t="s">
        <v>9</v>
      </c>
      <c r="D158" s="6">
        <v>18391.000103300001</v>
      </c>
      <c r="E158" s="6">
        <v>1.94623803718934</v>
      </c>
      <c r="F158" s="6">
        <v>99.7308730860412</v>
      </c>
      <c r="G158" s="6">
        <v>0.189795293326982</v>
      </c>
      <c r="H158" s="6">
        <v>49.628695200000003</v>
      </c>
      <c r="I158" s="6">
        <v>70.2858132505594</v>
      </c>
      <c r="J158" s="6">
        <v>0.26912691395879601</v>
      </c>
      <c r="K158" s="6">
        <v>70.332803333148803</v>
      </c>
    </row>
    <row r="159" spans="1:11" x14ac:dyDescent="0.25">
      <c r="A159" s="6" t="s">
        <v>132</v>
      </c>
      <c r="B159" s="6" t="s">
        <v>133</v>
      </c>
      <c r="C159" s="6" t="s">
        <v>9</v>
      </c>
      <c r="D159" s="6">
        <v>17426.009149900001</v>
      </c>
      <c r="E159" s="6">
        <v>2.3077913763953899</v>
      </c>
      <c r="F159" s="6">
        <v>98.347716352318599</v>
      </c>
      <c r="G159" s="6">
        <v>0.58287916591245503</v>
      </c>
      <c r="H159" s="6">
        <v>292.76439790000001</v>
      </c>
      <c r="I159" s="6">
        <v>34.818767166398302</v>
      </c>
      <c r="J159" s="6">
        <v>1.65228364768142</v>
      </c>
      <c r="K159" s="6">
        <v>34.694306245344599</v>
      </c>
    </row>
    <row r="160" spans="1:11" x14ac:dyDescent="0.25">
      <c r="A160" s="6" t="s">
        <v>134</v>
      </c>
      <c r="B160" s="6" t="s">
        <v>135</v>
      </c>
      <c r="C160" s="6" t="s">
        <v>9</v>
      </c>
      <c r="D160" s="6">
        <v>18735.022004400002</v>
      </c>
      <c r="E160" s="6">
        <v>2.00077442527828</v>
      </c>
      <c r="F160" s="6">
        <v>99.703405362074093</v>
      </c>
      <c r="G160" s="6">
        <v>0.238212437722299</v>
      </c>
      <c r="H160" s="6">
        <v>55.732369900000002</v>
      </c>
      <c r="I160" s="6">
        <v>80.001934451702198</v>
      </c>
      <c r="J160" s="6">
        <v>0.29659463792589802</v>
      </c>
      <c r="K160" s="6">
        <v>80.077615045920496</v>
      </c>
    </row>
    <row r="161" spans="1:11" x14ac:dyDescent="0.25">
      <c r="A161" s="6" t="s">
        <v>136</v>
      </c>
      <c r="B161" s="6" t="s">
        <v>137</v>
      </c>
      <c r="C161" s="6" t="s">
        <v>9</v>
      </c>
      <c r="D161" s="6">
        <v>34564.567428599999</v>
      </c>
      <c r="E161" s="6">
        <v>1.9536581443352301</v>
      </c>
      <c r="F161" s="6">
        <v>99.762059752096306</v>
      </c>
      <c r="G161" s="6">
        <v>0.16831236764323501</v>
      </c>
      <c r="H161" s="6">
        <v>82.439173400000001</v>
      </c>
      <c r="I161" s="6">
        <v>70.397192562556697</v>
      </c>
      <c r="J161" s="6">
        <v>0.23794024790367099</v>
      </c>
      <c r="K161" s="6">
        <v>70.568929072642902</v>
      </c>
    </row>
    <row r="162" spans="1:11" x14ac:dyDescent="0.25">
      <c r="A162" s="6" t="s">
        <v>138</v>
      </c>
      <c r="B162" s="6" t="s">
        <v>139</v>
      </c>
      <c r="C162" s="6" t="s">
        <v>9</v>
      </c>
      <c r="D162" s="6">
        <v>37002.468398800003</v>
      </c>
      <c r="E162" s="6">
        <v>1.5643307994928599</v>
      </c>
      <c r="F162" s="6">
        <v>99.819839090801807</v>
      </c>
      <c r="G162" s="6">
        <v>0.18016795354301501</v>
      </c>
      <c r="H162" s="6">
        <v>66.784302699999998</v>
      </c>
      <c r="I162" s="6">
        <v>100</v>
      </c>
      <c r="J162" s="6">
        <v>0.18016090919819799</v>
      </c>
      <c r="K162" s="6">
        <v>99.823742076023507</v>
      </c>
    </row>
    <row r="163" spans="1:11" x14ac:dyDescent="0.25">
      <c r="A163" s="6" t="s">
        <v>140</v>
      </c>
      <c r="B163" s="6" t="s">
        <v>141</v>
      </c>
      <c r="C163" s="6" t="s">
        <v>9</v>
      </c>
      <c r="D163" s="6">
        <v>20728.530617699998</v>
      </c>
      <c r="E163" s="6">
        <v>1.94033174383985</v>
      </c>
      <c r="F163" s="6">
        <v>99.605788952017903</v>
      </c>
      <c r="G163" s="6">
        <v>0.22732228007432501</v>
      </c>
      <c r="H163" s="6">
        <v>82.037558899999993</v>
      </c>
      <c r="I163" s="6">
        <v>57.562143537658599</v>
      </c>
      <c r="J163" s="6">
        <v>0.39421104798208001</v>
      </c>
      <c r="K163" s="6">
        <v>57.437799293245597</v>
      </c>
    </row>
    <row r="164" spans="1:11" x14ac:dyDescent="0.25">
      <c r="A164" s="6" t="s">
        <v>142</v>
      </c>
      <c r="B164" s="6" t="s">
        <v>143</v>
      </c>
      <c r="C164" s="6" t="s">
        <v>9</v>
      </c>
      <c r="D164" s="6">
        <v>55364.946676599997</v>
      </c>
      <c r="E164" s="6">
        <v>1.26424478818701</v>
      </c>
      <c r="F164" s="6">
        <v>99.789945220661593</v>
      </c>
      <c r="G164" s="6">
        <v>0.21002047287278799</v>
      </c>
      <c r="H164" s="6">
        <v>116.54151760000001</v>
      </c>
      <c r="I164" s="6">
        <v>99.999999999999901</v>
      </c>
      <c r="J164" s="6">
        <v>0.21005477933842301</v>
      </c>
      <c r="K164" s="6">
        <v>99.773647375227199</v>
      </c>
    </row>
    <row r="165" spans="1:11" x14ac:dyDescent="0.25">
      <c r="A165" s="6" t="s">
        <v>144</v>
      </c>
      <c r="B165" s="6" t="s">
        <v>145</v>
      </c>
      <c r="C165" s="6" t="s">
        <v>9</v>
      </c>
      <c r="D165" s="6">
        <v>25228.754616900002</v>
      </c>
      <c r="E165" s="6">
        <v>1.7572511047150701</v>
      </c>
      <c r="F165" s="6">
        <v>100</v>
      </c>
      <c r="G165" s="6">
        <v>1.9509406365026601E-16</v>
      </c>
      <c r="H165" s="6"/>
      <c r="I165" s="6"/>
      <c r="J165" s="6"/>
      <c r="K165" s="6"/>
    </row>
    <row r="166" spans="1:11" x14ac:dyDescent="0.25">
      <c r="A166" s="6" t="s">
        <v>146</v>
      </c>
      <c r="B166" s="6" t="s">
        <v>147</v>
      </c>
      <c r="C166" s="6" t="s">
        <v>9</v>
      </c>
      <c r="D166" s="6">
        <v>30957.3925418</v>
      </c>
      <c r="E166" s="6">
        <v>1.3671604623828</v>
      </c>
      <c r="F166" s="6">
        <v>99.869382807281895</v>
      </c>
      <c r="G166" s="6">
        <v>0.131003757811885</v>
      </c>
      <c r="H166" s="6">
        <v>40.488562100000003</v>
      </c>
      <c r="I166" s="6">
        <v>99.999999999999702</v>
      </c>
      <c r="J166" s="6">
        <v>0.13061719271807201</v>
      </c>
      <c r="K166" s="6">
        <v>100.16494893093299</v>
      </c>
    </row>
    <row r="167" spans="1:11" x14ac:dyDescent="0.25">
      <c r="A167" s="6" t="s">
        <v>148</v>
      </c>
      <c r="B167" s="6" t="s">
        <v>149</v>
      </c>
      <c r="C167" s="6" t="s">
        <v>9</v>
      </c>
      <c r="D167" s="6">
        <v>30752.966360599999</v>
      </c>
      <c r="E167" s="6">
        <v>1.62446454458044</v>
      </c>
      <c r="F167" s="6">
        <v>99.554407069144204</v>
      </c>
      <c r="G167" s="6">
        <v>0.224417078709095</v>
      </c>
      <c r="H167" s="6">
        <v>137.64638669999999</v>
      </c>
      <c r="I167" s="6">
        <v>50.164638569839703</v>
      </c>
      <c r="J167" s="6">
        <v>0.44559293085577001</v>
      </c>
      <c r="K167" s="6">
        <v>50.139281079180897</v>
      </c>
    </row>
    <row r="168" spans="1:11" x14ac:dyDescent="0.25">
      <c r="A168" s="6" t="s">
        <v>150</v>
      </c>
      <c r="B168" s="6" t="s">
        <v>151</v>
      </c>
      <c r="C168" s="6" t="s">
        <v>9</v>
      </c>
      <c r="D168" s="6">
        <v>33858.002080500002</v>
      </c>
      <c r="E168" s="6">
        <v>1.40285015729839</v>
      </c>
      <c r="F168" s="6">
        <v>99.888053354317705</v>
      </c>
      <c r="G168" s="6">
        <v>0.112326121279091</v>
      </c>
      <c r="H168" s="6">
        <v>37.945376199999998</v>
      </c>
      <c r="I168" s="6">
        <v>100</v>
      </c>
      <c r="J168" s="6">
        <v>0.111946645682269</v>
      </c>
      <c r="K168" s="6">
        <v>100.226652857956</v>
      </c>
    </row>
    <row r="169" spans="1:11" x14ac:dyDescent="0.25">
      <c r="A169" s="6" t="s">
        <v>152</v>
      </c>
      <c r="B169" s="6" t="s">
        <v>153</v>
      </c>
      <c r="C169" s="6" t="s">
        <v>9</v>
      </c>
      <c r="D169" s="6">
        <v>48015.686001100003</v>
      </c>
      <c r="E169" s="6">
        <v>1.90310933073559</v>
      </c>
      <c r="F169" s="6">
        <v>99.757858942638606</v>
      </c>
      <c r="G169" s="6">
        <v>0.17134799961849401</v>
      </c>
      <c r="H169" s="6">
        <v>116.54790010000001</v>
      </c>
      <c r="I169" s="6">
        <v>70.381955583188102</v>
      </c>
      <c r="J169" s="6">
        <v>0.242141057361342</v>
      </c>
      <c r="K169" s="6">
        <v>70.592363650816495</v>
      </c>
    </row>
    <row r="170" spans="1:11" x14ac:dyDescent="0.25">
      <c r="A170" s="6" t="s">
        <v>154</v>
      </c>
      <c r="B170" s="6" t="s">
        <v>155</v>
      </c>
      <c r="C170" s="6" t="s">
        <v>9</v>
      </c>
      <c r="D170" s="6">
        <v>11377.8842694</v>
      </c>
      <c r="E170" s="6">
        <v>1.8123463133861799</v>
      </c>
      <c r="F170" s="6">
        <v>99.116202538634795</v>
      </c>
      <c r="G170" s="6">
        <v>0.36141350743491202</v>
      </c>
      <c r="H170" s="6">
        <v>101.4541011</v>
      </c>
      <c r="I170" s="6">
        <v>41.609362105853101</v>
      </c>
      <c r="J170" s="6">
        <v>0.88379746136519699</v>
      </c>
      <c r="K170" s="6">
        <v>40.531836726237202</v>
      </c>
    </row>
    <row r="171" spans="1:11" x14ac:dyDescent="0.25">
      <c r="A171" s="6" t="s">
        <v>156</v>
      </c>
      <c r="B171" s="6" t="s">
        <v>157</v>
      </c>
      <c r="C171" s="6" t="s">
        <v>9</v>
      </c>
      <c r="D171" s="6">
        <v>32845.864681599996</v>
      </c>
      <c r="E171" s="6">
        <v>2.2193275412152</v>
      </c>
      <c r="F171" s="6">
        <v>99.589399577453705</v>
      </c>
      <c r="G171" s="6">
        <v>0.23624513602195099</v>
      </c>
      <c r="H171" s="6">
        <v>135.4212996</v>
      </c>
      <c r="I171" s="6">
        <v>57.245860214016098</v>
      </c>
      <c r="J171" s="6">
        <v>0.410600422546267</v>
      </c>
      <c r="K171" s="6">
        <v>57.300260685603298</v>
      </c>
    </row>
    <row r="172" spans="1:11" x14ac:dyDescent="0.25">
      <c r="A172" s="6" t="s">
        <v>158</v>
      </c>
      <c r="B172" s="6" t="s">
        <v>159</v>
      </c>
      <c r="C172" s="6" t="s">
        <v>9</v>
      </c>
      <c r="D172" s="6">
        <v>26326.219138699998</v>
      </c>
      <c r="E172" s="6">
        <v>2.59334154330362</v>
      </c>
      <c r="F172" s="6">
        <v>99.846735284768698</v>
      </c>
      <c r="G172" s="6">
        <v>0.15268485319595701</v>
      </c>
      <c r="H172" s="6">
        <v>40.410740199999999</v>
      </c>
      <c r="I172" s="6">
        <v>99.999999999999901</v>
      </c>
      <c r="J172" s="6">
        <v>0.15326471523134999</v>
      </c>
      <c r="K172" s="6">
        <v>99.468974943374207</v>
      </c>
    </row>
    <row r="173" spans="1:11" x14ac:dyDescent="0.25">
      <c r="A173" s="6" t="s">
        <v>160</v>
      </c>
      <c r="B173" s="6" t="s">
        <v>161</v>
      </c>
      <c r="C173" s="6" t="s">
        <v>9</v>
      </c>
      <c r="D173" s="6">
        <v>6695.3556553999997</v>
      </c>
      <c r="E173" s="6">
        <v>2.4349253647658302</v>
      </c>
      <c r="F173" s="6">
        <v>99.010992641856802</v>
      </c>
      <c r="G173" s="6">
        <v>0.39651389858686198</v>
      </c>
      <c r="H173" s="6">
        <v>66.878998300000006</v>
      </c>
      <c r="I173" s="6">
        <v>39.8407729325072</v>
      </c>
      <c r="J173" s="6">
        <v>0.98900735814316498</v>
      </c>
      <c r="K173" s="6">
        <v>39.695594145109197</v>
      </c>
    </row>
    <row r="174" spans="1:11" x14ac:dyDescent="0.25">
      <c r="A174" s="6" t="s">
        <v>162</v>
      </c>
      <c r="B174" s="6" t="s">
        <v>163</v>
      </c>
      <c r="C174" s="6" t="s">
        <v>9</v>
      </c>
      <c r="D174" s="6">
        <v>18238.616596299998</v>
      </c>
      <c r="E174" s="6">
        <v>1.73867930145683</v>
      </c>
      <c r="F174" s="6">
        <v>99.511336142798598</v>
      </c>
      <c r="G174" s="6">
        <v>0.244456948005328</v>
      </c>
      <c r="H174" s="6">
        <v>89.563190300000002</v>
      </c>
      <c r="I174" s="6">
        <v>49.543781446017597</v>
      </c>
      <c r="J174" s="6">
        <v>0.48866385720136202</v>
      </c>
      <c r="K174" s="6">
        <v>49.7811269790244</v>
      </c>
    </row>
    <row r="175" spans="1:11" x14ac:dyDescent="0.25">
      <c r="A175" s="6" t="s">
        <v>164</v>
      </c>
      <c r="B175" s="6" t="s">
        <v>165</v>
      </c>
      <c r="C175" s="6" t="s">
        <v>9</v>
      </c>
      <c r="D175" s="6">
        <v>38617.0244236</v>
      </c>
      <c r="E175" s="6">
        <v>2.56876190248484</v>
      </c>
      <c r="F175" s="6">
        <v>99.795713682925296</v>
      </c>
      <c r="G175" s="6">
        <v>0.159441970056726</v>
      </c>
      <c r="H175" s="6">
        <v>79.050786900000006</v>
      </c>
      <c r="I175" s="6">
        <v>77.849609189918198</v>
      </c>
      <c r="J175" s="6">
        <v>0.20428631707473499</v>
      </c>
      <c r="K175" s="6">
        <v>77.8888445426402</v>
      </c>
    </row>
    <row r="176" spans="1:11" x14ac:dyDescent="0.25">
      <c r="A176" s="6" t="s">
        <v>166</v>
      </c>
      <c r="B176" s="6" t="s">
        <v>167</v>
      </c>
      <c r="C176" s="6" t="s">
        <v>9</v>
      </c>
      <c r="D176" s="6">
        <v>26322.261163300001</v>
      </c>
      <c r="E176" s="6">
        <v>1.6565345279930901</v>
      </c>
      <c r="F176" s="6">
        <v>99.442814449660403</v>
      </c>
      <c r="G176" s="6">
        <v>0.27858198309382998</v>
      </c>
      <c r="H176" s="6">
        <v>147.48560420000001</v>
      </c>
      <c r="I176" s="6">
        <v>49.7489312973848</v>
      </c>
      <c r="J176" s="6">
        <v>0.55718555033962502</v>
      </c>
      <c r="K176" s="6">
        <v>49.719481126048798</v>
      </c>
    </row>
    <row r="177" spans="1:11" x14ac:dyDescent="0.25">
      <c r="A177" s="6" t="s">
        <v>168</v>
      </c>
      <c r="B177" s="6" t="s">
        <v>169</v>
      </c>
      <c r="C177" s="6" t="s">
        <v>9</v>
      </c>
      <c r="D177" s="6">
        <v>42635.167853200001</v>
      </c>
      <c r="E177" s="6">
        <v>1.9881012989034199</v>
      </c>
      <c r="F177" s="6">
        <v>99.631768746145895</v>
      </c>
      <c r="G177" s="6">
        <v>0.21258332078460401</v>
      </c>
      <c r="H177" s="6">
        <v>157.57625820000001</v>
      </c>
      <c r="I177" s="6">
        <v>57.5935140296531</v>
      </c>
      <c r="J177" s="6">
        <v>0.36823125385413602</v>
      </c>
      <c r="K177" s="6">
        <v>57.518344882504898</v>
      </c>
    </row>
    <row r="178" spans="1:11" x14ac:dyDescent="0.25">
      <c r="A178" s="6" t="s">
        <v>170</v>
      </c>
      <c r="B178" s="6" t="s">
        <v>171</v>
      </c>
      <c r="C178" s="6" t="s">
        <v>9</v>
      </c>
      <c r="D178" s="6">
        <v>31844.055990000001</v>
      </c>
      <c r="E178" s="6">
        <v>1.85075585561353</v>
      </c>
      <c r="F178" s="6">
        <v>99.045567862926006</v>
      </c>
      <c r="G178" s="6">
        <v>0.40531197866730301</v>
      </c>
      <c r="H178" s="6">
        <v>306.85866179999999</v>
      </c>
      <c r="I178" s="6">
        <v>42.1206757029342</v>
      </c>
      <c r="J178" s="6">
        <v>0.95443213707396102</v>
      </c>
      <c r="K178" s="6">
        <v>42.060984253758797</v>
      </c>
    </row>
    <row r="179" spans="1:11" x14ac:dyDescent="0.25">
      <c r="A179" s="6" t="s">
        <v>172</v>
      </c>
      <c r="B179" s="6" t="s">
        <v>173</v>
      </c>
      <c r="C179" s="6" t="s">
        <v>9</v>
      </c>
      <c r="D179" s="6">
        <v>14795.975877000001</v>
      </c>
      <c r="E179" s="6">
        <v>2.5226358757176901</v>
      </c>
      <c r="F179" s="6">
        <v>98.967301490441798</v>
      </c>
      <c r="G179" s="6">
        <v>0.38753909002036901</v>
      </c>
      <c r="H179" s="6">
        <v>154.39222860000001</v>
      </c>
      <c r="I179" s="6">
        <v>37.213998675854</v>
      </c>
      <c r="J179" s="6">
        <v>1.0326985095582299</v>
      </c>
      <c r="K179" s="6">
        <v>37.139298262166001</v>
      </c>
    </row>
    <row r="180" spans="1:11" x14ac:dyDescent="0.25">
      <c r="A180" s="6" t="s">
        <v>174</v>
      </c>
      <c r="B180" s="6" t="s">
        <v>175</v>
      </c>
      <c r="C180" s="6" t="s">
        <v>9</v>
      </c>
      <c r="D180" s="6">
        <v>27023.453782500001</v>
      </c>
      <c r="E180" s="6">
        <v>1.8597460806888499</v>
      </c>
      <c r="F180" s="6">
        <v>99.664706352641304</v>
      </c>
      <c r="G180" s="6">
        <v>0.25375744465516598</v>
      </c>
      <c r="H180" s="6">
        <v>90.912748500000006</v>
      </c>
      <c r="I180" s="6">
        <v>76.292054362678996</v>
      </c>
      <c r="J180" s="6">
        <v>0.33529364735871298</v>
      </c>
      <c r="K180" s="6">
        <v>75.428393605371895</v>
      </c>
    </row>
    <row r="181" spans="1:11" x14ac:dyDescent="0.25">
      <c r="A181" s="6" t="s">
        <v>176</v>
      </c>
      <c r="B181" s="6" t="s">
        <v>177</v>
      </c>
      <c r="C181" s="6" t="s">
        <v>9</v>
      </c>
      <c r="D181" s="6">
        <v>22295.203717299999</v>
      </c>
      <c r="E181" s="6">
        <v>1.87508056824425</v>
      </c>
      <c r="F181" s="6">
        <v>99.546815028981499</v>
      </c>
      <c r="G181" s="6">
        <v>0.22851570116471601</v>
      </c>
      <c r="H181" s="6">
        <v>101.4984884</v>
      </c>
      <c r="I181" s="6">
        <v>50.256631452741203</v>
      </c>
      <c r="J181" s="6">
        <v>0.45318497101849398</v>
      </c>
      <c r="K181" s="6">
        <v>50.195861932353601</v>
      </c>
    </row>
    <row r="182" spans="1:11" x14ac:dyDescent="0.25">
      <c r="A182" s="6" t="s">
        <v>178</v>
      </c>
      <c r="B182" s="6" t="s">
        <v>179</v>
      </c>
      <c r="C182" s="6" t="s">
        <v>9</v>
      </c>
      <c r="D182" s="6">
        <v>53761.361320199998</v>
      </c>
      <c r="E182" s="6">
        <v>2.2641345853091699</v>
      </c>
      <c r="F182" s="6">
        <v>99.109980999727696</v>
      </c>
      <c r="G182" s="6">
        <v>0.457851687866831</v>
      </c>
      <c r="H182" s="6">
        <v>482.78319269999997</v>
      </c>
      <c r="I182" s="6">
        <v>51.518606987190999</v>
      </c>
      <c r="J182" s="6">
        <v>0.89001900027234704</v>
      </c>
      <c r="K182" s="6">
        <v>50.985059949606899</v>
      </c>
    </row>
    <row r="183" spans="1:11" x14ac:dyDescent="0.25">
      <c r="A183" s="6" t="s">
        <v>180</v>
      </c>
      <c r="B183" s="6" t="s">
        <v>181</v>
      </c>
      <c r="C183" s="6" t="s">
        <v>9</v>
      </c>
      <c r="D183" s="6">
        <v>52503.516054</v>
      </c>
      <c r="E183" s="6">
        <v>2.3420796076524</v>
      </c>
      <c r="F183" s="6">
        <v>99.041090364785902</v>
      </c>
      <c r="G183" s="6">
        <v>0.42302921745786398</v>
      </c>
      <c r="H183" s="6">
        <v>508.33575480000002</v>
      </c>
      <c r="I183" s="6">
        <v>43.768058349569401</v>
      </c>
      <c r="J183" s="6">
        <v>0.958909635214094</v>
      </c>
      <c r="K183" s="6">
        <v>43.6926206751846</v>
      </c>
    </row>
    <row r="184" spans="1:11" x14ac:dyDescent="0.25">
      <c r="A184" s="6" t="s">
        <v>182</v>
      </c>
      <c r="B184" s="6" t="s">
        <v>183</v>
      </c>
      <c r="C184" s="6" t="s">
        <v>9</v>
      </c>
      <c r="D184" s="6">
        <v>29668.451045500002</v>
      </c>
      <c r="E184" s="6">
        <v>1.89954133226963</v>
      </c>
      <c r="F184" s="6">
        <v>98.750099282020301</v>
      </c>
      <c r="G184" s="6">
        <v>0.43231281876594302</v>
      </c>
      <c r="H184" s="6">
        <v>375.51980739999999</v>
      </c>
      <c r="I184" s="6">
        <v>34.289651004638699</v>
      </c>
      <c r="J184" s="6">
        <v>1.24990071797967</v>
      </c>
      <c r="K184" s="6">
        <v>34.155459837667998</v>
      </c>
    </row>
    <row r="185" spans="1:11" x14ac:dyDescent="0.25">
      <c r="A185" s="6" t="s">
        <v>184</v>
      </c>
      <c r="B185" s="6" t="s">
        <v>185</v>
      </c>
      <c r="C185" s="6" t="s">
        <v>9</v>
      </c>
      <c r="D185" s="6">
        <v>91305.376137200001</v>
      </c>
      <c r="E185" s="6">
        <v>1.5134607136491001</v>
      </c>
      <c r="F185" s="6">
        <v>99.615424806003503</v>
      </c>
      <c r="G185" s="6">
        <v>0.22105985534355099</v>
      </c>
      <c r="H185" s="6">
        <v>352.49342969999998</v>
      </c>
      <c r="I185" s="6">
        <v>57.201758565992897</v>
      </c>
      <c r="J185" s="6">
        <v>0.384575193996539</v>
      </c>
      <c r="K185" s="6">
        <v>57.260509105534602</v>
      </c>
    </row>
    <row r="186" spans="1:11" x14ac:dyDescent="0.25">
      <c r="A186" s="6" t="s">
        <v>186</v>
      </c>
      <c r="B186" s="6" t="s">
        <v>187</v>
      </c>
      <c r="C186" s="6" t="s">
        <v>9</v>
      </c>
      <c r="D186" s="6">
        <v>31675.967727200001</v>
      </c>
      <c r="E186" s="6">
        <v>1.01262497315487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188</v>
      </c>
      <c r="B187" s="6" t="s">
        <v>189</v>
      </c>
      <c r="C187" s="6" t="s">
        <v>9</v>
      </c>
      <c r="D187" s="6">
        <v>59150.198669700003</v>
      </c>
      <c r="E187" s="6">
        <v>2.4311564233340999</v>
      </c>
      <c r="F187" s="6">
        <v>99.877693459625405</v>
      </c>
      <c r="G187" s="6">
        <v>0.122607975321591</v>
      </c>
      <c r="H187" s="6">
        <v>72.433152100000001</v>
      </c>
      <c r="I187" s="6">
        <v>99.999999999999702</v>
      </c>
      <c r="J187" s="6">
        <v>0.122306540374548</v>
      </c>
      <c r="K187" s="6">
        <v>100.12385059191401</v>
      </c>
    </row>
    <row r="188" spans="1:11" x14ac:dyDescent="0.25">
      <c r="A188" s="6" t="s">
        <v>190</v>
      </c>
      <c r="B188" s="6" t="s">
        <v>191</v>
      </c>
      <c r="C188" s="6" t="s">
        <v>9</v>
      </c>
      <c r="D188" s="6">
        <v>47806.291676699999</v>
      </c>
      <c r="E188" s="6">
        <v>1.9199965860819299</v>
      </c>
      <c r="F188" s="6">
        <v>99.1415208868181</v>
      </c>
      <c r="G188" s="6">
        <v>0.39429406441579601</v>
      </c>
      <c r="H188" s="6">
        <v>413.96079580000003</v>
      </c>
      <c r="I188" s="6">
        <v>45.483632199591298</v>
      </c>
      <c r="J188" s="6">
        <v>0.85847911318191805</v>
      </c>
      <c r="K188" s="6">
        <v>45.535077816789403</v>
      </c>
    </row>
    <row r="189" spans="1:11" x14ac:dyDescent="0.25">
      <c r="A189" s="6" t="s">
        <v>192</v>
      </c>
      <c r="B189" s="6" t="s">
        <v>193</v>
      </c>
      <c r="C189" s="6" t="s">
        <v>9</v>
      </c>
      <c r="D189" s="6">
        <v>49418.9581101</v>
      </c>
      <c r="E189" s="6">
        <v>1.3730293502009701</v>
      </c>
      <c r="F189" s="6">
        <v>99.509389283226596</v>
      </c>
      <c r="G189" s="6">
        <v>0.253493693620158</v>
      </c>
      <c r="H189" s="6">
        <v>243.65007800000001</v>
      </c>
      <c r="I189" s="6">
        <v>51.724136094529499</v>
      </c>
      <c r="J189" s="6">
        <v>0.49061071677339502</v>
      </c>
      <c r="K189" s="6">
        <v>51.4155149426593</v>
      </c>
    </row>
    <row r="190" spans="1:11" x14ac:dyDescent="0.25">
      <c r="A190" s="6" t="s">
        <v>194</v>
      </c>
      <c r="B190" s="6" t="s">
        <v>195</v>
      </c>
      <c r="C190" s="6" t="s">
        <v>9</v>
      </c>
      <c r="D190" s="6">
        <v>11541.3207778</v>
      </c>
      <c r="E190" s="6">
        <v>2.0876845703194098</v>
      </c>
      <c r="F190" s="6">
        <v>99.864470030749104</v>
      </c>
      <c r="G190" s="6">
        <v>9.9935597473621907E-2</v>
      </c>
      <c r="H190" s="6">
        <v>15.6631768</v>
      </c>
      <c r="I190" s="6">
        <v>73.628340538034706</v>
      </c>
      <c r="J190" s="6">
        <v>0.135529969250893</v>
      </c>
      <c r="K190" s="6">
        <v>73.636964090462797</v>
      </c>
    </row>
    <row r="191" spans="1:11" x14ac:dyDescent="0.25">
      <c r="A191" s="6" t="s">
        <v>196</v>
      </c>
      <c r="B191" s="6" t="s">
        <v>197</v>
      </c>
      <c r="C191" s="6" t="s">
        <v>9</v>
      </c>
      <c r="D191" s="6">
        <v>22289.734705499999</v>
      </c>
      <c r="E191" s="6">
        <v>1.8613618692776099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198</v>
      </c>
      <c r="B192" s="6" t="s">
        <v>199</v>
      </c>
      <c r="C192" s="6" t="s">
        <v>9</v>
      </c>
      <c r="D192" s="6">
        <v>10087.893213400001</v>
      </c>
      <c r="E192" s="6">
        <v>1.1656323541029801</v>
      </c>
      <c r="F192" s="6">
        <v>100</v>
      </c>
      <c r="G192" s="6">
        <v>1.29411187777315E-16</v>
      </c>
      <c r="H192" s="6"/>
      <c r="I192" s="6"/>
      <c r="J192" s="6"/>
      <c r="K192" s="6"/>
    </row>
    <row r="193" spans="1:11" x14ac:dyDescent="0.25">
      <c r="A193" s="6" t="s">
        <v>200</v>
      </c>
      <c r="B193" s="6" t="s">
        <v>201</v>
      </c>
      <c r="C193" s="6" t="s">
        <v>9</v>
      </c>
      <c r="D193" s="6">
        <v>42668.406997999999</v>
      </c>
      <c r="E193" s="6">
        <v>1.0213522373024999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202</v>
      </c>
      <c r="B194" s="6" t="s">
        <v>203</v>
      </c>
      <c r="C194" s="6" t="s">
        <v>9</v>
      </c>
      <c r="D194" s="6">
        <v>19081.692372599999</v>
      </c>
      <c r="E194" s="6">
        <v>1.3225854640214001</v>
      </c>
      <c r="F194" s="6">
        <v>99.404070882593899</v>
      </c>
      <c r="G194" s="6">
        <v>0.295075193497149</v>
      </c>
      <c r="H194" s="6">
        <v>114.39507450000001</v>
      </c>
      <c r="I194" s="6">
        <v>49.204054208983997</v>
      </c>
      <c r="J194" s="6">
        <v>0.59592911740606802</v>
      </c>
      <c r="K194" s="6">
        <v>49.220074323200102</v>
      </c>
    </row>
    <row r="195" spans="1:11" x14ac:dyDescent="0.25">
      <c r="A195" s="6" t="s">
        <v>204</v>
      </c>
      <c r="B195" s="6" t="s">
        <v>205</v>
      </c>
      <c r="C195" s="6" t="s">
        <v>9</v>
      </c>
      <c r="D195" s="6">
        <v>21339.392926600001</v>
      </c>
      <c r="E195" s="6">
        <v>2.3759680232383298</v>
      </c>
      <c r="F195" s="6">
        <v>99.8683687415637</v>
      </c>
      <c r="G195" s="6">
        <v>0.131712638328503</v>
      </c>
      <c r="H195" s="6">
        <v>28.126334499999999</v>
      </c>
      <c r="I195" s="6">
        <v>100</v>
      </c>
      <c r="J195" s="6">
        <v>0.13163125843627799</v>
      </c>
      <c r="K195" s="6">
        <v>99.930111500703504</v>
      </c>
    </row>
    <row r="196" spans="1:11" x14ac:dyDescent="0.25">
      <c r="A196" s="6" t="s">
        <v>206</v>
      </c>
      <c r="B196" s="6" t="s">
        <v>207</v>
      </c>
      <c r="C196" s="6" t="s">
        <v>9</v>
      </c>
      <c r="D196" s="6">
        <v>44531.194398500003</v>
      </c>
      <c r="E196" s="6">
        <v>1.8761410113345101</v>
      </c>
      <c r="F196" s="6">
        <v>98.625882755300196</v>
      </c>
      <c r="G196" s="6">
        <v>0.348696123333539</v>
      </c>
      <c r="H196" s="6">
        <v>620.43634429999997</v>
      </c>
      <c r="I196" s="6">
        <v>25.072753765266501</v>
      </c>
      <c r="J196" s="6">
        <v>1.37411724469982</v>
      </c>
      <c r="K196" s="6">
        <v>25.027313433239101</v>
      </c>
    </row>
    <row r="197" spans="1:11" x14ac:dyDescent="0.25">
      <c r="A197" s="6" t="s">
        <v>208</v>
      </c>
      <c r="B197" s="6" t="s">
        <v>209</v>
      </c>
      <c r="C197" s="6" t="s">
        <v>9</v>
      </c>
      <c r="D197" s="6">
        <v>9283.3940990999999</v>
      </c>
      <c r="E197" s="6">
        <v>1.28345216190509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210</v>
      </c>
      <c r="B198" s="6" t="s">
        <v>211</v>
      </c>
      <c r="C198" s="6" t="s">
        <v>9</v>
      </c>
      <c r="D198" s="6">
        <v>62565.941358700002</v>
      </c>
      <c r="E198" s="6">
        <v>2.4905025254783402</v>
      </c>
      <c r="F198" s="6">
        <v>99.383710142106096</v>
      </c>
      <c r="G198" s="6">
        <v>0.27010596134881898</v>
      </c>
      <c r="H198" s="6">
        <v>387.97862400000002</v>
      </c>
      <c r="I198" s="6">
        <v>43.5114727835319</v>
      </c>
      <c r="J198" s="6">
        <v>0.61628985789386603</v>
      </c>
      <c r="K198" s="6">
        <v>43.5576413054795</v>
      </c>
    </row>
    <row r="199" spans="1:11" x14ac:dyDescent="0.25">
      <c r="A199" s="6" t="s">
        <v>212</v>
      </c>
      <c r="B199" s="6" t="s">
        <v>213</v>
      </c>
      <c r="C199" s="6" t="s">
        <v>9</v>
      </c>
      <c r="D199" s="6">
        <v>78329.457057599997</v>
      </c>
      <c r="E199" s="6">
        <v>1.5293385025013</v>
      </c>
      <c r="F199" s="6">
        <v>99.368774479669</v>
      </c>
      <c r="G199" s="6">
        <v>0.28189992665879898</v>
      </c>
      <c r="H199" s="6">
        <v>497.5763518</v>
      </c>
      <c r="I199" s="6">
        <v>44.123986551359998</v>
      </c>
      <c r="J199" s="6">
        <v>0.63122552033102997</v>
      </c>
      <c r="K199" s="6">
        <v>44.377246064612798</v>
      </c>
    </row>
    <row r="200" spans="1:11" x14ac:dyDescent="0.25">
      <c r="A200" s="6" t="s">
        <v>214</v>
      </c>
      <c r="B200" s="6" t="s">
        <v>215</v>
      </c>
      <c r="C200" s="6" t="s">
        <v>9</v>
      </c>
      <c r="D200" s="6">
        <v>45698.100491899997</v>
      </c>
      <c r="E200" s="6">
        <v>1.8694201655985301</v>
      </c>
      <c r="F200" s="6">
        <v>99.866214536286705</v>
      </c>
      <c r="G200" s="6">
        <v>0.13411825367834901</v>
      </c>
      <c r="H200" s="6">
        <v>61.219318199999996</v>
      </c>
      <c r="I200" s="6">
        <v>100</v>
      </c>
      <c r="J200" s="6">
        <v>0.13378546371331301</v>
      </c>
      <c r="K200" s="6">
        <v>100.114630717846</v>
      </c>
    </row>
    <row r="201" spans="1:11" x14ac:dyDescent="0.25">
      <c r="A201" s="6" t="s">
        <v>216</v>
      </c>
      <c r="B201" s="6" t="s">
        <v>217</v>
      </c>
      <c r="C201" s="6" t="s">
        <v>9</v>
      </c>
      <c r="D201" s="6">
        <v>34525.6293276</v>
      </c>
      <c r="E201" s="6">
        <v>1.3768801953724401</v>
      </c>
      <c r="F201" s="6">
        <v>99.610771404375399</v>
      </c>
      <c r="G201" s="6">
        <v>0.28265510364181301</v>
      </c>
      <c r="H201" s="6">
        <v>134.9087255</v>
      </c>
      <c r="I201" s="6">
        <v>72.612353643023894</v>
      </c>
      <c r="J201" s="6">
        <v>0.38922859562456802</v>
      </c>
      <c r="K201" s="6">
        <v>72.336650574106898</v>
      </c>
    </row>
    <row r="202" spans="1:11" x14ac:dyDescent="0.25">
      <c r="A202" s="6" t="s">
        <v>218</v>
      </c>
      <c r="B202" s="6" t="s">
        <v>219</v>
      </c>
      <c r="C202" s="6" t="s">
        <v>9</v>
      </c>
      <c r="D202" s="6">
        <v>5724.7587608000003</v>
      </c>
      <c r="E202" s="6">
        <v>2.28016334385411</v>
      </c>
      <c r="F202" s="6">
        <v>99.621875903072905</v>
      </c>
      <c r="G202" s="6">
        <v>0.217482937189861</v>
      </c>
      <c r="H202" s="6">
        <v>21.728854399999999</v>
      </c>
      <c r="I202" s="6">
        <v>57.294983497789701</v>
      </c>
      <c r="J202" s="6">
        <v>0.37812409692705401</v>
      </c>
      <c r="K202" s="6">
        <v>57.298803106811398</v>
      </c>
    </row>
    <row r="203" spans="1:11" x14ac:dyDescent="0.25">
      <c r="A203" s="6" t="s">
        <v>220</v>
      </c>
      <c r="B203" s="6" t="s">
        <v>221</v>
      </c>
      <c r="C203" s="6" t="s">
        <v>9</v>
      </c>
      <c r="D203" s="6">
        <v>4865.9391029999997</v>
      </c>
      <c r="E203" s="6">
        <v>2.2953840820517302</v>
      </c>
      <c r="F203" s="6">
        <v>99.390547706869199</v>
      </c>
      <c r="G203" s="6">
        <v>0.36986476107543398</v>
      </c>
      <c r="H203" s="6">
        <v>29.8374223</v>
      </c>
      <c r="I203" s="6">
        <v>60.315477374326903</v>
      </c>
      <c r="J203" s="6">
        <v>0.60945229313079496</v>
      </c>
      <c r="K203" s="6">
        <v>60.318193228733001</v>
      </c>
    </row>
    <row r="204" spans="1:11" x14ac:dyDescent="0.25">
      <c r="A204" s="6" t="s">
        <v>222</v>
      </c>
      <c r="B204" s="6" t="s">
        <v>223</v>
      </c>
      <c r="C204" s="6" t="s">
        <v>9</v>
      </c>
      <c r="D204" s="6">
        <v>7533.4412413999999</v>
      </c>
      <c r="E204" s="6">
        <v>1.63290223312223</v>
      </c>
      <c r="F204" s="6">
        <v>99.403293314178498</v>
      </c>
      <c r="G204" s="6">
        <v>0.27799880050033299</v>
      </c>
      <c r="H204" s="6">
        <v>45.222392599999999</v>
      </c>
      <c r="I204" s="6">
        <v>46.536684675296002</v>
      </c>
      <c r="J204" s="6">
        <v>0.596706685821491</v>
      </c>
      <c r="K204" s="6">
        <v>46.3108541662818</v>
      </c>
    </row>
    <row r="205" spans="1:11" x14ac:dyDescent="0.25">
      <c r="A205" s="6" t="s">
        <v>224</v>
      </c>
      <c r="B205" s="6" t="s">
        <v>225</v>
      </c>
      <c r="C205" s="6" t="s">
        <v>9</v>
      </c>
      <c r="D205" s="6">
        <v>7467.2610757000002</v>
      </c>
      <c r="E205" s="6">
        <v>1.75692376333678</v>
      </c>
      <c r="F205" s="6">
        <v>98.154846420165796</v>
      </c>
      <c r="G205" s="6">
        <v>0.70167407318538599</v>
      </c>
      <c r="H205" s="6">
        <v>140.37252369999999</v>
      </c>
      <c r="I205" s="6">
        <v>37.541630798733003</v>
      </c>
      <c r="J205" s="6">
        <v>1.84515357983422</v>
      </c>
      <c r="K205" s="6">
        <v>37.326275516161402</v>
      </c>
    </row>
    <row r="206" spans="1:11" x14ac:dyDescent="0.25">
      <c r="A206" s="6" t="s">
        <v>226</v>
      </c>
      <c r="B206" s="6" t="s">
        <v>227</v>
      </c>
      <c r="C206" s="6" t="s">
        <v>9</v>
      </c>
      <c r="D206" s="6">
        <v>13552.415891299999</v>
      </c>
      <c r="E206" s="6">
        <v>2.5620672203776498</v>
      </c>
      <c r="F206" s="6">
        <v>98.524021647139804</v>
      </c>
      <c r="G206" s="6">
        <v>0.49499588627056201</v>
      </c>
      <c r="H206" s="6">
        <v>203.02736479999999</v>
      </c>
      <c r="I206" s="6">
        <v>32.8678998700032</v>
      </c>
      <c r="J206" s="6">
        <v>1.47597835286017</v>
      </c>
      <c r="K206" s="6">
        <v>33.041802625127197</v>
      </c>
    </row>
    <row r="207" spans="1:11" x14ac:dyDescent="0.25">
      <c r="A207" s="6" t="s">
        <v>228</v>
      </c>
      <c r="B207" s="6" t="s">
        <v>229</v>
      </c>
      <c r="C207" s="6" t="s">
        <v>9</v>
      </c>
      <c r="D207" s="6">
        <v>17947.846645000001</v>
      </c>
      <c r="E207" s="6">
        <v>1.8171732325210701</v>
      </c>
      <c r="F207" s="6">
        <v>99.655652278884801</v>
      </c>
      <c r="G207" s="6">
        <v>0.20120746924101601</v>
      </c>
      <c r="H207" s="6">
        <v>62.016553500000001</v>
      </c>
      <c r="I207" s="6">
        <v>58.401447591758298</v>
      </c>
      <c r="J207" s="6">
        <v>0.34434772111520101</v>
      </c>
      <c r="K207" s="6">
        <v>58.2302723702037</v>
      </c>
    </row>
    <row r="208" spans="1:11" x14ac:dyDescent="0.25">
      <c r="A208" s="6" t="s">
        <v>230</v>
      </c>
      <c r="B208" s="6" t="s">
        <v>231</v>
      </c>
      <c r="C208" s="6" t="s">
        <v>9</v>
      </c>
      <c r="D208" s="6">
        <v>19664.098236400001</v>
      </c>
      <c r="E208" s="6">
        <v>1.4725434911342501</v>
      </c>
      <c r="F208" s="6">
        <v>99.864763696310007</v>
      </c>
      <c r="G208" s="6">
        <v>0.13512601832822099</v>
      </c>
      <c r="H208" s="6">
        <v>26.6290117</v>
      </c>
      <c r="I208" s="6">
        <v>100</v>
      </c>
      <c r="J208" s="6">
        <v>0.13523630368994899</v>
      </c>
      <c r="K208" s="6">
        <v>99.783323866267395</v>
      </c>
    </row>
    <row r="209" spans="1:11" x14ac:dyDescent="0.25">
      <c r="A209" s="6" t="s">
        <v>232</v>
      </c>
      <c r="B209" s="6" t="s">
        <v>233</v>
      </c>
      <c r="C209" s="6" t="s">
        <v>9</v>
      </c>
      <c r="D209" s="6">
        <v>15566.3677776</v>
      </c>
      <c r="E209" s="6">
        <v>1.74581444010753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234</v>
      </c>
      <c r="B210" s="6" t="s">
        <v>235</v>
      </c>
      <c r="C210" s="6" t="s">
        <v>9</v>
      </c>
      <c r="D210" s="6">
        <v>15215.774151600001</v>
      </c>
      <c r="E210" s="6">
        <v>2.1918060545632301</v>
      </c>
      <c r="F210" s="6">
        <v>98.689523398104598</v>
      </c>
      <c r="G210" s="6">
        <v>0.49047298091305203</v>
      </c>
      <c r="H210" s="6">
        <v>202.04693789999999</v>
      </c>
      <c r="I210" s="6">
        <v>37.178482934890503</v>
      </c>
      <c r="J210" s="6">
        <v>1.3104766018954499</v>
      </c>
      <c r="K210" s="6">
        <v>36.936595934597499</v>
      </c>
    </row>
    <row r="211" spans="1:11" x14ac:dyDescent="0.25">
      <c r="A211" s="6" t="s">
        <v>236</v>
      </c>
      <c r="B211" s="6" t="s">
        <v>237</v>
      </c>
      <c r="C211" s="6" t="s">
        <v>9</v>
      </c>
      <c r="D211" s="6">
        <v>13457.461135899999</v>
      </c>
      <c r="E211" s="6">
        <v>1.41220899877295</v>
      </c>
      <c r="F211" s="6">
        <v>99.815990227810303</v>
      </c>
      <c r="G211" s="6">
        <v>0.184186615114842</v>
      </c>
      <c r="H211" s="6">
        <v>24.808693999999999</v>
      </c>
      <c r="I211" s="6">
        <v>100</v>
      </c>
      <c r="J211" s="6">
        <v>0.18400977218970299</v>
      </c>
      <c r="K211" s="6">
        <v>99.911918566167202</v>
      </c>
    </row>
    <row r="212" spans="1:11" x14ac:dyDescent="0.25">
      <c r="A212" s="6" t="s">
        <v>238</v>
      </c>
      <c r="B212" s="6" t="s">
        <v>239</v>
      </c>
      <c r="C212" s="6" t="s">
        <v>9</v>
      </c>
      <c r="D212" s="6">
        <v>10864.642943299999</v>
      </c>
      <c r="E212" s="6">
        <v>1.3182363648537401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240</v>
      </c>
      <c r="B213" s="6" t="s">
        <v>241</v>
      </c>
      <c r="C213" s="6" t="s">
        <v>9</v>
      </c>
      <c r="D213" s="6">
        <v>19098.153221600001</v>
      </c>
      <c r="E213" s="6">
        <v>1.30386165818945</v>
      </c>
      <c r="F213" s="6">
        <v>100</v>
      </c>
      <c r="G213" s="6">
        <v>1.4475772338478701E-16</v>
      </c>
      <c r="H213" s="6"/>
      <c r="I213" s="6"/>
      <c r="J213" s="6"/>
      <c r="K213" s="6"/>
    </row>
    <row r="214" spans="1:11" x14ac:dyDescent="0.25">
      <c r="A214" s="6" t="s">
        <v>242</v>
      </c>
      <c r="B214" s="6" t="s">
        <v>243</v>
      </c>
      <c r="C214" s="6" t="s">
        <v>9</v>
      </c>
      <c r="D214" s="6">
        <v>19959.9663425</v>
      </c>
      <c r="E214" s="6">
        <v>1.2649215105164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244</v>
      </c>
      <c r="B215" s="6" t="s">
        <v>245</v>
      </c>
      <c r="C215" s="6" t="s">
        <v>9</v>
      </c>
      <c r="D215" s="6">
        <v>17393.738550800001</v>
      </c>
      <c r="E215" s="6">
        <v>0.77758161988974295</v>
      </c>
      <c r="F215" s="6">
        <v>100</v>
      </c>
      <c r="G215" s="6">
        <v>0</v>
      </c>
      <c r="H215" s="6"/>
      <c r="I215" s="6"/>
      <c r="J215" s="6"/>
      <c r="K215" s="6"/>
    </row>
    <row r="216" spans="1:11" x14ac:dyDescent="0.25">
      <c r="A216" s="6" t="s">
        <v>246</v>
      </c>
      <c r="B216" s="6" t="s">
        <v>247</v>
      </c>
      <c r="C216" s="6" t="s">
        <v>9</v>
      </c>
      <c r="D216" s="6">
        <v>4617.5956834999997</v>
      </c>
      <c r="E216" s="6">
        <v>1.5850666151470401</v>
      </c>
      <c r="F216" s="6">
        <v>99.908149209170205</v>
      </c>
      <c r="G216" s="6">
        <v>9.1578789377820796E-2</v>
      </c>
      <c r="H216" s="6">
        <v>4.2451974000000003</v>
      </c>
      <c r="I216" s="6">
        <v>99.999999999999602</v>
      </c>
      <c r="J216" s="6">
        <v>9.1850790829764398E-2</v>
      </c>
      <c r="K216" s="6">
        <v>99.612287176841505</v>
      </c>
    </row>
    <row r="217" spans="1:11" x14ac:dyDescent="0.25">
      <c r="A217" s="6" t="s">
        <v>248</v>
      </c>
      <c r="B217" s="6" t="s">
        <v>249</v>
      </c>
      <c r="C217" s="6" t="s">
        <v>9</v>
      </c>
      <c r="D217" s="6">
        <v>73412.239355500002</v>
      </c>
      <c r="E217" s="6">
        <v>2.0527657622694102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250</v>
      </c>
      <c r="B218" s="6" t="s">
        <v>251</v>
      </c>
      <c r="C218" s="6" t="s">
        <v>9</v>
      </c>
      <c r="D218" s="6">
        <v>43002.437678800001</v>
      </c>
      <c r="E218" s="6">
        <v>1.77128346979277</v>
      </c>
      <c r="F218" s="6">
        <v>99.918725019106105</v>
      </c>
      <c r="G218" s="6">
        <v>8.1256273210431496E-2</v>
      </c>
      <c r="H218" s="6">
        <v>34.978651900000003</v>
      </c>
      <c r="I218" s="6">
        <v>100</v>
      </c>
      <c r="J218" s="6">
        <v>8.1274980893889306E-2</v>
      </c>
      <c r="K218" s="6">
        <v>99.895725962587093</v>
      </c>
    </row>
    <row r="219" spans="1:11" x14ac:dyDescent="0.25">
      <c r="A219" s="6" t="s">
        <v>252</v>
      </c>
      <c r="B219" s="6" t="s">
        <v>253</v>
      </c>
      <c r="C219" s="6" t="s">
        <v>9</v>
      </c>
      <c r="D219" s="6">
        <v>13863.488950700001</v>
      </c>
      <c r="E219" s="6">
        <v>2.2287593403452801</v>
      </c>
      <c r="F219" s="6">
        <v>99.856940240124402</v>
      </c>
      <c r="G219" s="6">
        <v>0.14364862293643099</v>
      </c>
      <c r="H219" s="6">
        <v>19.861487799999999</v>
      </c>
      <c r="I219" s="6">
        <v>99.999999999999801</v>
      </c>
      <c r="J219" s="6">
        <v>0.143059759875556</v>
      </c>
      <c r="K219" s="6">
        <v>100.267971710683</v>
      </c>
    </row>
    <row r="220" spans="1:11" x14ac:dyDescent="0.25">
      <c r="A220" s="6" t="s">
        <v>254</v>
      </c>
      <c r="B220" s="6" t="s">
        <v>255</v>
      </c>
      <c r="C220" s="6" t="s">
        <v>9</v>
      </c>
      <c r="D220" s="6">
        <v>20895.923618699999</v>
      </c>
      <c r="E220" s="6">
        <v>1.8262933015238201</v>
      </c>
      <c r="F220" s="6">
        <v>99.8439656109651</v>
      </c>
      <c r="G220" s="6">
        <v>0.15660754422589601</v>
      </c>
      <c r="H220" s="6">
        <v>32.655780999999998</v>
      </c>
      <c r="I220" s="6">
        <v>100</v>
      </c>
      <c r="J220" s="6">
        <v>0.15603438903487199</v>
      </c>
      <c r="K220" s="6">
        <v>100.21071865519001</v>
      </c>
    </row>
    <row r="221" spans="1:11" x14ac:dyDescent="0.25">
      <c r="A221" s="6" t="s">
        <v>256</v>
      </c>
      <c r="B221" s="6" t="s">
        <v>257</v>
      </c>
      <c r="C221" s="6" t="s">
        <v>9</v>
      </c>
      <c r="D221" s="6">
        <v>26621.959157900001</v>
      </c>
      <c r="E221" s="6">
        <v>1.7643633567839501</v>
      </c>
      <c r="F221" s="6">
        <v>99.477729861379004</v>
      </c>
      <c r="G221" s="6">
        <v>0.312418561898339</v>
      </c>
      <c r="H221" s="6">
        <v>139.7685122</v>
      </c>
      <c r="I221" s="6">
        <v>59.5670560533448</v>
      </c>
      <c r="J221" s="6">
        <v>0.52227013862097804</v>
      </c>
      <c r="K221" s="6">
        <v>59.5069237277567</v>
      </c>
    </row>
    <row r="222" spans="1:11" x14ac:dyDescent="0.25">
      <c r="A222" s="6" t="s">
        <v>258</v>
      </c>
      <c r="B222" s="6" t="s">
        <v>259</v>
      </c>
      <c r="C222" s="6" t="s">
        <v>9</v>
      </c>
      <c r="D222" s="6">
        <v>17718.876284499998</v>
      </c>
      <c r="E222" s="6">
        <v>2.88506452926128</v>
      </c>
      <c r="F222" s="6">
        <v>100</v>
      </c>
      <c r="G222" s="6">
        <v>3.2030650679152102E-16</v>
      </c>
      <c r="H222" s="6"/>
      <c r="I222" s="6"/>
      <c r="J222" s="6"/>
      <c r="K222" s="6"/>
    </row>
    <row r="223" spans="1:11" x14ac:dyDescent="0.25">
      <c r="A223" s="6" t="s">
        <v>260</v>
      </c>
      <c r="B223" s="6" t="s">
        <v>261</v>
      </c>
      <c r="C223" s="6" t="s">
        <v>9</v>
      </c>
      <c r="D223" s="6">
        <v>6829.6614387999998</v>
      </c>
      <c r="E223" s="6">
        <v>2.5088919156547602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262</v>
      </c>
      <c r="B224" s="6" t="s">
        <v>263</v>
      </c>
      <c r="C224" s="6" t="s">
        <v>9</v>
      </c>
      <c r="D224" s="6">
        <v>28340.402624400002</v>
      </c>
      <c r="E224" s="6">
        <v>1.58519835818531</v>
      </c>
      <c r="F224" s="6">
        <v>99.707849150915706</v>
      </c>
      <c r="G224" s="6">
        <v>0.20763902079063901</v>
      </c>
      <c r="H224" s="6">
        <v>83.039327</v>
      </c>
      <c r="I224" s="6">
        <v>70.958519479340296</v>
      </c>
      <c r="J224" s="6">
        <v>0.292150849084306</v>
      </c>
      <c r="K224" s="6">
        <v>70.864898143296102</v>
      </c>
    </row>
    <row r="225" spans="1:11" x14ac:dyDescent="0.25">
      <c r="A225" s="6" t="s">
        <v>264</v>
      </c>
      <c r="B225" s="6" t="s">
        <v>265</v>
      </c>
      <c r="C225" s="6" t="s">
        <v>9</v>
      </c>
      <c r="D225" s="6">
        <v>24979.423963400001</v>
      </c>
      <c r="E225" s="6">
        <v>2.69585560987024</v>
      </c>
      <c r="F225" s="6">
        <v>99.326573912255697</v>
      </c>
      <c r="G225" s="6">
        <v>0.33298455360762802</v>
      </c>
      <c r="H225" s="6">
        <v>169.3584616</v>
      </c>
      <c r="I225" s="6">
        <v>49.374136650982898</v>
      </c>
      <c r="J225" s="6">
        <v>0.67342608774428603</v>
      </c>
      <c r="K225" s="6">
        <v>49.113355537403201</v>
      </c>
    </row>
    <row r="226" spans="1:11" x14ac:dyDescent="0.25">
      <c r="A226" s="6" t="s">
        <v>266</v>
      </c>
      <c r="B226" s="6" t="s">
        <v>267</v>
      </c>
      <c r="C226" s="6" t="s">
        <v>9</v>
      </c>
      <c r="D226" s="6">
        <v>18800.765280700001</v>
      </c>
      <c r="E226" s="6">
        <v>1.68543398639653</v>
      </c>
      <c r="F226" s="6">
        <v>99.446351410317703</v>
      </c>
      <c r="G226" s="6">
        <v>0.28883499158460701</v>
      </c>
      <c r="H226" s="6">
        <v>104.669674</v>
      </c>
      <c r="I226" s="6">
        <v>52.2009954727218</v>
      </c>
      <c r="J226" s="6">
        <v>0.55364858968229402</v>
      </c>
      <c r="K226" s="6">
        <v>51.880536874846399</v>
      </c>
    </row>
    <row r="227" spans="1:11" x14ac:dyDescent="0.25">
      <c r="A227" s="6" t="s">
        <v>268</v>
      </c>
      <c r="B227" s="6" t="s">
        <v>269</v>
      </c>
      <c r="C227" s="6" t="s">
        <v>9</v>
      </c>
      <c r="D227" s="6">
        <v>6809.6754717000003</v>
      </c>
      <c r="E227" s="6">
        <v>1.34085360635475</v>
      </c>
      <c r="F227" s="6">
        <v>99.911378442165201</v>
      </c>
      <c r="G227" s="6">
        <v>8.8625809989770807E-2</v>
      </c>
      <c r="H227" s="6">
        <v>6.0401933999999997</v>
      </c>
      <c r="I227" s="6">
        <v>100</v>
      </c>
      <c r="J227" s="6">
        <v>8.8621557834768896E-2</v>
      </c>
      <c r="K227" s="6">
        <v>99.916172294563907</v>
      </c>
    </row>
    <row r="228" spans="1:11" x14ac:dyDescent="0.25">
      <c r="A228" s="6" t="s">
        <v>270</v>
      </c>
      <c r="B228" s="6" t="s">
        <v>271</v>
      </c>
      <c r="C228" s="6" t="s">
        <v>9</v>
      </c>
      <c r="D228" s="6">
        <v>12428.9398477</v>
      </c>
      <c r="E228" s="6">
        <v>2.5751590005985001</v>
      </c>
      <c r="F228" s="6">
        <v>99.748681914612305</v>
      </c>
      <c r="G228" s="6">
        <v>0.18348927738861301</v>
      </c>
      <c r="H228" s="6">
        <v>31.314873599999999</v>
      </c>
      <c r="I228" s="6">
        <v>71.953520299876999</v>
      </c>
      <c r="J228" s="6">
        <v>0.25131808538768702</v>
      </c>
      <c r="K228" s="6">
        <v>72.827283944745204</v>
      </c>
    </row>
    <row r="229" spans="1:11" x14ac:dyDescent="0.25">
      <c r="A229" s="6" t="s">
        <v>272</v>
      </c>
      <c r="B229" s="6" t="s">
        <v>273</v>
      </c>
      <c r="C229" s="6" t="s">
        <v>9</v>
      </c>
      <c r="D229" s="6">
        <v>18590.381807099999</v>
      </c>
      <c r="E229" s="6">
        <v>2.5712661618514798</v>
      </c>
      <c r="F229" s="6">
        <v>98.572133407479797</v>
      </c>
      <c r="G229" s="6">
        <v>0.52167583694570496</v>
      </c>
      <c r="H229" s="6">
        <v>269.29096700000002</v>
      </c>
      <c r="I229" s="6">
        <v>35.977999770833598</v>
      </c>
      <c r="J229" s="6">
        <v>1.4278665925201901</v>
      </c>
      <c r="K229" s="6">
        <v>36.013658743923301</v>
      </c>
    </row>
    <row r="230" spans="1:11" x14ac:dyDescent="0.25">
      <c r="A230" s="6" t="s">
        <v>274</v>
      </c>
      <c r="B230" s="6" t="s">
        <v>275</v>
      </c>
      <c r="C230" s="6" t="s">
        <v>9</v>
      </c>
      <c r="D230" s="6">
        <v>37685.234353699998</v>
      </c>
      <c r="E230" s="6">
        <v>2.5580731524625699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276</v>
      </c>
      <c r="B231" s="6" t="s">
        <v>277</v>
      </c>
      <c r="C231" s="6" t="s">
        <v>9</v>
      </c>
      <c r="D231" s="6">
        <v>34220.162000299999</v>
      </c>
      <c r="E231" s="6">
        <v>2.5513726625508499</v>
      </c>
      <c r="F231" s="6">
        <v>100</v>
      </c>
      <c r="G231" s="6">
        <v>0</v>
      </c>
      <c r="H231" s="6"/>
      <c r="I231" s="6"/>
      <c r="J231" s="6"/>
      <c r="K231" s="6"/>
    </row>
    <row r="232" spans="1:11" x14ac:dyDescent="0.25">
      <c r="A232" t="s">
        <v>1250</v>
      </c>
    </row>
    <row r="233" spans="1:11" x14ac:dyDescent="0.25">
      <c r="A233" t="s">
        <v>1251</v>
      </c>
    </row>
    <row r="234" spans="1:11" x14ac:dyDescent="0.25">
      <c r="A234" t="s">
        <v>1252</v>
      </c>
    </row>
    <row r="235" spans="1:11" x14ac:dyDescent="0.25">
      <c r="A235" t="s">
        <v>1253</v>
      </c>
    </row>
    <row r="236" spans="1:11" x14ac:dyDescent="0.25">
      <c r="A236" t="s">
        <v>1254</v>
      </c>
    </row>
    <row r="239" spans="1:11" x14ac:dyDescent="0.25">
      <c r="K239" s="7" t="str">
        <f>HYPERLINK("#'Indice'!A1", "Ir al índice")</f>
        <v>Ir al índice</v>
      </c>
    </row>
    <row r="240" spans="1:11" ht="17.25" x14ac:dyDescent="0.3">
      <c r="A240" s="8" t="s">
        <v>869</v>
      </c>
    </row>
    <row r="241" spans="1:11" x14ac:dyDescent="0.25">
      <c r="A241" s="5" t="s">
        <v>10</v>
      </c>
      <c r="B241" s="5" t="s">
        <v>4</v>
      </c>
      <c r="C241" s="5" t="s">
        <v>5</v>
      </c>
      <c r="D241" s="5" t="s">
        <v>1255</v>
      </c>
      <c r="E241" s="5" t="s">
        <v>1256</v>
      </c>
      <c r="F241" s="5" t="s">
        <v>1257</v>
      </c>
      <c r="G241" s="5" t="s">
        <v>1258</v>
      </c>
      <c r="H241" s="5" t="s">
        <v>420</v>
      </c>
      <c r="I241" s="5" t="s">
        <v>421</v>
      </c>
      <c r="J241" s="5" t="s">
        <v>422</v>
      </c>
      <c r="K241" s="5" t="s">
        <v>423</v>
      </c>
    </row>
    <row r="242" spans="1:11" x14ac:dyDescent="0.25">
      <c r="A242" s="6" t="s">
        <v>12</v>
      </c>
      <c r="B242" s="6" t="s">
        <v>13</v>
      </c>
      <c r="C242" s="6" t="s">
        <v>9</v>
      </c>
      <c r="D242" s="6">
        <v>8017.3121236999996</v>
      </c>
      <c r="E242" s="6">
        <v>0.86467684628841601</v>
      </c>
      <c r="F242" s="6">
        <v>99.454637927947104</v>
      </c>
      <c r="G242" s="6">
        <v>0.31157766648535501</v>
      </c>
      <c r="H242" s="6">
        <v>43.963137799999998</v>
      </c>
      <c r="I242" s="6">
        <v>56.941002658407903</v>
      </c>
      <c r="J242" s="6">
        <v>0.54536207205284704</v>
      </c>
      <c r="K242" s="6">
        <v>56.820680415290802</v>
      </c>
    </row>
    <row r="243" spans="1:11" x14ac:dyDescent="0.25">
      <c r="A243" s="6" t="s">
        <v>14</v>
      </c>
      <c r="B243" s="6" t="s">
        <v>15</v>
      </c>
      <c r="C243" s="6" t="s">
        <v>9</v>
      </c>
      <c r="D243" s="6">
        <v>3774.9723471000002</v>
      </c>
      <c r="E243" s="6">
        <v>2.2272014496819401</v>
      </c>
      <c r="F243" s="6">
        <v>100</v>
      </c>
      <c r="G243" s="6">
        <v>2.4726903299154199E-16</v>
      </c>
      <c r="H243" s="6"/>
      <c r="I243" s="6"/>
      <c r="J243" s="6"/>
      <c r="K243" s="6"/>
    </row>
    <row r="244" spans="1:11" x14ac:dyDescent="0.25">
      <c r="A244" s="6" t="s">
        <v>16</v>
      </c>
      <c r="B244" s="6" t="s">
        <v>17</v>
      </c>
      <c r="C244" s="6" t="s">
        <v>9</v>
      </c>
      <c r="D244" s="6">
        <v>619.02731900000003</v>
      </c>
      <c r="E244" s="6">
        <v>4.5307237165822398</v>
      </c>
      <c r="F244" s="6">
        <v>99.454545454545496</v>
      </c>
      <c r="G244" s="6">
        <v>0.30543998984725501</v>
      </c>
      <c r="H244" s="6">
        <v>3.3950309999999999</v>
      </c>
      <c r="I244" s="6">
        <v>56.568542494923797</v>
      </c>
      <c r="J244" s="6">
        <v>0.54545454545454597</v>
      </c>
      <c r="K244" s="6">
        <v>55.691891482149401</v>
      </c>
    </row>
    <row r="245" spans="1:11" x14ac:dyDescent="0.25">
      <c r="A245" s="6" t="s">
        <v>18</v>
      </c>
      <c r="B245" s="6" t="s">
        <v>19</v>
      </c>
      <c r="C245" s="6" t="s">
        <v>9</v>
      </c>
      <c r="D245" s="6">
        <v>6903.0910562999998</v>
      </c>
      <c r="E245" s="6">
        <v>1.28082368784048</v>
      </c>
      <c r="F245" s="6">
        <v>99.906768934963097</v>
      </c>
      <c r="G245" s="6">
        <v>9.3165751702587493E-2</v>
      </c>
      <c r="H245" s="6">
        <v>6.4418310999999999</v>
      </c>
      <c r="I245" s="6">
        <v>99.999999999999801</v>
      </c>
      <c r="J245" s="6">
        <v>9.3231065036930502E-2</v>
      </c>
      <c r="K245" s="6">
        <v>99.836778913933102</v>
      </c>
    </row>
    <row r="246" spans="1:11" x14ac:dyDescent="0.25">
      <c r="A246" s="6" t="s">
        <v>20</v>
      </c>
      <c r="B246" s="6" t="s">
        <v>21</v>
      </c>
      <c r="C246" s="6" t="s">
        <v>9</v>
      </c>
      <c r="D246" s="6">
        <v>693.28753810000001</v>
      </c>
      <c r="E246" s="6">
        <v>0.81335870118153597</v>
      </c>
      <c r="F246" s="6">
        <v>99.399568443991299</v>
      </c>
      <c r="G246" s="6">
        <v>0.34184616563629</v>
      </c>
      <c r="H246" s="6">
        <v>4.1878624000000002</v>
      </c>
      <c r="I246" s="6">
        <v>56.552084823393798</v>
      </c>
      <c r="J246" s="6">
        <v>0.60043155600869103</v>
      </c>
      <c r="K246" s="6">
        <v>56.591564847715198</v>
      </c>
    </row>
    <row r="247" spans="1:11" x14ac:dyDescent="0.25">
      <c r="A247" s="6" t="s">
        <v>22</v>
      </c>
      <c r="B247" s="6" t="s">
        <v>23</v>
      </c>
      <c r="C247" s="6" t="s">
        <v>9</v>
      </c>
      <c r="D247" s="6">
        <v>1671.1204889000001</v>
      </c>
      <c r="E247" s="6">
        <v>1.59789178428747</v>
      </c>
      <c r="F247" s="6">
        <v>100</v>
      </c>
      <c r="G247" s="6">
        <v>0</v>
      </c>
      <c r="H247" s="6"/>
      <c r="I247" s="6"/>
      <c r="J247" s="6"/>
      <c r="K247" s="6"/>
    </row>
    <row r="248" spans="1:11" x14ac:dyDescent="0.25">
      <c r="A248" s="6" t="s">
        <v>24</v>
      </c>
      <c r="B248" s="6" t="s">
        <v>25</v>
      </c>
      <c r="C248" s="6" t="s">
        <v>9</v>
      </c>
      <c r="D248" s="6">
        <v>2974.1917752999998</v>
      </c>
      <c r="E248" s="6">
        <v>1.7056828960361401</v>
      </c>
      <c r="F248" s="6">
        <v>100</v>
      </c>
      <c r="G248" s="6">
        <v>0</v>
      </c>
      <c r="H248" s="6"/>
      <c r="I248" s="6"/>
      <c r="J248" s="6"/>
      <c r="K248" s="6"/>
    </row>
    <row r="249" spans="1:11" x14ac:dyDescent="0.25">
      <c r="A249" t="s">
        <v>1250</v>
      </c>
    </row>
    <row r="250" spans="1:11" x14ac:dyDescent="0.25">
      <c r="A250" t="s">
        <v>1251</v>
      </c>
    </row>
    <row r="251" spans="1:11" x14ac:dyDescent="0.25">
      <c r="A251" t="s">
        <v>1252</v>
      </c>
    </row>
    <row r="252" spans="1:11" x14ac:dyDescent="0.25">
      <c r="A252" t="s">
        <v>1253</v>
      </c>
    </row>
    <row r="253" spans="1:11" x14ac:dyDescent="0.25">
      <c r="A25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449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1110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1193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2616650.5981522999</v>
      </c>
      <c r="E17" s="6">
        <v>0.23663076363264099</v>
      </c>
      <c r="F17" s="6">
        <v>93.1271900824146</v>
      </c>
      <c r="G17" s="6">
        <v>0.137791460848457</v>
      </c>
      <c r="H17" s="6">
        <v>193109.46852279999</v>
      </c>
      <c r="I17" s="6">
        <v>1.9244058305957099</v>
      </c>
      <c r="J17" s="6">
        <v>6.8728099175853803</v>
      </c>
      <c r="K17" s="6">
        <v>1.86708663851366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7774.4255450000001</v>
      </c>
      <c r="E18" s="6"/>
      <c r="F18" s="6">
        <v>84.488204529756104</v>
      </c>
      <c r="G18" s="6"/>
      <c r="H18" s="6">
        <v>1427.3625486999999</v>
      </c>
      <c r="I18" s="6"/>
      <c r="J18" s="6">
        <v>15.5117954702439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2608876.1726072999</v>
      </c>
      <c r="E19" s="6">
        <v>0.237036324453335</v>
      </c>
      <c r="F19" s="6">
        <v>93.155575177989306</v>
      </c>
      <c r="G19" s="6">
        <v>0.13815051446825599</v>
      </c>
      <c r="H19" s="6">
        <v>191682.10597410001</v>
      </c>
      <c r="I19" s="6">
        <v>1.9376281217017799</v>
      </c>
      <c r="J19" s="6">
        <v>6.8444248220106703</v>
      </c>
      <c r="K19" s="6">
        <v>1.8802881134787499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870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2616650.5981522999</v>
      </c>
      <c r="E30" s="6">
        <v>0.23663076363264099</v>
      </c>
      <c r="F30" s="6">
        <v>93.1271900824146</v>
      </c>
      <c r="G30" s="6">
        <v>0.137791460848457</v>
      </c>
      <c r="H30" s="6">
        <v>193109.46852279999</v>
      </c>
      <c r="I30" s="6">
        <v>1.9244058305957099</v>
      </c>
      <c r="J30" s="6">
        <v>6.8728099175853803</v>
      </c>
      <c r="K30" s="6">
        <v>1.86708663851366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49545.875640899998</v>
      </c>
      <c r="E31" s="6">
        <v>1.71317944766299</v>
      </c>
      <c r="F31" s="6">
        <v>93.172072363301396</v>
      </c>
      <c r="G31" s="6">
        <v>1.05983797750218</v>
      </c>
      <c r="H31" s="6">
        <v>3630.8696908000002</v>
      </c>
      <c r="I31" s="6">
        <v>14.9450369189653</v>
      </c>
      <c r="J31" s="6">
        <v>6.8279276366986403</v>
      </c>
      <c r="K31" s="6">
        <v>14.4622652710118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10714.741312800001</v>
      </c>
      <c r="E32" s="6">
        <v>1.6324130303175799</v>
      </c>
      <c r="F32" s="6">
        <v>88.745546391330194</v>
      </c>
      <c r="G32" s="6">
        <v>1.2700670409689101</v>
      </c>
      <c r="H32" s="6">
        <v>1358.8125144000001</v>
      </c>
      <c r="I32" s="6">
        <v>10.3520286872716</v>
      </c>
      <c r="J32" s="6">
        <v>11.254453608669801</v>
      </c>
      <c r="K32" s="6">
        <v>10.014950296438901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37662.447537799999</v>
      </c>
      <c r="E33" s="6">
        <v>1.5531307914766399</v>
      </c>
      <c r="F33" s="6">
        <v>93.385155582485893</v>
      </c>
      <c r="G33" s="6">
        <v>1.24912868446026</v>
      </c>
      <c r="H33" s="6">
        <v>2667.7819327000002</v>
      </c>
      <c r="I33" s="6">
        <v>17.974950419119999</v>
      </c>
      <c r="J33" s="6">
        <v>6.6148444175141101</v>
      </c>
      <c r="K33" s="6">
        <v>17.634591107239501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12450.993114700001</v>
      </c>
      <c r="E34" s="6">
        <v>1.38837524400928</v>
      </c>
      <c r="F34" s="6">
        <v>94.140710402285094</v>
      </c>
      <c r="G34" s="6">
        <v>0.99942783909497301</v>
      </c>
      <c r="H34" s="6">
        <v>774.94607940000003</v>
      </c>
      <c r="I34" s="6">
        <v>16.472119582128698</v>
      </c>
      <c r="J34" s="6">
        <v>5.85928959771491</v>
      </c>
      <c r="K34" s="6">
        <v>16.057722561607999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47378.267701899997</v>
      </c>
      <c r="E35" s="6">
        <v>1.7258959383191199</v>
      </c>
      <c r="F35" s="6">
        <v>93.633865864819896</v>
      </c>
      <c r="G35" s="6">
        <v>1.4755780359432999</v>
      </c>
      <c r="H35" s="6">
        <v>3221.2320242999999</v>
      </c>
      <c r="I35" s="6">
        <v>22.872223965189299</v>
      </c>
      <c r="J35" s="6">
        <v>6.3661341351801397</v>
      </c>
      <c r="K35" s="6">
        <v>21.702979069679898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235393.573057</v>
      </c>
      <c r="E36" s="6">
        <v>1.90146037844849</v>
      </c>
      <c r="F36" s="6">
        <v>90.901983280253603</v>
      </c>
      <c r="G36" s="6">
        <v>1.6338356432193399</v>
      </c>
      <c r="H36" s="6">
        <v>23559.603279399998</v>
      </c>
      <c r="I36" s="6">
        <v>17.321323900851802</v>
      </c>
      <c r="J36" s="6">
        <v>9.0980167197463793</v>
      </c>
      <c r="K36" s="6">
        <v>16.3243160457444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9145.3091882999997</v>
      </c>
      <c r="E37" s="6">
        <v>1.4967525116942899</v>
      </c>
      <c r="F37" s="6">
        <v>93.661934410803298</v>
      </c>
      <c r="G37" s="6">
        <v>0.92578461097869202</v>
      </c>
      <c r="H37" s="6">
        <v>618.85941000000003</v>
      </c>
      <c r="I37" s="6">
        <v>13.5935173570393</v>
      </c>
      <c r="J37" s="6">
        <v>6.3380655891966802</v>
      </c>
      <c r="K37" s="6">
        <v>13.6809530118806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871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2608876.1726072999</v>
      </c>
      <c r="E48" s="6">
        <v>0.237036324453335</v>
      </c>
      <c r="F48" s="6">
        <v>93.155575177989306</v>
      </c>
      <c r="G48" s="6">
        <v>0.13815051446825599</v>
      </c>
      <c r="H48" s="6">
        <v>191682.10597410001</v>
      </c>
      <c r="I48" s="6">
        <v>1.9376281217017799</v>
      </c>
      <c r="J48" s="6">
        <v>6.8444248220106703</v>
      </c>
      <c r="K48" s="6">
        <v>1.8802881134787499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3362.4995181999998</v>
      </c>
      <c r="E49" s="6">
        <v>2.4669733392086699</v>
      </c>
      <c r="F49" s="6">
        <v>93.004799304762301</v>
      </c>
      <c r="G49" s="6">
        <v>1.12801955975111</v>
      </c>
      <c r="H49" s="6">
        <v>252.90478709999999</v>
      </c>
      <c r="I49" s="6">
        <v>15.7909231556433</v>
      </c>
      <c r="J49" s="6">
        <v>6.9952006952377204</v>
      </c>
      <c r="K49" s="6">
        <v>14.997601546717799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22099.1235896</v>
      </c>
      <c r="E50" s="6">
        <v>2.33745502917342</v>
      </c>
      <c r="F50" s="6">
        <v>92.6750123516629</v>
      </c>
      <c r="G50" s="6">
        <v>1.50686478982421</v>
      </c>
      <c r="H50" s="6">
        <v>1746.7039196999999</v>
      </c>
      <c r="I50" s="6">
        <v>19.030966784112302</v>
      </c>
      <c r="J50" s="6">
        <v>7.3249876483371201</v>
      </c>
      <c r="K50" s="6">
        <v>19.064702865532698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42477.998088599998</v>
      </c>
      <c r="E51" s="6">
        <v>1.97906543196597</v>
      </c>
      <c r="F51" s="6">
        <v>94.153952119980005</v>
      </c>
      <c r="G51" s="6">
        <v>1.2041055549461299</v>
      </c>
      <c r="H51" s="6">
        <v>2637.4719816000002</v>
      </c>
      <c r="I51" s="6">
        <v>19.977710067479101</v>
      </c>
      <c r="J51" s="6">
        <v>5.8460478800200297</v>
      </c>
      <c r="K51" s="6">
        <v>19.392810167577998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7637.1497843999996</v>
      </c>
      <c r="E52" s="6">
        <v>2.1066959718591098</v>
      </c>
      <c r="F52" s="6">
        <v>92.029581232815303</v>
      </c>
      <c r="G52" s="6">
        <v>1.45942226182427</v>
      </c>
      <c r="H52" s="6">
        <v>661.43169569999998</v>
      </c>
      <c r="I52" s="6">
        <v>17.0215788272907</v>
      </c>
      <c r="J52" s="6">
        <v>7.9704187671846496</v>
      </c>
      <c r="K52" s="6">
        <v>16.851061847654702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6108.7605864999996</v>
      </c>
      <c r="E53" s="6">
        <v>3.2089307021144502</v>
      </c>
      <c r="F53" s="6">
        <v>81.518468671868206</v>
      </c>
      <c r="G53" s="6">
        <v>1.85865452645451</v>
      </c>
      <c r="H53" s="6">
        <v>1384.9530296</v>
      </c>
      <c r="I53" s="6">
        <v>8.3870727900866804</v>
      </c>
      <c r="J53" s="6">
        <v>18.481531328131801</v>
      </c>
      <c r="K53" s="6">
        <v>8.1981664882919603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43968.700728800002</v>
      </c>
      <c r="E54" s="6">
        <v>1.7574615919468899</v>
      </c>
      <c r="F54" s="6">
        <v>89.533316774528799</v>
      </c>
      <c r="G54" s="6">
        <v>1.446839659089</v>
      </c>
      <c r="H54" s="6">
        <v>5140.0582369000003</v>
      </c>
      <c r="I54" s="6">
        <v>12.853899298771299</v>
      </c>
      <c r="J54" s="6">
        <v>10.466683225471201</v>
      </c>
      <c r="K54" s="6">
        <v>12.37644731656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37129.427670800003</v>
      </c>
      <c r="E55" s="6">
        <v>1.57338328062374</v>
      </c>
      <c r="F55" s="6">
        <v>93.506618378911</v>
      </c>
      <c r="G55" s="6">
        <v>1.26717017385263</v>
      </c>
      <c r="H55" s="6">
        <v>2578.3794496999999</v>
      </c>
      <c r="I55" s="6">
        <v>18.594269423754699</v>
      </c>
      <c r="J55" s="6">
        <v>6.4933816210889601</v>
      </c>
      <c r="K55" s="6">
        <v>18.247625779879101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52194.744305400003</v>
      </c>
      <c r="E56" s="6">
        <v>2.0159522285745299</v>
      </c>
      <c r="F56" s="6">
        <v>92.511473670416294</v>
      </c>
      <c r="G56" s="6">
        <v>1.13854784296411</v>
      </c>
      <c r="H56" s="6">
        <v>4225.0080070000004</v>
      </c>
      <c r="I56" s="6">
        <v>14.8825600952696</v>
      </c>
      <c r="J56" s="6">
        <v>7.4885263295837303</v>
      </c>
      <c r="K56" s="6">
        <v>14.0653493305857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4418.4712466999999</v>
      </c>
      <c r="E57" s="6">
        <v>2.3323417662832302</v>
      </c>
      <c r="F57" s="6">
        <v>93.041166238628506</v>
      </c>
      <c r="G57" s="6">
        <v>1.23572315048077</v>
      </c>
      <c r="H57" s="6">
        <v>330.47099609999998</v>
      </c>
      <c r="I57" s="6">
        <v>17.072177060612699</v>
      </c>
      <c r="J57" s="6">
        <v>6.9588337613715101</v>
      </c>
      <c r="K57" s="6">
        <v>16.521895336402299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5934.7151781000002</v>
      </c>
      <c r="E58" s="6">
        <v>2.6036261894105399</v>
      </c>
      <c r="F58" s="6">
        <v>93.957147307083005</v>
      </c>
      <c r="G58" s="6">
        <v>1.6528899158061401</v>
      </c>
      <c r="H58" s="6">
        <v>381.69112860000001</v>
      </c>
      <c r="I58" s="6">
        <v>26.180566116994299</v>
      </c>
      <c r="J58" s="6">
        <v>6.0428526929170001</v>
      </c>
      <c r="K58" s="6">
        <v>25.6999184315418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38819.492291900002</v>
      </c>
      <c r="E59" s="6">
        <v>1.8808260264669201</v>
      </c>
      <c r="F59" s="6">
        <v>88.193306461818395</v>
      </c>
      <c r="G59" s="6">
        <v>1.7465224635876599</v>
      </c>
      <c r="H59" s="6">
        <v>5196.8779398999995</v>
      </c>
      <c r="I59" s="6">
        <v>13.4969098390645</v>
      </c>
      <c r="J59" s="6">
        <v>11.8066935381816</v>
      </c>
      <c r="K59" s="6">
        <v>13.0461242493942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46801.117004799999</v>
      </c>
      <c r="E60" s="6">
        <v>1.7467626030327299</v>
      </c>
      <c r="F60" s="6">
        <v>93.786008958953204</v>
      </c>
      <c r="G60" s="6">
        <v>1.4952022404249901</v>
      </c>
      <c r="H60" s="6">
        <v>3100.9073208999998</v>
      </c>
      <c r="I60" s="6">
        <v>23.754109200987799</v>
      </c>
      <c r="J60" s="6">
        <v>6.2139910410468104</v>
      </c>
      <c r="K60" s="6">
        <v>22.566664449571199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8661.5890854000008</v>
      </c>
      <c r="E61" s="6">
        <v>2.7423191257638599</v>
      </c>
      <c r="F61" s="6">
        <v>92.867255333404302</v>
      </c>
      <c r="G61" s="6">
        <v>1.3733619906100101</v>
      </c>
      <c r="H61" s="6">
        <v>665.26035609999997</v>
      </c>
      <c r="I61" s="6">
        <v>17.8198623608913</v>
      </c>
      <c r="J61" s="6">
        <v>7.1327446665956797</v>
      </c>
      <c r="K61" s="6">
        <v>17.8809651275579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233868.28625549999</v>
      </c>
      <c r="E62" s="6">
        <v>1.9138134525120201</v>
      </c>
      <c r="F62" s="6">
        <v>90.899571478129801</v>
      </c>
      <c r="G62" s="6">
        <v>1.6444386636762101</v>
      </c>
      <c r="H62" s="6">
        <v>23413.769592000001</v>
      </c>
      <c r="I62" s="6">
        <v>17.428933262670199</v>
      </c>
      <c r="J62" s="6">
        <v>9.1004285218702297</v>
      </c>
      <c r="K62" s="6">
        <v>16.425464964754902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6358.6589531</v>
      </c>
      <c r="E63" s="6">
        <v>1.9681173109494201</v>
      </c>
      <c r="F63" s="6">
        <v>93.647726919494403</v>
      </c>
      <c r="G63" s="6">
        <v>1.2126655883886299</v>
      </c>
      <c r="H63" s="6">
        <v>431.31786990000001</v>
      </c>
      <c r="I63" s="6">
        <v>17.681912196928899</v>
      </c>
      <c r="J63" s="6">
        <v>6.3522730805056202</v>
      </c>
      <c r="K63" s="6">
        <v>17.877596637745199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2836.3563124000002</v>
      </c>
      <c r="E64" s="6">
        <v>2.4792266912218501</v>
      </c>
      <c r="F64" s="6">
        <v>91.275985517002297</v>
      </c>
      <c r="G64" s="6">
        <v>1.5133839709624</v>
      </c>
      <c r="H64" s="6">
        <v>271.09445499999998</v>
      </c>
      <c r="I64" s="6">
        <v>15.8579098336133</v>
      </c>
      <c r="J64" s="6">
        <v>8.7240144829977293</v>
      </c>
      <c r="K64" s="6">
        <v>15.833950491994299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2619.8662739000001</v>
      </c>
      <c r="E65" s="6">
        <v>2.8424327835053398</v>
      </c>
      <c r="F65" s="6">
        <v>90.880210075258105</v>
      </c>
      <c r="G65" s="6">
        <v>1.2781660256265599</v>
      </c>
      <c r="H65" s="6">
        <v>262.90245179999999</v>
      </c>
      <c r="I65" s="6">
        <v>12.8901976545366</v>
      </c>
      <c r="J65" s="6">
        <v>9.1197899247419301</v>
      </c>
      <c r="K65" s="6">
        <v>12.737135161946799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3556.9282668999999</v>
      </c>
      <c r="E66" s="6">
        <v>2.7268605913175499</v>
      </c>
      <c r="F66" s="6">
        <v>92.677106591187794</v>
      </c>
      <c r="G66" s="6">
        <v>1.64219414719933</v>
      </c>
      <c r="H66" s="6">
        <v>281.0511411</v>
      </c>
      <c r="I66" s="6">
        <v>21.910867759371602</v>
      </c>
      <c r="J66" s="6">
        <v>7.3228934088121598</v>
      </c>
      <c r="K66" s="6">
        <v>20.783287906426601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6514.670948</v>
      </c>
      <c r="E67" s="6">
        <v>3.2886591779476002</v>
      </c>
      <c r="F67" s="6">
        <v>93.144395046221504</v>
      </c>
      <c r="G67" s="6">
        <v>1.76175249288709</v>
      </c>
      <c r="H67" s="6">
        <v>479.49219490000002</v>
      </c>
      <c r="I67" s="6">
        <v>24.966888305639699</v>
      </c>
      <c r="J67" s="6">
        <v>6.85560495377847</v>
      </c>
      <c r="K67" s="6">
        <v>23.936234843972201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525.37322919999997</v>
      </c>
      <c r="E68" s="6">
        <v>3.24030953414211</v>
      </c>
      <c r="F68" s="6">
        <v>91.390799160225598</v>
      </c>
      <c r="G68" s="6">
        <v>1.54682160538984</v>
      </c>
      <c r="H68" s="6">
        <v>49.491236399999998</v>
      </c>
      <c r="I68" s="6">
        <v>17.201088399512098</v>
      </c>
      <c r="J68" s="6">
        <v>8.6092008397744308</v>
      </c>
      <c r="K68" s="6">
        <v>16.4202537849708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40787.5340125</v>
      </c>
      <c r="E69" s="6">
        <v>2.0007971647148501</v>
      </c>
      <c r="F69" s="6">
        <v>95.5624627628479</v>
      </c>
      <c r="G69" s="6">
        <v>0.87937475024782596</v>
      </c>
      <c r="H69" s="6">
        <v>1894.0093815</v>
      </c>
      <c r="I69" s="6">
        <v>18.715707901951699</v>
      </c>
      <c r="J69" s="6">
        <v>4.4375372371521404</v>
      </c>
      <c r="K69" s="6">
        <v>18.9373547384759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872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222134.3437154</v>
      </c>
      <c r="E80" s="6">
        <v>0.67678582242351204</v>
      </c>
      <c r="F80" s="6">
        <v>96.6002557945273</v>
      </c>
      <c r="G80" s="6">
        <v>0.31997864567034101</v>
      </c>
      <c r="H80" s="6">
        <v>7817.7841422000001</v>
      </c>
      <c r="I80" s="6">
        <v>9.2853041533125094</v>
      </c>
      <c r="J80" s="6">
        <v>3.39974420547273</v>
      </c>
      <c r="K80" s="6">
        <v>9.0918660794491597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75958.981334600001</v>
      </c>
      <c r="E81" s="6">
        <v>1.6960275257724999</v>
      </c>
      <c r="F81" s="6">
        <v>97.355656235382597</v>
      </c>
      <c r="G81" s="6">
        <v>0.41849321795388</v>
      </c>
      <c r="H81" s="6">
        <v>2063.1739996000001</v>
      </c>
      <c r="I81" s="6">
        <v>15.6321835069472</v>
      </c>
      <c r="J81" s="6">
        <v>2.64434376461737</v>
      </c>
      <c r="K81" s="6">
        <v>15.4074831000092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35030.587143899997</v>
      </c>
      <c r="E82" s="6">
        <v>1.44604115006985</v>
      </c>
      <c r="F82" s="6">
        <v>89.695830808489603</v>
      </c>
      <c r="G82" s="6">
        <v>0.84962354423965802</v>
      </c>
      <c r="H82" s="6">
        <v>4024.2795406999999</v>
      </c>
      <c r="I82" s="6">
        <v>7.6989347220569</v>
      </c>
      <c r="J82" s="6">
        <v>10.3041691915104</v>
      </c>
      <c r="K82" s="6">
        <v>7.3958111768794899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121380.64042939999</v>
      </c>
      <c r="E83" s="6">
        <v>1.13115094099444</v>
      </c>
      <c r="F83" s="6">
        <v>89.519355463115204</v>
      </c>
      <c r="G83" s="6">
        <v>0.61448182258429096</v>
      </c>
      <c r="H83" s="6">
        <v>14210.8635548</v>
      </c>
      <c r="I83" s="6">
        <v>5.4670849417434804</v>
      </c>
      <c r="J83" s="6">
        <v>10.4806445368848</v>
      </c>
      <c r="K83" s="6">
        <v>5.2485337622085098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113117.697272</v>
      </c>
      <c r="E84" s="6">
        <v>1.2725936254657999</v>
      </c>
      <c r="F84" s="6">
        <v>87.900105358870206</v>
      </c>
      <c r="G84" s="6">
        <v>0.75304374676174901</v>
      </c>
      <c r="H84" s="6">
        <v>15571.2238734</v>
      </c>
      <c r="I84" s="6">
        <v>5.5247530885543101</v>
      </c>
      <c r="J84" s="6">
        <v>12.099894641129801</v>
      </c>
      <c r="K84" s="6">
        <v>5.4705124832405696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63081.7315638</v>
      </c>
      <c r="E85" s="6">
        <v>1.43462493757187</v>
      </c>
      <c r="F85" s="6">
        <v>89.564204151153604</v>
      </c>
      <c r="G85" s="6">
        <v>1.0709380503961199</v>
      </c>
      <c r="H85" s="6">
        <v>7350.1247359999998</v>
      </c>
      <c r="I85" s="6">
        <v>9.4405806517440904</v>
      </c>
      <c r="J85" s="6">
        <v>10.4357958488464</v>
      </c>
      <c r="K85" s="6">
        <v>9.1912217877967795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210415.7415677</v>
      </c>
      <c r="E86" s="6">
        <v>1.0455885023818099</v>
      </c>
      <c r="F86" s="6">
        <v>90.0443370584305</v>
      </c>
      <c r="G86" s="6">
        <v>0.72822612277140097</v>
      </c>
      <c r="H86" s="6">
        <v>23264.408058100002</v>
      </c>
      <c r="I86" s="6">
        <v>6.8535912463751201</v>
      </c>
      <c r="J86" s="6">
        <v>9.9556629415695301</v>
      </c>
      <c r="K86" s="6">
        <v>6.5864662994752203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342696.3582671</v>
      </c>
      <c r="E87" s="6">
        <v>0.67662508391798204</v>
      </c>
      <c r="F87" s="6">
        <v>93.867850280342694</v>
      </c>
      <c r="G87" s="6">
        <v>0.307007413296497</v>
      </c>
      <c r="H87" s="6">
        <v>22387.488058999999</v>
      </c>
      <c r="I87" s="6">
        <v>4.7513788972839901</v>
      </c>
      <c r="J87" s="6">
        <v>6.1321497196572903</v>
      </c>
      <c r="K87" s="6">
        <v>4.6995143993127098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140855.9555332</v>
      </c>
      <c r="E88" s="6">
        <v>0.63178644939733497</v>
      </c>
      <c r="F88" s="6">
        <v>95.966023897726004</v>
      </c>
      <c r="G88" s="6">
        <v>0.44086613472970398</v>
      </c>
      <c r="H88" s="6">
        <v>5920.945095</v>
      </c>
      <c r="I88" s="6">
        <v>10.7290632352824</v>
      </c>
      <c r="J88" s="6">
        <v>4.0339761022739697</v>
      </c>
      <c r="K88" s="6">
        <v>10.4879575259059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283039.55187349999</v>
      </c>
      <c r="E89" s="6">
        <v>0.79353425827325397</v>
      </c>
      <c r="F89" s="6">
        <v>95.233765122389102</v>
      </c>
      <c r="G89" s="6">
        <v>0.38117212002358503</v>
      </c>
      <c r="H89" s="6">
        <v>14165.490382</v>
      </c>
      <c r="I89" s="6">
        <v>7.7059945579499303</v>
      </c>
      <c r="J89" s="6">
        <v>4.76623487761095</v>
      </c>
      <c r="K89" s="6">
        <v>7.6161702227576002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423007.92520509998</v>
      </c>
      <c r="E90" s="6">
        <v>0.56604713984715205</v>
      </c>
      <c r="F90" s="6">
        <v>94.787642612206596</v>
      </c>
      <c r="G90" s="6">
        <v>0.41893626207419699</v>
      </c>
      <c r="H90" s="6">
        <v>23261.138512099998</v>
      </c>
      <c r="I90" s="6">
        <v>7.8941430451307797</v>
      </c>
      <c r="J90" s="6">
        <v>5.2123573877934204</v>
      </c>
      <c r="K90" s="6">
        <v>7.6184301521184397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54430.106962799997</v>
      </c>
      <c r="E91" s="6">
        <v>1.17486316993232</v>
      </c>
      <c r="F91" s="6">
        <v>96.443067253122095</v>
      </c>
      <c r="G91" s="6">
        <v>0.51698664501756997</v>
      </c>
      <c r="H91" s="6">
        <v>2007.4457956000001</v>
      </c>
      <c r="I91" s="6">
        <v>14.118767592713899</v>
      </c>
      <c r="J91" s="6">
        <v>3.5569327468778602</v>
      </c>
      <c r="K91" s="6">
        <v>14.0176329783464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76342.840709099997</v>
      </c>
      <c r="E92" s="6">
        <v>0.91508595527546399</v>
      </c>
      <c r="F92" s="6">
        <v>98.732531273351199</v>
      </c>
      <c r="G92" s="6">
        <v>0.19188069522189699</v>
      </c>
      <c r="H92" s="6">
        <v>980.04337429999998</v>
      </c>
      <c r="I92" s="6">
        <v>14.9681665303576</v>
      </c>
      <c r="J92" s="6">
        <v>1.2674687266488001</v>
      </c>
      <c r="K92" s="6">
        <v>14.9470092187905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29393.241625300001</v>
      </c>
      <c r="E93" s="6">
        <v>1.8670428947263</v>
      </c>
      <c r="F93" s="6">
        <v>88.703265821448298</v>
      </c>
      <c r="G93" s="6">
        <v>1.07947936814819</v>
      </c>
      <c r="H93" s="6">
        <v>3743.353012</v>
      </c>
      <c r="I93" s="6">
        <v>8.6878520836042608</v>
      </c>
      <c r="J93" s="6">
        <v>11.2967341785517</v>
      </c>
      <c r="K93" s="6">
        <v>8.4761970874217596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26296.625762299998</v>
      </c>
      <c r="E94" s="6">
        <v>1.64165455596891</v>
      </c>
      <c r="F94" s="6">
        <v>93.328380807296398</v>
      </c>
      <c r="G94" s="6">
        <v>0.92386217808564297</v>
      </c>
      <c r="H94" s="6">
        <v>1879.8255323999999</v>
      </c>
      <c r="I94" s="6">
        <v>13.3364000015992</v>
      </c>
      <c r="J94" s="6">
        <v>6.6716191927036501</v>
      </c>
      <c r="K94" s="6">
        <v>12.9237833694303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85740.110271199999</v>
      </c>
      <c r="E95" s="6">
        <v>1.0054508903805599</v>
      </c>
      <c r="F95" s="6">
        <v>95.332211520123494</v>
      </c>
      <c r="G95" s="6">
        <v>0.46174201134965998</v>
      </c>
      <c r="H95" s="6">
        <v>4198.1266625999997</v>
      </c>
      <c r="I95" s="6">
        <v>9.5881329340968904</v>
      </c>
      <c r="J95" s="6">
        <v>4.6677884798765596</v>
      </c>
      <c r="K95" s="6">
        <v>9.4303517144112607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7077.4850219</v>
      </c>
      <c r="E96" s="6">
        <v>1.98484174852313</v>
      </c>
      <c r="F96" s="6">
        <v>93.386979073044301</v>
      </c>
      <c r="G96" s="6">
        <v>1.07065926963606</v>
      </c>
      <c r="H96" s="6">
        <v>501.17861210000001</v>
      </c>
      <c r="I96" s="6">
        <v>15.1645434683769</v>
      </c>
      <c r="J96" s="6">
        <v>6.6130209269556799</v>
      </c>
      <c r="K96" s="6">
        <v>15.1195098143886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123504.85532040001</v>
      </c>
      <c r="E97" s="6">
        <v>1.1293123179678699</v>
      </c>
      <c r="F97" s="6">
        <v>90.425666205118901</v>
      </c>
      <c r="G97" s="6">
        <v>0.67519902131465404</v>
      </c>
      <c r="H97" s="6">
        <v>13076.781844700001</v>
      </c>
      <c r="I97" s="6">
        <v>6.5730929676317702</v>
      </c>
      <c r="J97" s="6">
        <v>9.5743337948810598</v>
      </c>
      <c r="K97" s="6">
        <v>6.3769785586612002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182174.92634239999</v>
      </c>
      <c r="E98" s="6">
        <v>1.0265794966628099</v>
      </c>
      <c r="F98" s="6">
        <v>87.291043377801103</v>
      </c>
      <c r="G98" s="6">
        <v>0.613655604092469</v>
      </c>
      <c r="H98" s="6">
        <v>26523.376820199999</v>
      </c>
      <c r="I98" s="6">
        <v>4.5238100185657499</v>
      </c>
      <c r="J98" s="6">
        <v>12.708956622198899</v>
      </c>
      <c r="K98" s="6">
        <v>4.2148729866856902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970.89223119999997</v>
      </c>
      <c r="E99" s="6">
        <v>9.4783941931545996</v>
      </c>
      <c r="F99" s="6">
        <v>85.668789808917197</v>
      </c>
      <c r="G99" s="6">
        <v>2.8949774495124498</v>
      </c>
      <c r="H99" s="6">
        <v>162.41691599999999</v>
      </c>
      <c r="I99" s="6">
        <v>14.725318904357099</v>
      </c>
      <c r="J99" s="6">
        <v>14.3312101910828</v>
      </c>
      <c r="K99" s="6">
        <v>17.305531864863301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873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222005.09611340001</v>
      </c>
      <c r="E110" s="6">
        <v>0.67694001283032501</v>
      </c>
      <c r="F110" s="6">
        <v>96.610549848261499</v>
      </c>
      <c r="G110" s="6">
        <v>0.32017435911742698</v>
      </c>
      <c r="H110" s="6">
        <v>7788.7477908999999</v>
      </c>
      <c r="I110" s="6">
        <v>9.3197079468555692</v>
      </c>
      <c r="J110" s="6">
        <v>3.3894501517384898</v>
      </c>
      <c r="K110" s="6">
        <v>9.1260291483513605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75612.488864600004</v>
      </c>
      <c r="E111" s="6">
        <v>1.7014308527133699</v>
      </c>
      <c r="F111" s="6">
        <v>97.373669510183504</v>
      </c>
      <c r="G111" s="6">
        <v>0.42039878217804499</v>
      </c>
      <c r="H111" s="6">
        <v>2039.3951046</v>
      </c>
      <c r="I111" s="6">
        <v>15.8131354425296</v>
      </c>
      <c r="J111" s="6">
        <v>2.6263304898164601</v>
      </c>
      <c r="K111" s="6">
        <v>15.586679679886499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34732.0969033</v>
      </c>
      <c r="E112" s="6">
        <v>1.4177517484498701</v>
      </c>
      <c r="F112" s="6">
        <v>89.702729752228606</v>
      </c>
      <c r="G112" s="6">
        <v>0.85653697925546002</v>
      </c>
      <c r="H112" s="6">
        <v>3987.0111987999999</v>
      </c>
      <c r="I112" s="6">
        <v>7.7547875647451097</v>
      </c>
      <c r="J112" s="6">
        <v>10.297270247771401</v>
      </c>
      <c r="K112" s="6">
        <v>7.4615605227581003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121380.64042939999</v>
      </c>
      <c r="E113" s="6">
        <v>1.13115094099444</v>
      </c>
      <c r="F113" s="6">
        <v>89.519355463115204</v>
      </c>
      <c r="G113" s="6">
        <v>0.61448182258429096</v>
      </c>
      <c r="H113" s="6">
        <v>14210.8635548</v>
      </c>
      <c r="I113" s="6">
        <v>5.4670849417434804</v>
      </c>
      <c r="J113" s="6">
        <v>10.4806445368848</v>
      </c>
      <c r="K113" s="6">
        <v>5.2485337622085098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110697.5401484</v>
      </c>
      <c r="E114" s="6">
        <v>1.2994212577254101</v>
      </c>
      <c r="F114" s="6">
        <v>88.022775621944504</v>
      </c>
      <c r="G114" s="6">
        <v>0.76738862435822397</v>
      </c>
      <c r="H114" s="6">
        <v>15062.570648200001</v>
      </c>
      <c r="I114" s="6">
        <v>5.6948818185016803</v>
      </c>
      <c r="J114" s="6">
        <v>11.977224378055499</v>
      </c>
      <c r="K114" s="6">
        <v>5.6396769873057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63081.7315638</v>
      </c>
      <c r="E115" s="6">
        <v>1.43462493757187</v>
      </c>
      <c r="F115" s="6">
        <v>89.564204151153604</v>
      </c>
      <c r="G115" s="6">
        <v>1.0709380503961199</v>
      </c>
      <c r="H115" s="6">
        <v>7350.1247359999998</v>
      </c>
      <c r="I115" s="6">
        <v>9.4405806517440904</v>
      </c>
      <c r="J115" s="6">
        <v>10.4357958488464</v>
      </c>
      <c r="K115" s="6">
        <v>9.1912217877967795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210415.7415677</v>
      </c>
      <c r="E116" s="6">
        <v>1.0455885023818099</v>
      </c>
      <c r="F116" s="6">
        <v>90.0443370584305</v>
      </c>
      <c r="G116" s="6">
        <v>0.72822612277140097</v>
      </c>
      <c r="H116" s="6">
        <v>23264.408058100002</v>
      </c>
      <c r="I116" s="6">
        <v>6.8535912463751201</v>
      </c>
      <c r="J116" s="6">
        <v>9.9556629415695301</v>
      </c>
      <c r="K116" s="6">
        <v>6.5864662994752203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342696.3582671</v>
      </c>
      <c r="E117" s="6">
        <v>0.67662508391798204</v>
      </c>
      <c r="F117" s="6">
        <v>93.867850280342694</v>
      </c>
      <c r="G117" s="6">
        <v>0.307007413296497</v>
      </c>
      <c r="H117" s="6">
        <v>22387.488058999999</v>
      </c>
      <c r="I117" s="6">
        <v>4.7513788972839901</v>
      </c>
      <c r="J117" s="6">
        <v>6.1321497196572903</v>
      </c>
      <c r="K117" s="6">
        <v>4.6995143993127098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140855.9555332</v>
      </c>
      <c r="E118" s="6">
        <v>0.63178644939733497</v>
      </c>
      <c r="F118" s="6">
        <v>95.966023897726004</v>
      </c>
      <c r="G118" s="6">
        <v>0.44086613472970398</v>
      </c>
      <c r="H118" s="6">
        <v>5920.945095</v>
      </c>
      <c r="I118" s="6">
        <v>10.7290632352824</v>
      </c>
      <c r="J118" s="6">
        <v>4.0339761022739697</v>
      </c>
      <c r="K118" s="6">
        <v>10.4879575259059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283039.55187349999</v>
      </c>
      <c r="E119" s="6">
        <v>0.79353425827325397</v>
      </c>
      <c r="F119" s="6">
        <v>95.233765122389102</v>
      </c>
      <c r="G119" s="6">
        <v>0.38117212002358503</v>
      </c>
      <c r="H119" s="6">
        <v>14165.490382</v>
      </c>
      <c r="I119" s="6">
        <v>7.7059945579499303</v>
      </c>
      <c r="J119" s="6">
        <v>4.76623487761095</v>
      </c>
      <c r="K119" s="6">
        <v>7.6161702227576002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421937.51770879998</v>
      </c>
      <c r="E120" s="6">
        <v>0.56454340379567902</v>
      </c>
      <c r="F120" s="6">
        <v>94.812880730140193</v>
      </c>
      <c r="G120" s="6">
        <v>0.41980352007558402</v>
      </c>
      <c r="H120" s="6">
        <v>23083.785788699999</v>
      </c>
      <c r="I120" s="6">
        <v>7.9475164651647399</v>
      </c>
      <c r="J120" s="6">
        <v>5.1871192698597799</v>
      </c>
      <c r="K120" s="6">
        <v>7.6733884470898799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54430.106962799997</v>
      </c>
      <c r="E121" s="6">
        <v>1.17486316993232</v>
      </c>
      <c r="F121" s="6">
        <v>96.443067253122095</v>
      </c>
      <c r="G121" s="6">
        <v>0.51698664501756997</v>
      </c>
      <c r="H121" s="6">
        <v>2007.4457956000001</v>
      </c>
      <c r="I121" s="6">
        <v>14.118767592713899</v>
      </c>
      <c r="J121" s="6">
        <v>3.5569327468778602</v>
      </c>
      <c r="K121" s="6">
        <v>14.0176329783464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76342.840709099997</v>
      </c>
      <c r="E122" s="6">
        <v>0.91508595527546399</v>
      </c>
      <c r="F122" s="6">
        <v>98.732531273351199</v>
      </c>
      <c r="G122" s="6">
        <v>0.19188069522189699</v>
      </c>
      <c r="H122" s="6">
        <v>980.04337429999998</v>
      </c>
      <c r="I122" s="6">
        <v>14.9681665303576</v>
      </c>
      <c r="J122" s="6">
        <v>1.2674687266488001</v>
      </c>
      <c r="K122" s="6">
        <v>14.9470092187905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29393.241625300001</v>
      </c>
      <c r="E123" s="6">
        <v>1.8670428947263</v>
      </c>
      <c r="F123" s="6">
        <v>88.703265821448298</v>
      </c>
      <c r="G123" s="6">
        <v>1.07947936814819</v>
      </c>
      <c r="H123" s="6">
        <v>3743.353012</v>
      </c>
      <c r="I123" s="6">
        <v>8.6878520836042608</v>
      </c>
      <c r="J123" s="6">
        <v>11.2967341785517</v>
      </c>
      <c r="K123" s="6">
        <v>8.4761970874217596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26296.625762299998</v>
      </c>
      <c r="E124" s="6">
        <v>1.64165455596891</v>
      </c>
      <c r="F124" s="6">
        <v>93.328380807296398</v>
      </c>
      <c r="G124" s="6">
        <v>0.92386217808564297</v>
      </c>
      <c r="H124" s="6">
        <v>1879.8255323999999</v>
      </c>
      <c r="I124" s="6">
        <v>13.3364000015992</v>
      </c>
      <c r="J124" s="6">
        <v>6.6716191927036501</v>
      </c>
      <c r="K124" s="6">
        <v>12.9237833694303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85740.110271199999</v>
      </c>
      <c r="E125" s="6">
        <v>1.0054508903805599</v>
      </c>
      <c r="F125" s="6">
        <v>95.332211520123494</v>
      </c>
      <c r="G125" s="6">
        <v>0.46174201134965998</v>
      </c>
      <c r="H125" s="6">
        <v>4198.1266625999997</v>
      </c>
      <c r="I125" s="6">
        <v>9.5881329340968904</v>
      </c>
      <c r="J125" s="6">
        <v>4.6677884798765596</v>
      </c>
      <c r="K125" s="6">
        <v>9.4303517144112607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7077.4850219</v>
      </c>
      <c r="E126" s="6">
        <v>1.98484174852313</v>
      </c>
      <c r="F126" s="6">
        <v>93.386979073044301</v>
      </c>
      <c r="G126" s="6">
        <v>1.07065926963606</v>
      </c>
      <c r="H126" s="6">
        <v>501.17861210000001</v>
      </c>
      <c r="I126" s="6">
        <v>15.1645434683769</v>
      </c>
      <c r="J126" s="6">
        <v>6.6130209269556799</v>
      </c>
      <c r="K126" s="6">
        <v>15.1195098143886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123504.85532040001</v>
      </c>
      <c r="E127" s="6">
        <v>1.1293123179678699</v>
      </c>
      <c r="F127" s="6">
        <v>90.425666205118901</v>
      </c>
      <c r="G127" s="6">
        <v>0.67519902131465404</v>
      </c>
      <c r="H127" s="6">
        <v>13076.781844700001</v>
      </c>
      <c r="I127" s="6">
        <v>6.5730929676317702</v>
      </c>
      <c r="J127" s="6">
        <v>9.5743337948810598</v>
      </c>
      <c r="K127" s="6">
        <v>6.3769785586612002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179636.18796109999</v>
      </c>
      <c r="E128" s="6">
        <v>1.04026787033517</v>
      </c>
      <c r="F128" s="6">
        <v>87.341648749738496</v>
      </c>
      <c r="G128" s="6">
        <v>0.621498432403503</v>
      </c>
      <c r="H128" s="6">
        <v>26034.5207243</v>
      </c>
      <c r="I128" s="6">
        <v>4.6017921690136996</v>
      </c>
      <c r="J128" s="6">
        <v>12.6583512502615</v>
      </c>
      <c r="K128" s="6">
        <v>4.2882913191699004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874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41986.335959800002</v>
      </c>
      <c r="E139" s="6">
        <v>1.7122431606419499</v>
      </c>
      <c r="F139" s="6">
        <v>92.870927436354705</v>
      </c>
      <c r="G139" s="6">
        <v>1.2750615006030299</v>
      </c>
      <c r="H139" s="6">
        <v>3223.0068547999999</v>
      </c>
      <c r="I139" s="6">
        <v>17.527203499780398</v>
      </c>
      <c r="J139" s="6">
        <v>7.1290725636453098</v>
      </c>
      <c r="K139" s="6">
        <v>16.610315443169402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22990.783945899999</v>
      </c>
      <c r="E140" s="6">
        <v>1.8612701403485099</v>
      </c>
      <c r="F140" s="6">
        <v>90.110529374821297</v>
      </c>
      <c r="G140" s="6">
        <v>1.41829065661641</v>
      </c>
      <c r="H140" s="6">
        <v>2523.1977224000002</v>
      </c>
      <c r="I140" s="6">
        <v>13.5533289966196</v>
      </c>
      <c r="J140" s="6">
        <v>9.8894706251786708</v>
      </c>
      <c r="K140" s="6">
        <v>12.9231307436902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21980.594192199998</v>
      </c>
      <c r="E141" s="6">
        <v>1.7659972924582701</v>
      </c>
      <c r="F141" s="6">
        <v>95.7441122312853</v>
      </c>
      <c r="G141" s="6">
        <v>0.97606723734202805</v>
      </c>
      <c r="H141" s="6">
        <v>977.05164100000002</v>
      </c>
      <c r="I141" s="6">
        <v>22.066408586186402</v>
      </c>
      <c r="J141" s="6">
        <v>4.2558877687147003</v>
      </c>
      <c r="K141" s="6">
        <v>21.9584482007097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60489.143849799999</v>
      </c>
      <c r="E142" s="6">
        <v>1.3053374774800801</v>
      </c>
      <c r="F142" s="6">
        <v>99.760090785260601</v>
      </c>
      <c r="G142" s="6">
        <v>0.173435627354382</v>
      </c>
      <c r="H142" s="6">
        <v>145.46802120000001</v>
      </c>
      <c r="I142" s="6">
        <v>72.465263581699105</v>
      </c>
      <c r="J142" s="6">
        <v>0.23990921473940099</v>
      </c>
      <c r="K142" s="6">
        <v>72.118755209406103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18128.082279800001</v>
      </c>
      <c r="E143" s="6">
        <v>1.6082477483401301</v>
      </c>
      <c r="F143" s="6">
        <v>97.686041842375502</v>
      </c>
      <c r="G143" s="6">
        <v>0.76666484825235404</v>
      </c>
      <c r="H143" s="6">
        <v>429.41266819999998</v>
      </c>
      <c r="I143" s="6">
        <v>33.056116825881098</v>
      </c>
      <c r="J143" s="6">
        <v>2.3139581576245001</v>
      </c>
      <c r="K143" s="6">
        <v>32.365518018848803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35919.527962300002</v>
      </c>
      <c r="E144" s="6">
        <v>0.82386908204587195</v>
      </c>
      <c r="F144" s="6">
        <v>96.918150773730005</v>
      </c>
      <c r="G144" s="6">
        <v>0.78707246346495796</v>
      </c>
      <c r="H144" s="6">
        <v>1142.1861495999999</v>
      </c>
      <c r="I144" s="6">
        <v>25.196493639844899</v>
      </c>
      <c r="J144" s="6">
        <v>3.0818492262700299</v>
      </c>
      <c r="K144" s="6">
        <v>24.751894749981599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40783.429883899997</v>
      </c>
      <c r="E145" s="6">
        <v>1.1937959701555301</v>
      </c>
      <c r="F145" s="6">
        <v>98.091861837820602</v>
      </c>
      <c r="G145" s="6">
        <v>0.46426981554116897</v>
      </c>
      <c r="H145" s="6">
        <v>793.34225579999998</v>
      </c>
      <c r="I145" s="6">
        <v>24.029008590538599</v>
      </c>
      <c r="J145" s="6">
        <v>1.90813816217943</v>
      </c>
      <c r="K145" s="6">
        <v>23.866767880958299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19189.150421599999</v>
      </c>
      <c r="E146" s="6">
        <v>1.1309718132914801</v>
      </c>
      <c r="F146" s="6">
        <v>99.4918350428906</v>
      </c>
      <c r="G146" s="6">
        <v>0.229646256922303</v>
      </c>
      <c r="H146" s="6">
        <v>98.010593499999999</v>
      </c>
      <c r="I146" s="6">
        <v>45.040194491209299</v>
      </c>
      <c r="J146" s="6">
        <v>0.50816495710938003</v>
      </c>
      <c r="K146" s="6">
        <v>44.961635375052197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11445.2532362</v>
      </c>
      <c r="E147" s="6">
        <v>1.9932436909139799</v>
      </c>
      <c r="F147" s="6">
        <v>98.108097251775007</v>
      </c>
      <c r="G147" s="6">
        <v>0.53671543310705006</v>
      </c>
      <c r="H147" s="6">
        <v>220.70865359999999</v>
      </c>
      <c r="I147" s="6">
        <v>27.817158583724702</v>
      </c>
      <c r="J147" s="6">
        <v>1.89190274822494</v>
      </c>
      <c r="K147" s="6">
        <v>27.832366096618401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21752.483764799999</v>
      </c>
      <c r="E148" s="6">
        <v>1.11873770715079</v>
      </c>
      <c r="F148" s="6">
        <v>97.7671346678584</v>
      </c>
      <c r="G148" s="6">
        <v>0.52513641326377403</v>
      </c>
      <c r="H148" s="6">
        <v>496.79646489999999</v>
      </c>
      <c r="I148" s="6">
        <v>23.696837747042199</v>
      </c>
      <c r="J148" s="6">
        <v>2.2328653321415701</v>
      </c>
      <c r="K148" s="6">
        <v>22.993362696582199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30268.740893900002</v>
      </c>
      <c r="E149" s="6">
        <v>1.4919290191646799</v>
      </c>
      <c r="F149" s="6">
        <v>96.760727069231393</v>
      </c>
      <c r="G149" s="6">
        <v>0.92354890083022001</v>
      </c>
      <c r="H149" s="6">
        <v>1013.3110405</v>
      </c>
      <c r="I149" s="6">
        <v>28.1450348619802</v>
      </c>
      <c r="J149" s="6">
        <v>3.2392729307686201</v>
      </c>
      <c r="K149" s="6">
        <v>27.587444787221902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17049.184374699998</v>
      </c>
      <c r="E150" s="6">
        <v>0.97410294207528703</v>
      </c>
      <c r="F150" s="6">
        <v>98.273602145105102</v>
      </c>
      <c r="G150" s="6">
        <v>0.49341834537563001</v>
      </c>
      <c r="H150" s="6">
        <v>299.5074434</v>
      </c>
      <c r="I150" s="6">
        <v>28.200036508137799</v>
      </c>
      <c r="J150" s="6">
        <v>1.72639785489487</v>
      </c>
      <c r="K150" s="6">
        <v>28.087383233857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35082.977086899999</v>
      </c>
      <c r="E151" s="6">
        <v>1.4462988979718401</v>
      </c>
      <c r="F151" s="6">
        <v>94.310753064888999</v>
      </c>
      <c r="G151" s="6">
        <v>1.0310083467616</v>
      </c>
      <c r="H151" s="6">
        <v>2116.3622744999998</v>
      </c>
      <c r="I151" s="6">
        <v>17.403174352063001</v>
      </c>
      <c r="J151" s="6">
        <v>5.6892469351110302</v>
      </c>
      <c r="K151" s="6">
        <v>17.091044686281499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61519.240645600003</v>
      </c>
      <c r="E152" s="6">
        <v>1.43309770888708</v>
      </c>
      <c r="F152" s="6">
        <v>96.336892020628895</v>
      </c>
      <c r="G152" s="6">
        <v>0.78801328361424805</v>
      </c>
      <c r="H152" s="6">
        <v>2339.2037730000002</v>
      </c>
      <c r="I152" s="6">
        <v>20.8330773416168</v>
      </c>
      <c r="J152" s="6">
        <v>3.6631079793711101</v>
      </c>
      <c r="K152" s="6">
        <v>20.724136728123501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91711.501022900004</v>
      </c>
      <c r="E153" s="6">
        <v>1.7187463726476599</v>
      </c>
      <c r="F153" s="6">
        <v>91.922243001994602</v>
      </c>
      <c r="G153" s="6">
        <v>1.3107273407309099</v>
      </c>
      <c r="H153" s="6">
        <v>8059.2378404999999</v>
      </c>
      <c r="I153" s="6">
        <v>15.9631692801348</v>
      </c>
      <c r="J153" s="6">
        <v>8.0777569980054107</v>
      </c>
      <c r="K153" s="6">
        <v>14.915650118439499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38833.3472855</v>
      </c>
      <c r="E154" s="6">
        <v>1.8393551496635501</v>
      </c>
      <c r="F154" s="6">
        <v>95.237606378615595</v>
      </c>
      <c r="G154" s="6">
        <v>1.08857458219819</v>
      </c>
      <c r="H154" s="6">
        <v>1941.8766645000001</v>
      </c>
      <c r="I154" s="6">
        <v>21.761039864960399</v>
      </c>
      <c r="J154" s="6">
        <v>4.7623936213843896</v>
      </c>
      <c r="K154" s="6">
        <v>21.769145059248601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45316.252567299998</v>
      </c>
      <c r="E155" s="6">
        <v>2.1165437526790898</v>
      </c>
      <c r="F155" s="6">
        <v>96.281649750313406</v>
      </c>
      <c r="G155" s="6">
        <v>0.73853797006479205</v>
      </c>
      <c r="H155" s="6">
        <v>1750.0915230000001</v>
      </c>
      <c r="I155" s="6">
        <v>19.379409675085199</v>
      </c>
      <c r="J155" s="6">
        <v>3.7183502496865501</v>
      </c>
      <c r="K155" s="6">
        <v>19.123441684139401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30064.195028400001</v>
      </c>
      <c r="E156" s="6">
        <v>2.5753668575558799</v>
      </c>
      <c r="F156" s="6">
        <v>89.376053721484794</v>
      </c>
      <c r="G156" s="6">
        <v>1.45141885225555</v>
      </c>
      <c r="H156" s="6">
        <v>3573.6685564999998</v>
      </c>
      <c r="I156" s="6">
        <v>12.542625434220399</v>
      </c>
      <c r="J156" s="6">
        <v>10.6239462785152</v>
      </c>
      <c r="K156" s="6">
        <v>12.2103487640845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14926.190370800001</v>
      </c>
      <c r="E157" s="6">
        <v>1.79412666003594</v>
      </c>
      <c r="F157" s="6">
        <v>95.083631250053102</v>
      </c>
      <c r="G157" s="6">
        <v>1.32075148490764</v>
      </c>
      <c r="H157" s="6">
        <v>771.76959829999998</v>
      </c>
      <c r="I157" s="6">
        <v>25.7295192177118</v>
      </c>
      <c r="J157" s="6">
        <v>4.9163687499468596</v>
      </c>
      <c r="K157" s="6">
        <v>25.5436183799833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24524.215566300001</v>
      </c>
      <c r="E158" s="6">
        <v>2.03907551287665</v>
      </c>
      <c r="F158" s="6">
        <v>91.141779921589603</v>
      </c>
      <c r="G158" s="6">
        <v>1.2448516384934201</v>
      </c>
      <c r="H158" s="6">
        <v>2383.5490037999998</v>
      </c>
      <c r="I158" s="6">
        <v>13.7454776472715</v>
      </c>
      <c r="J158" s="6">
        <v>8.8582200784104099</v>
      </c>
      <c r="K158" s="6">
        <v>12.8082157664068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8829.9873320999995</v>
      </c>
      <c r="E159" s="6">
        <v>2.47908030340102</v>
      </c>
      <c r="F159" s="6">
        <v>94.079186734741498</v>
      </c>
      <c r="G159" s="6">
        <v>1.16591529374069</v>
      </c>
      <c r="H159" s="6">
        <v>555.70958829999995</v>
      </c>
      <c r="I159" s="6">
        <v>19.361300742747801</v>
      </c>
      <c r="J159" s="6">
        <v>5.92081326525848</v>
      </c>
      <c r="K159" s="6">
        <v>18.5258946233517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17670.555906400001</v>
      </c>
      <c r="E160" s="6">
        <v>1.9899956793345699</v>
      </c>
      <c r="F160" s="6">
        <v>95.824042116380298</v>
      </c>
      <c r="G160" s="6">
        <v>0.70325806564254301</v>
      </c>
      <c r="H160" s="6">
        <v>770.07289209999999</v>
      </c>
      <c r="I160" s="6">
        <v>16.433780179693098</v>
      </c>
      <c r="J160" s="6">
        <v>4.1759578836196702</v>
      </c>
      <c r="K160" s="6">
        <v>16.1373826985063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15974.542331500001</v>
      </c>
      <c r="E161" s="6">
        <v>2.6794134724355398</v>
      </c>
      <c r="F161" s="6">
        <v>90.156027381948405</v>
      </c>
      <c r="G161" s="6">
        <v>1.19605713662316</v>
      </c>
      <c r="H161" s="6">
        <v>1744.2312162999999</v>
      </c>
      <c r="I161" s="6">
        <v>10.890806129730301</v>
      </c>
      <c r="J161" s="6">
        <v>9.8439726180515894</v>
      </c>
      <c r="K161" s="6">
        <v>10.9540897911514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17466.638430200001</v>
      </c>
      <c r="E162" s="6">
        <v>2.13025443658917</v>
      </c>
      <c r="F162" s="6">
        <v>92.953364629623493</v>
      </c>
      <c r="G162" s="6">
        <v>1.25955202361601</v>
      </c>
      <c r="H162" s="6">
        <v>1324.1159441</v>
      </c>
      <c r="I162" s="6">
        <v>17.1011840177148</v>
      </c>
      <c r="J162" s="6">
        <v>7.0466353703765403</v>
      </c>
      <c r="K162" s="6">
        <v>16.614964783526599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31205.847127100002</v>
      </c>
      <c r="E163" s="6">
        <v>2.3181651143248798</v>
      </c>
      <c r="F163" s="6">
        <v>90.067945798522899</v>
      </c>
      <c r="G163" s="6">
        <v>1.5772002179138001</v>
      </c>
      <c r="H163" s="6">
        <v>3441.1594749000001</v>
      </c>
      <c r="I163" s="6">
        <v>14.692370108825999</v>
      </c>
      <c r="J163" s="6">
        <v>9.9320542014771291</v>
      </c>
      <c r="K163" s="6">
        <v>14.302699205905601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36037.345843100004</v>
      </c>
      <c r="E164" s="6">
        <v>1.6424522458742301</v>
      </c>
      <c r="F164" s="6">
        <v>97.2162728320707</v>
      </c>
      <c r="G164" s="6">
        <v>0.73399052061462999</v>
      </c>
      <c r="H164" s="6">
        <v>1031.9068583999999</v>
      </c>
      <c r="I164" s="6">
        <v>25.8946052813329</v>
      </c>
      <c r="J164" s="6">
        <v>2.7837271679292401</v>
      </c>
      <c r="K164" s="6">
        <v>25.6331954978568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20107.414969199999</v>
      </c>
      <c r="E165" s="6">
        <v>1.9803846039786701</v>
      </c>
      <c r="F165" s="6">
        <v>96.6211724666381</v>
      </c>
      <c r="G165" s="6">
        <v>0.698835105500345</v>
      </c>
      <c r="H165" s="6">
        <v>703.15320740000004</v>
      </c>
      <c r="I165" s="6">
        <v>20.305248430889399</v>
      </c>
      <c r="J165" s="6">
        <v>3.37882753336185</v>
      </c>
      <c r="K165" s="6">
        <v>19.983934245707701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50538.939144999997</v>
      </c>
      <c r="E166" s="6">
        <v>1.62958749158628</v>
      </c>
      <c r="F166" s="6">
        <v>91.091534834286094</v>
      </c>
      <c r="G166" s="6">
        <v>1.2632811083125599</v>
      </c>
      <c r="H166" s="6">
        <v>4942.5490491999999</v>
      </c>
      <c r="I166" s="6">
        <v>13.209835212284601</v>
      </c>
      <c r="J166" s="6">
        <v>8.90846516571394</v>
      </c>
      <c r="K166" s="6">
        <v>12.9174008028044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23205.331483099999</v>
      </c>
      <c r="E167" s="6">
        <v>1.9147382542595901</v>
      </c>
      <c r="F167" s="6">
        <v>91.979694739095194</v>
      </c>
      <c r="G167" s="6">
        <v>1.06348775539157</v>
      </c>
      <c r="H167" s="6">
        <v>2023.4231338</v>
      </c>
      <c r="I167" s="6">
        <v>12.5769685487604</v>
      </c>
      <c r="J167" s="6">
        <v>8.0203052609048306</v>
      </c>
      <c r="K167" s="6">
        <v>12.1964533664953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30296.451660399998</v>
      </c>
      <c r="E168" s="6">
        <v>1.38757276394544</v>
      </c>
      <c r="F168" s="6">
        <v>97.737169707990901</v>
      </c>
      <c r="G168" s="6">
        <v>0.582023186603569</v>
      </c>
      <c r="H168" s="6">
        <v>701.42944350000005</v>
      </c>
      <c r="I168" s="6">
        <v>25.362772250131101</v>
      </c>
      <c r="J168" s="6">
        <v>2.2628302920090499</v>
      </c>
      <c r="K168" s="6">
        <v>25.139003646867899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28397.006641</v>
      </c>
      <c r="E169" s="6">
        <v>2.0176121613681799</v>
      </c>
      <c r="F169" s="6">
        <v>91.927624982065296</v>
      </c>
      <c r="G169" s="6">
        <v>1.1277070710602899</v>
      </c>
      <c r="H169" s="6">
        <v>2493.6061063000002</v>
      </c>
      <c r="I169" s="6">
        <v>12.8495924242299</v>
      </c>
      <c r="J169" s="6">
        <v>8.0723750179347107</v>
      </c>
      <c r="K169" s="6">
        <v>12.842246858914701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32556.696976300002</v>
      </c>
      <c r="E170" s="6">
        <v>1.6651789179693199</v>
      </c>
      <c r="F170" s="6">
        <v>96.0489362862306</v>
      </c>
      <c r="G170" s="6">
        <v>0.74469738009535202</v>
      </c>
      <c r="H170" s="6">
        <v>1339.2504804</v>
      </c>
      <c r="I170" s="6">
        <v>17.943080271755001</v>
      </c>
      <c r="J170" s="6">
        <v>3.9510637137693498</v>
      </c>
      <c r="K170" s="6">
        <v>18.103325178996801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45273.213447299997</v>
      </c>
      <c r="E171" s="6">
        <v>2.2339726684248</v>
      </c>
      <c r="F171" s="6">
        <v>94.060071137008407</v>
      </c>
      <c r="G171" s="6">
        <v>1.01806422029868</v>
      </c>
      <c r="H171" s="6">
        <v>2859.0204539000001</v>
      </c>
      <c r="I171" s="6">
        <v>16.0126307757935</v>
      </c>
      <c r="J171" s="6">
        <v>5.9399288629915903</v>
      </c>
      <c r="K171" s="6">
        <v>16.121269326971198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10471.94364</v>
      </c>
      <c r="E172" s="6">
        <v>1.89554382136329</v>
      </c>
      <c r="F172" s="6">
        <v>91.224278804353105</v>
      </c>
      <c r="G172" s="6">
        <v>1.44366498024104</v>
      </c>
      <c r="H172" s="6">
        <v>1007.3947305</v>
      </c>
      <c r="I172" s="6">
        <v>15.939285051205401</v>
      </c>
      <c r="J172" s="6">
        <v>8.7757211956469305</v>
      </c>
      <c r="K172" s="6">
        <v>15.007005546497499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28655.075700599999</v>
      </c>
      <c r="E173" s="6">
        <v>2.4625317105586002</v>
      </c>
      <c r="F173" s="6">
        <v>86.882833243476199</v>
      </c>
      <c r="G173" s="6">
        <v>1.36657594438458</v>
      </c>
      <c r="H173" s="6">
        <v>4326.2102806000003</v>
      </c>
      <c r="I173" s="6">
        <v>9.5348105503489506</v>
      </c>
      <c r="J173" s="6">
        <v>13.117166756523799</v>
      </c>
      <c r="K173" s="6">
        <v>9.05164904086174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23210.963763299998</v>
      </c>
      <c r="E174" s="6">
        <v>2.9408143310043502</v>
      </c>
      <c r="F174" s="6">
        <v>88.031590953816504</v>
      </c>
      <c r="G174" s="6">
        <v>1.22664071753338</v>
      </c>
      <c r="H174" s="6">
        <v>3155.6661156</v>
      </c>
      <c r="I174" s="6">
        <v>9.2804678307678703</v>
      </c>
      <c r="J174" s="6">
        <v>11.968409046183501</v>
      </c>
      <c r="K174" s="6">
        <v>9.0223465354927992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5789.4097037000001</v>
      </c>
      <c r="E175" s="6">
        <v>2.72513881001144</v>
      </c>
      <c r="F175" s="6">
        <v>85.613854002127596</v>
      </c>
      <c r="G175" s="6">
        <v>1.6185846170174001</v>
      </c>
      <c r="H175" s="6">
        <v>972.82494999999994</v>
      </c>
      <c r="I175" s="6">
        <v>10.232071659784101</v>
      </c>
      <c r="J175" s="6">
        <v>14.386145997872401</v>
      </c>
      <c r="K175" s="6">
        <v>9.6324107312626808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16856.014773800001</v>
      </c>
      <c r="E176" s="6">
        <v>2.0248127950304702</v>
      </c>
      <c r="F176" s="6">
        <v>91.967751135460105</v>
      </c>
      <c r="G176" s="6">
        <v>0.98971893464320104</v>
      </c>
      <c r="H176" s="6">
        <v>1472.1650128000001</v>
      </c>
      <c r="I176" s="6">
        <v>11.312236182634001</v>
      </c>
      <c r="J176" s="6">
        <v>8.0322488645398504</v>
      </c>
      <c r="K176" s="6">
        <v>11.332097176066901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34646.820373000002</v>
      </c>
      <c r="E177" s="6">
        <v>2.7906958976871801</v>
      </c>
      <c r="F177" s="6">
        <v>89.535747965464907</v>
      </c>
      <c r="G177" s="6">
        <v>1.5243677964542399</v>
      </c>
      <c r="H177" s="6">
        <v>4049.2548375000001</v>
      </c>
      <c r="I177" s="6">
        <v>13.635736432220799</v>
      </c>
      <c r="J177" s="6">
        <v>10.4642520345352</v>
      </c>
      <c r="K177" s="6">
        <v>13.0430163932936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23125.617140099999</v>
      </c>
      <c r="E178" s="6">
        <v>2.1491763467273399</v>
      </c>
      <c r="F178" s="6">
        <v>87.366219795098402</v>
      </c>
      <c r="G178" s="6">
        <v>1.5480574615349301</v>
      </c>
      <c r="H178" s="6">
        <v>3344.1296274000001</v>
      </c>
      <c r="I178" s="6">
        <v>10.97047244797</v>
      </c>
      <c r="J178" s="6">
        <v>12.633780204901599</v>
      </c>
      <c r="K178" s="6">
        <v>10.7052621025835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37872.24207</v>
      </c>
      <c r="E179" s="6">
        <v>2.4937762696812</v>
      </c>
      <c r="F179" s="6">
        <v>88.501550569903301</v>
      </c>
      <c r="G179" s="6">
        <v>1.4875093667886301</v>
      </c>
      <c r="H179" s="6">
        <v>4920.5020414000001</v>
      </c>
      <c r="I179" s="6">
        <v>11.592244200316101</v>
      </c>
      <c r="J179" s="6">
        <v>11.4984494300967</v>
      </c>
      <c r="K179" s="6">
        <v>11.449098963158299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29117.4661094</v>
      </c>
      <c r="E180" s="6">
        <v>2.4111728179351601</v>
      </c>
      <c r="F180" s="6">
        <v>90.564969689812003</v>
      </c>
      <c r="G180" s="6">
        <v>1.39161089922508</v>
      </c>
      <c r="H180" s="6">
        <v>3033.4485424</v>
      </c>
      <c r="I180" s="6">
        <v>13.264833060263699</v>
      </c>
      <c r="J180" s="6">
        <v>9.4350303101879796</v>
      </c>
      <c r="K180" s="6">
        <v>13.357794809863201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12542.7924188</v>
      </c>
      <c r="E181" s="6">
        <v>2.9907990975115699</v>
      </c>
      <c r="F181" s="6">
        <v>83.896211318715402</v>
      </c>
      <c r="G181" s="6">
        <v>1.78695374601418</v>
      </c>
      <c r="H181" s="6">
        <v>2407.5756867999999</v>
      </c>
      <c r="I181" s="6">
        <v>9.7593296460441099</v>
      </c>
      <c r="J181" s="6">
        <v>16.103788681284598</v>
      </c>
      <c r="K181" s="6">
        <v>9.3095266001973105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25470.577222899999</v>
      </c>
      <c r="E182" s="6">
        <v>2.0347285980920402</v>
      </c>
      <c r="F182" s="6">
        <v>93.937570674127102</v>
      </c>
      <c r="G182" s="6">
        <v>1.0461080685250601</v>
      </c>
      <c r="H182" s="6">
        <v>1643.7893081</v>
      </c>
      <c r="I182" s="6">
        <v>16.691339383694501</v>
      </c>
      <c r="J182" s="6">
        <v>6.0624293258728601</v>
      </c>
      <c r="K182" s="6">
        <v>16.209483911088601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19325.1747602</v>
      </c>
      <c r="E183" s="6">
        <v>2.16140784360327</v>
      </c>
      <c r="F183" s="6">
        <v>86.285804859617699</v>
      </c>
      <c r="G183" s="6">
        <v>1.57692038278531</v>
      </c>
      <c r="H183" s="6">
        <v>3071.5274454999999</v>
      </c>
      <c r="I183" s="6">
        <v>10.4896626057745</v>
      </c>
      <c r="J183" s="6">
        <v>13.7141951403823</v>
      </c>
      <c r="K183" s="6">
        <v>9.9215333481374302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45823.082980899999</v>
      </c>
      <c r="E184" s="6">
        <v>2.4829657750799399</v>
      </c>
      <c r="F184" s="6">
        <v>84.475630305133905</v>
      </c>
      <c r="G184" s="6">
        <v>1.4332380954150701</v>
      </c>
      <c r="H184" s="6">
        <v>8421.0615319999997</v>
      </c>
      <c r="I184" s="6">
        <v>8.54272376924615</v>
      </c>
      <c r="J184" s="6">
        <v>15.524369694866101</v>
      </c>
      <c r="K184" s="6">
        <v>7.7989441031900499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46921.265535500002</v>
      </c>
      <c r="E185" s="6">
        <v>2.3658626985637499</v>
      </c>
      <c r="F185" s="6">
        <v>88.510896968347495</v>
      </c>
      <c r="G185" s="6">
        <v>1.4257265779530801</v>
      </c>
      <c r="H185" s="6">
        <v>6090.5862733000004</v>
      </c>
      <c r="I185" s="6">
        <v>11.8098807074907</v>
      </c>
      <c r="J185" s="6">
        <v>11.489103031652601</v>
      </c>
      <c r="K185" s="6">
        <v>10.983654502756099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25184.701689900001</v>
      </c>
      <c r="E186" s="6">
        <v>2.2035225358144501</v>
      </c>
      <c r="F186" s="6">
        <v>83.826142067598994</v>
      </c>
      <c r="G186" s="6">
        <v>1.5930291845178399</v>
      </c>
      <c r="H186" s="6">
        <v>4859.2691629999999</v>
      </c>
      <c r="I186" s="6">
        <v>8.8178373868172706</v>
      </c>
      <c r="J186" s="6">
        <v>16.173857932400999</v>
      </c>
      <c r="K186" s="6">
        <v>8.2563783667042792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83186.835375499999</v>
      </c>
      <c r="E187" s="6">
        <v>1.5236047382186</v>
      </c>
      <c r="F187" s="6">
        <v>90.757984850152894</v>
      </c>
      <c r="G187" s="6">
        <v>1.2704124943197801</v>
      </c>
      <c r="H187" s="6">
        <v>8471.0341914000001</v>
      </c>
      <c r="I187" s="6">
        <v>13.1368578291408</v>
      </c>
      <c r="J187" s="6">
        <v>9.2420151498471093</v>
      </c>
      <c r="K187" s="6">
        <v>12.4756425999612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31404.3334584</v>
      </c>
      <c r="E188" s="6">
        <v>1.01775213224985</v>
      </c>
      <c r="F188" s="6">
        <v>99.1424594470503</v>
      </c>
      <c r="G188" s="6">
        <v>0.31831012078321003</v>
      </c>
      <c r="H188" s="6">
        <v>271.63426879999997</v>
      </c>
      <c r="I188" s="6">
        <v>36.957050810714698</v>
      </c>
      <c r="J188" s="6">
        <v>0.857540552949702</v>
      </c>
      <c r="K188" s="6">
        <v>36.800648240813899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56868.258787999999</v>
      </c>
      <c r="E189" s="6">
        <v>2.35035051156428</v>
      </c>
      <c r="F189" s="6">
        <v>96.024538320275497</v>
      </c>
      <c r="G189" s="6">
        <v>0.833408759606722</v>
      </c>
      <c r="H189" s="6">
        <v>2354.3730338</v>
      </c>
      <c r="I189" s="6">
        <v>20.878973222994802</v>
      </c>
      <c r="J189" s="6">
        <v>3.9754616797245199</v>
      </c>
      <c r="K189" s="6">
        <v>20.130414482791402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43201.337826299998</v>
      </c>
      <c r="E190" s="6">
        <v>2.5760756189013598</v>
      </c>
      <c r="F190" s="6">
        <v>89.591687332905806</v>
      </c>
      <c r="G190" s="6">
        <v>1.6194080085476901</v>
      </c>
      <c r="H190" s="6">
        <v>5018.9146461999999</v>
      </c>
      <c r="I190" s="6">
        <v>13.8926054304813</v>
      </c>
      <c r="J190" s="6">
        <v>10.408312667094201</v>
      </c>
      <c r="K190" s="6">
        <v>13.939386777349201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46707.534898400001</v>
      </c>
      <c r="E191" s="6">
        <v>1.4841542671705901</v>
      </c>
      <c r="F191" s="6">
        <v>94.049701782662098</v>
      </c>
      <c r="G191" s="6">
        <v>1.0777628975820099</v>
      </c>
      <c r="H191" s="6">
        <v>2955.0732896999998</v>
      </c>
      <c r="I191" s="6">
        <v>17.516045155259501</v>
      </c>
      <c r="J191" s="6">
        <v>5.9502982173378598</v>
      </c>
      <c r="K191" s="6">
        <v>17.034991425245799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10375.574754900001</v>
      </c>
      <c r="E192" s="6">
        <v>2.3500418369906502</v>
      </c>
      <c r="F192" s="6">
        <v>89.777530155436693</v>
      </c>
      <c r="G192" s="6">
        <v>1.2976068594349499</v>
      </c>
      <c r="H192" s="6">
        <v>1181.4091997</v>
      </c>
      <c r="I192" s="6">
        <v>11.773662094503001</v>
      </c>
      <c r="J192" s="6">
        <v>10.2224698445633</v>
      </c>
      <c r="K192" s="6">
        <v>11.3960657966411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21146.970108599999</v>
      </c>
      <c r="E193" s="6">
        <v>1.3651815376735801</v>
      </c>
      <c r="F193" s="6">
        <v>94.873135046250596</v>
      </c>
      <c r="G193" s="6">
        <v>1.44195048722079</v>
      </c>
      <c r="H193" s="6">
        <v>1142.7645969</v>
      </c>
      <c r="I193" s="6">
        <v>27.9923597268176</v>
      </c>
      <c r="J193" s="6">
        <v>5.1268649537494202</v>
      </c>
      <c r="K193" s="6">
        <v>26.683434133379599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9779.1523183999998</v>
      </c>
      <c r="E194" s="6">
        <v>1.3642276820686901</v>
      </c>
      <c r="F194" s="6">
        <v>96.939490848397398</v>
      </c>
      <c r="G194" s="6">
        <v>0.68981245567055105</v>
      </c>
      <c r="H194" s="6">
        <v>308.74089500000002</v>
      </c>
      <c r="I194" s="6">
        <v>21.8611531925085</v>
      </c>
      <c r="J194" s="6">
        <v>3.0605091516025502</v>
      </c>
      <c r="K194" s="6">
        <v>21.849327978180099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41407.379954299999</v>
      </c>
      <c r="E195" s="6">
        <v>1.12072504429154</v>
      </c>
      <c r="F195" s="6">
        <v>97.044588414657497</v>
      </c>
      <c r="G195" s="6">
        <v>0.728906161695277</v>
      </c>
      <c r="H195" s="6">
        <v>1261.0270436999999</v>
      </c>
      <c r="I195" s="6">
        <v>24.173568984287499</v>
      </c>
      <c r="J195" s="6">
        <v>2.95541158534254</v>
      </c>
      <c r="K195" s="6">
        <v>23.9345337906386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16946.706066899998</v>
      </c>
      <c r="E196" s="6">
        <v>1.7481829504812501</v>
      </c>
      <c r="F196" s="6">
        <v>88.282084115324096</v>
      </c>
      <c r="G196" s="6">
        <v>1.4508161802745301</v>
      </c>
      <c r="H196" s="6">
        <v>2249.3813802</v>
      </c>
      <c r="I196" s="6">
        <v>11.239486720933201</v>
      </c>
      <c r="J196" s="6">
        <v>11.7179158846759</v>
      </c>
      <c r="K196" s="6">
        <v>10.9303631570157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19077.127387799999</v>
      </c>
      <c r="E197" s="6">
        <v>2.6614340870782902</v>
      </c>
      <c r="F197" s="6">
        <v>89.280964976267995</v>
      </c>
      <c r="G197" s="6">
        <v>1.38704219046315</v>
      </c>
      <c r="H197" s="6">
        <v>2290.3918733</v>
      </c>
      <c r="I197" s="6">
        <v>11.962586135887101</v>
      </c>
      <c r="J197" s="6">
        <v>10.719035023731999</v>
      </c>
      <c r="K197" s="6">
        <v>11.552949025091401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38527.1972264</v>
      </c>
      <c r="E198" s="6">
        <v>2.3427354082561398</v>
      </c>
      <c r="F198" s="6">
        <v>85.328473396375998</v>
      </c>
      <c r="G198" s="6">
        <v>1.3974281890923601</v>
      </c>
      <c r="H198" s="6">
        <v>6624.4335164000004</v>
      </c>
      <c r="I198" s="6">
        <v>8.2793947353641499</v>
      </c>
      <c r="J198" s="6">
        <v>14.6715266036241</v>
      </c>
      <c r="K198" s="6">
        <v>8.1273351627130008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8901.7003012999994</v>
      </c>
      <c r="E199" s="6">
        <v>1.45311103626632</v>
      </c>
      <c r="F199" s="6">
        <v>95.888424064243907</v>
      </c>
      <c r="G199" s="6">
        <v>0.90524533363714799</v>
      </c>
      <c r="H199" s="6">
        <v>381.69379780000003</v>
      </c>
      <c r="I199" s="6">
        <v>21.345645985555802</v>
      </c>
      <c r="J199" s="6">
        <v>4.1115759357561297</v>
      </c>
      <c r="K199" s="6">
        <v>21.111746393664401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55193.346550499999</v>
      </c>
      <c r="E200" s="6">
        <v>2.5216176992232802</v>
      </c>
      <c r="F200" s="6">
        <v>87.672612866152505</v>
      </c>
      <c r="G200" s="6">
        <v>1.5060363288367</v>
      </c>
      <c r="H200" s="6">
        <v>7760.5734321999998</v>
      </c>
      <c r="I200" s="6">
        <v>11.6124916275838</v>
      </c>
      <c r="J200" s="6">
        <v>12.3273871338475</v>
      </c>
      <c r="K200" s="6">
        <v>10.710959150290901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70893.008447600005</v>
      </c>
      <c r="E201" s="6">
        <v>1.91695686920647</v>
      </c>
      <c r="F201" s="6">
        <v>89.934893375228995</v>
      </c>
      <c r="G201" s="6">
        <v>1.48523434258284</v>
      </c>
      <c r="H201" s="6">
        <v>7934.0249617999998</v>
      </c>
      <c r="I201" s="6">
        <v>13.5608539113402</v>
      </c>
      <c r="J201" s="6">
        <v>10.065106624770999</v>
      </c>
      <c r="K201" s="6">
        <v>13.271035987704201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40962.922415000001</v>
      </c>
      <c r="E202" s="6">
        <v>2.0886207623940098</v>
      </c>
      <c r="F202" s="6">
        <v>89.518206531467399</v>
      </c>
      <c r="G202" s="6">
        <v>1.5466305872399899</v>
      </c>
      <c r="H202" s="6">
        <v>4796.3973950999998</v>
      </c>
      <c r="I202" s="6">
        <v>13.801340246506101</v>
      </c>
      <c r="J202" s="6">
        <v>10.481793468532601</v>
      </c>
      <c r="K202" s="6">
        <v>13.208769735072501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32894.520514600001</v>
      </c>
      <c r="E203" s="6">
        <v>1.6232655344058</v>
      </c>
      <c r="F203" s="6">
        <v>94.904817877338004</v>
      </c>
      <c r="G203" s="6">
        <v>0.99024547485807202</v>
      </c>
      <c r="H203" s="6">
        <v>1766.0175385</v>
      </c>
      <c r="I203" s="6">
        <v>18.6532798736343</v>
      </c>
      <c r="J203" s="6">
        <v>5.0951821226619698</v>
      </c>
      <c r="K203" s="6">
        <v>18.4446922961341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4876.5339396999998</v>
      </c>
      <c r="E204" s="6">
        <v>3.1015660659901401</v>
      </c>
      <c r="F204" s="6">
        <v>84.861123285136998</v>
      </c>
      <c r="G204" s="6">
        <v>1.8561531410677801</v>
      </c>
      <c r="H204" s="6">
        <v>869.95367550000003</v>
      </c>
      <c r="I204" s="6">
        <v>10.3700396749805</v>
      </c>
      <c r="J204" s="6">
        <v>15.138876714863001</v>
      </c>
      <c r="K204" s="6">
        <v>10.4046848063438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4609.0414546000002</v>
      </c>
      <c r="E205" s="6">
        <v>2.2092154150708598</v>
      </c>
      <c r="F205" s="6">
        <v>94.143215704020903</v>
      </c>
      <c r="G205" s="6">
        <v>1.2587107183472099</v>
      </c>
      <c r="H205" s="6">
        <v>286.73507069999999</v>
      </c>
      <c r="I205" s="6">
        <v>21.0579472176208</v>
      </c>
      <c r="J205" s="6">
        <v>5.8567842959790699</v>
      </c>
      <c r="K205" s="6">
        <v>20.232787939224501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7077.4850219</v>
      </c>
      <c r="E206" s="6">
        <v>1.98484174852313</v>
      </c>
      <c r="F206" s="6">
        <v>93.386979073044301</v>
      </c>
      <c r="G206" s="6">
        <v>1.07065926963606</v>
      </c>
      <c r="H206" s="6">
        <v>501.17861210000001</v>
      </c>
      <c r="I206" s="6">
        <v>15.1645434683769</v>
      </c>
      <c r="J206" s="6">
        <v>6.6130209269556799</v>
      </c>
      <c r="K206" s="6">
        <v>15.1195098143886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6725.3377202000001</v>
      </c>
      <c r="E207" s="6">
        <v>2.0583256057902801</v>
      </c>
      <c r="F207" s="6">
        <v>88.402492474537894</v>
      </c>
      <c r="G207" s="6">
        <v>1.5364107805525899</v>
      </c>
      <c r="H207" s="6">
        <v>882.29587919999994</v>
      </c>
      <c r="I207" s="6">
        <v>12.139929937868599</v>
      </c>
      <c r="J207" s="6">
        <v>11.597507525462101</v>
      </c>
      <c r="K207" s="6">
        <v>11.7113562692159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11478.1326598</v>
      </c>
      <c r="E208" s="6">
        <v>2.8107633063553199</v>
      </c>
      <c r="F208" s="6">
        <v>83.444295077222606</v>
      </c>
      <c r="G208" s="6">
        <v>2.1268007013179702</v>
      </c>
      <c r="H208" s="6">
        <v>2277.3105962999998</v>
      </c>
      <c r="I208" s="6">
        <v>11.596158281130901</v>
      </c>
      <c r="J208" s="6">
        <v>16.555704922777402</v>
      </c>
      <c r="K208" s="6">
        <v>10.7195305859226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17215.861742699999</v>
      </c>
      <c r="E209" s="6">
        <v>2.0048290607917401</v>
      </c>
      <c r="F209" s="6">
        <v>95.591296574278601</v>
      </c>
      <c r="G209" s="6">
        <v>0.96506902331847999</v>
      </c>
      <c r="H209" s="6">
        <v>794.00145580000003</v>
      </c>
      <c r="I209" s="6">
        <v>21.1231585098691</v>
      </c>
      <c r="J209" s="6">
        <v>4.4087034257213604</v>
      </c>
      <c r="K209" s="6">
        <v>20.9250181548766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19150.259814500001</v>
      </c>
      <c r="E210" s="6">
        <v>1.59327032109877</v>
      </c>
      <c r="F210" s="6">
        <v>97.255218526008704</v>
      </c>
      <c r="G210" s="6">
        <v>0.60527444054412305</v>
      </c>
      <c r="H210" s="6">
        <v>540.46743360000005</v>
      </c>
      <c r="I210" s="6">
        <v>21.525591514923502</v>
      </c>
      <c r="J210" s="6">
        <v>2.7447814739912699</v>
      </c>
      <c r="K210" s="6">
        <v>21.4465517714703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15401.2704746</v>
      </c>
      <c r="E211" s="6">
        <v>1.73145303011019</v>
      </c>
      <c r="F211" s="6">
        <v>98.939397389559502</v>
      </c>
      <c r="G211" s="6">
        <v>0.379245844886415</v>
      </c>
      <c r="H211" s="6">
        <v>165.09730300000001</v>
      </c>
      <c r="I211" s="6">
        <v>35.675624213582502</v>
      </c>
      <c r="J211" s="6">
        <v>1.0606026104405399</v>
      </c>
      <c r="K211" s="6">
        <v>35.378335850003999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13418.6992938</v>
      </c>
      <c r="E212" s="6">
        <v>2.5595082909951801</v>
      </c>
      <c r="F212" s="6">
        <v>87.033694423517105</v>
      </c>
      <c r="G212" s="6">
        <v>1.8739116204122701</v>
      </c>
      <c r="H212" s="6">
        <v>1999.1217956999999</v>
      </c>
      <c r="I212" s="6">
        <v>13.204373605786101</v>
      </c>
      <c r="J212" s="6">
        <v>12.966305576482901</v>
      </c>
      <c r="K212" s="6">
        <v>12.5782514059705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13414.7214196</v>
      </c>
      <c r="E213" s="6">
        <v>1.4522048490994499</v>
      </c>
      <c r="F213" s="6">
        <v>99.498983397067207</v>
      </c>
      <c r="G213" s="6">
        <v>0.22461539173473299</v>
      </c>
      <c r="H213" s="6">
        <v>67.5484103</v>
      </c>
      <c r="I213" s="6">
        <v>44.475274511928298</v>
      </c>
      <c r="J213" s="6">
        <v>0.50101660293280903</v>
      </c>
      <c r="K213" s="6">
        <v>44.607310420683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10805.833009399999</v>
      </c>
      <c r="E214" s="6">
        <v>1.28617117072152</v>
      </c>
      <c r="F214" s="6">
        <v>99.458703482416198</v>
      </c>
      <c r="G214" s="6">
        <v>0.26965400967435899</v>
      </c>
      <c r="H214" s="6">
        <v>58.809933899999997</v>
      </c>
      <c r="I214" s="6">
        <v>49.852931818498597</v>
      </c>
      <c r="J214" s="6">
        <v>0.54129651758382802</v>
      </c>
      <c r="K214" s="6">
        <v>49.546666789507398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19032.393657799999</v>
      </c>
      <c r="E215" s="6">
        <v>1.3209235729212001</v>
      </c>
      <c r="F215" s="6">
        <v>99.655675797355997</v>
      </c>
      <c r="G215" s="6">
        <v>0.21130370263172499</v>
      </c>
      <c r="H215" s="6">
        <v>65.759563799999995</v>
      </c>
      <c r="I215" s="6">
        <v>61.169934555136798</v>
      </c>
      <c r="J215" s="6">
        <v>0.344324202643981</v>
      </c>
      <c r="K215" s="6">
        <v>61.156355326032497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19681.2081124</v>
      </c>
      <c r="E216" s="6">
        <v>1.3949553512983901</v>
      </c>
      <c r="F216" s="6">
        <v>98.603413325870903</v>
      </c>
      <c r="G216" s="6">
        <v>0.428366529005555</v>
      </c>
      <c r="H216" s="6">
        <v>278.75823009999999</v>
      </c>
      <c r="I216" s="6">
        <v>30.0805052060111</v>
      </c>
      <c r="J216" s="6">
        <v>1.39658667412906</v>
      </c>
      <c r="K216" s="6">
        <v>30.244024733262101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17299.8850403</v>
      </c>
      <c r="E217" s="6">
        <v>0.81688173626231997</v>
      </c>
      <c r="F217" s="6">
        <v>99.460417838143897</v>
      </c>
      <c r="G217" s="6">
        <v>0.22744409077400701</v>
      </c>
      <c r="H217" s="6">
        <v>93.853510499999999</v>
      </c>
      <c r="I217" s="6">
        <v>41.907623842502197</v>
      </c>
      <c r="J217" s="6">
        <v>0.53958216185607399</v>
      </c>
      <c r="K217" s="6">
        <v>41.924448031018201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4514.6001171999997</v>
      </c>
      <c r="E218" s="6">
        <v>1.6568823120718199</v>
      </c>
      <c r="F218" s="6">
        <v>97.679695894699094</v>
      </c>
      <c r="G218" s="6">
        <v>0.60688962880869102</v>
      </c>
      <c r="H218" s="6">
        <v>107.2407637</v>
      </c>
      <c r="I218" s="6">
        <v>25.7595881908785</v>
      </c>
      <c r="J218" s="6">
        <v>2.3203041053009401</v>
      </c>
      <c r="K218" s="6">
        <v>25.548717622077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71533.726286999998</v>
      </c>
      <c r="E219" s="6">
        <v>2.04729743343005</v>
      </c>
      <c r="F219" s="6">
        <v>97.441144576174494</v>
      </c>
      <c r="G219" s="6">
        <v>0.59214554812481701</v>
      </c>
      <c r="H219" s="6">
        <v>1878.5130684999999</v>
      </c>
      <c r="I219" s="6">
        <v>22.9536950025607</v>
      </c>
      <c r="J219" s="6">
        <v>2.5588554238255399</v>
      </c>
      <c r="K219" s="6">
        <v>22.548886282409299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42894.9629097</v>
      </c>
      <c r="E220" s="6">
        <v>1.79296090249273</v>
      </c>
      <c r="F220" s="6">
        <v>99.669000992286797</v>
      </c>
      <c r="G220" s="6">
        <v>0.16975382146810999</v>
      </c>
      <c r="H220" s="6">
        <v>142.45342099999999</v>
      </c>
      <c r="I220" s="6">
        <v>51.026488012917802</v>
      </c>
      <c r="J220" s="6">
        <v>0.33099900771316398</v>
      </c>
      <c r="K220" s="6">
        <v>51.1155423614181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13535.1929762</v>
      </c>
      <c r="E221" s="6">
        <v>2.4275441294632598</v>
      </c>
      <c r="F221" s="6">
        <v>97.492266266401202</v>
      </c>
      <c r="G221" s="6">
        <v>0.66253896490618602</v>
      </c>
      <c r="H221" s="6">
        <v>348.15746230000002</v>
      </c>
      <c r="I221" s="6">
        <v>25.4031433638553</v>
      </c>
      <c r="J221" s="6">
        <v>2.5077337335987901</v>
      </c>
      <c r="K221" s="6">
        <v>25.757290063568501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20557.423363599999</v>
      </c>
      <c r="E222" s="6">
        <v>1.8408640071689699</v>
      </c>
      <c r="F222" s="6">
        <v>98.226558864739204</v>
      </c>
      <c r="G222" s="6">
        <v>0.51376448518398798</v>
      </c>
      <c r="H222" s="6">
        <v>371.15603609999999</v>
      </c>
      <c r="I222" s="6">
        <v>28.6245044802228</v>
      </c>
      <c r="J222" s="6">
        <v>1.7734411352608099</v>
      </c>
      <c r="K222" s="6">
        <v>28.456155912452001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25768.991983899999</v>
      </c>
      <c r="E223" s="6">
        <v>1.89222975106073</v>
      </c>
      <c r="F223" s="6">
        <v>96.290464881648305</v>
      </c>
      <c r="G223" s="6">
        <v>0.84741817210308901</v>
      </c>
      <c r="H223" s="6">
        <v>992.73568620000003</v>
      </c>
      <c r="I223" s="6">
        <v>22.168290877835201</v>
      </c>
      <c r="J223" s="6">
        <v>3.70953511835169</v>
      </c>
      <c r="K223" s="6">
        <v>21.996904500858601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17570.755991000002</v>
      </c>
      <c r="E224" s="6">
        <v>2.9384458448905302</v>
      </c>
      <c r="F224" s="6">
        <v>99.164053684208099</v>
      </c>
      <c r="G224" s="6">
        <v>0.30074512468786002</v>
      </c>
      <c r="H224" s="6">
        <v>148.1202935</v>
      </c>
      <c r="I224" s="6">
        <v>35.425182656712501</v>
      </c>
      <c r="J224" s="6">
        <v>0.83594631579188605</v>
      </c>
      <c r="K224" s="6">
        <v>35.675862344772298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6390.0179758000004</v>
      </c>
      <c r="E225" s="6">
        <v>3.00385773510247</v>
      </c>
      <c r="F225" s="6">
        <v>93.562734156888894</v>
      </c>
      <c r="G225" s="6">
        <v>1.18425468944037</v>
      </c>
      <c r="H225" s="6">
        <v>439.643463</v>
      </c>
      <c r="I225" s="6">
        <v>16.831312650073102</v>
      </c>
      <c r="J225" s="6">
        <v>6.4372658431110601</v>
      </c>
      <c r="K225" s="6">
        <v>17.2126038263177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27818.4447439</v>
      </c>
      <c r="E226" s="6">
        <v>1.7020101248867401</v>
      </c>
      <c r="F226" s="6">
        <v>97.871485063158602</v>
      </c>
      <c r="G226" s="6">
        <v>0.55376050928186604</v>
      </c>
      <c r="H226" s="6">
        <v>604.99720749999994</v>
      </c>
      <c r="I226" s="6">
        <v>25.431378496139299</v>
      </c>
      <c r="J226" s="6">
        <v>2.12851493684142</v>
      </c>
      <c r="K226" s="6">
        <v>25.462524351918599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21032.062952100001</v>
      </c>
      <c r="E227" s="6">
        <v>3.4778544912249698</v>
      </c>
      <c r="F227" s="6">
        <v>83.630541616966596</v>
      </c>
      <c r="G227" s="6">
        <v>1.8557130995790101</v>
      </c>
      <c r="H227" s="6">
        <v>4116.7194729000003</v>
      </c>
      <c r="I227" s="6">
        <v>9.4955233088509292</v>
      </c>
      <c r="J227" s="6">
        <v>16.3694583830334</v>
      </c>
      <c r="K227" s="6">
        <v>9.4807224510462706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16886.359313199999</v>
      </c>
      <c r="E228" s="6">
        <v>2.0874491210777602</v>
      </c>
      <c r="F228" s="6">
        <v>89.320131240894597</v>
      </c>
      <c r="G228" s="6">
        <v>1.6745589355145201</v>
      </c>
      <c r="H228" s="6">
        <v>2019.0756415000001</v>
      </c>
      <c r="I228" s="6">
        <v>14.510457366137601</v>
      </c>
      <c r="J228" s="6">
        <v>10.6798687591054</v>
      </c>
      <c r="K228" s="6">
        <v>14.0050245245989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6612.3889607999999</v>
      </c>
      <c r="E229" s="6">
        <v>1.51593360822465</v>
      </c>
      <c r="F229" s="6">
        <v>97.016795971388007</v>
      </c>
      <c r="G229" s="6">
        <v>0.92107129016938505</v>
      </c>
      <c r="H229" s="6">
        <v>203.32670429999999</v>
      </c>
      <c r="I229" s="6">
        <v>30.175408330678501</v>
      </c>
      <c r="J229" s="6">
        <v>2.9832040286119601</v>
      </c>
      <c r="K229" s="6">
        <v>29.954164910082898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11919.5850687</v>
      </c>
      <c r="E230" s="6">
        <v>2.7679935468617098</v>
      </c>
      <c r="F230" s="6">
        <v>95.660845908103596</v>
      </c>
      <c r="G230" s="6">
        <v>0.87826569560956202</v>
      </c>
      <c r="H230" s="6">
        <v>540.66965259999995</v>
      </c>
      <c r="I230" s="6">
        <v>19.165909309759101</v>
      </c>
      <c r="J230" s="6">
        <v>4.3391540918963702</v>
      </c>
      <c r="K230" s="6">
        <v>19.362216135855601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16911.385771699999</v>
      </c>
      <c r="E231" s="6">
        <v>2.7365317395460198</v>
      </c>
      <c r="F231" s="6">
        <v>89.669560942353201</v>
      </c>
      <c r="G231" s="6">
        <v>1.1142617062234801</v>
      </c>
      <c r="H231" s="6">
        <v>1948.2870023999999</v>
      </c>
      <c r="I231" s="6">
        <v>9.9727240876698104</v>
      </c>
      <c r="J231" s="6">
        <v>10.330439057646799</v>
      </c>
      <c r="K231" s="6">
        <v>9.6719372152897396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36789.133943499997</v>
      </c>
      <c r="E232" s="6">
        <v>2.6074576254287098</v>
      </c>
      <c r="F232" s="6">
        <v>97.622144520080397</v>
      </c>
      <c r="G232" s="6">
        <v>0.79880422229063197</v>
      </c>
      <c r="H232" s="6">
        <v>896.10041020000006</v>
      </c>
      <c r="I232" s="6">
        <v>33.132424922230904</v>
      </c>
      <c r="J232" s="6">
        <v>2.3778554799195999</v>
      </c>
      <c r="K232" s="6">
        <v>32.794668090738298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33946.8209814</v>
      </c>
      <c r="E233" s="6">
        <v>2.4856714610575898</v>
      </c>
      <c r="F233" s="6">
        <v>99.201228156378704</v>
      </c>
      <c r="G233" s="6">
        <v>0.25166465045976799</v>
      </c>
      <c r="H233" s="6">
        <v>273.34101889999999</v>
      </c>
      <c r="I233" s="6">
        <v>32.130001125107199</v>
      </c>
      <c r="J233" s="6">
        <v>0.79877184362132403</v>
      </c>
      <c r="K233" s="6">
        <v>31.254785216227699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875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129.247602</v>
      </c>
      <c r="E244" s="6"/>
      <c r="F244" s="6">
        <v>81.655530649423099</v>
      </c>
      <c r="G244" s="6"/>
      <c r="H244" s="6">
        <v>29.0363513</v>
      </c>
      <c r="I244" s="6"/>
      <c r="J244" s="6">
        <v>18.344469350576901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346.49247000000003</v>
      </c>
      <c r="E245" s="6"/>
      <c r="F245" s="6">
        <v>93.577981651376106</v>
      </c>
      <c r="G245" s="6"/>
      <c r="H245" s="6">
        <v>23.778894999999999</v>
      </c>
      <c r="I245" s="6"/>
      <c r="J245" s="6">
        <v>6.4220183486238502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298.49024059999999</v>
      </c>
      <c r="E246" s="6"/>
      <c r="F246" s="6">
        <v>88.900256362024606</v>
      </c>
      <c r="G246" s="6"/>
      <c r="H246" s="6">
        <v>37.268341900000003</v>
      </c>
      <c r="I246" s="6"/>
      <c r="J246" s="6">
        <v>11.099743637975401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2420.1571236</v>
      </c>
      <c r="E247" s="6"/>
      <c r="F247" s="6">
        <v>82.632770148179603</v>
      </c>
      <c r="G247" s="6"/>
      <c r="H247" s="6">
        <v>508.65322520000001</v>
      </c>
      <c r="I247" s="6"/>
      <c r="J247" s="6">
        <v>17.367229851820401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1070.4074963</v>
      </c>
      <c r="E248" s="6"/>
      <c r="F248" s="6">
        <v>85.786313700348501</v>
      </c>
      <c r="G248" s="6"/>
      <c r="H248" s="6">
        <v>177.3527234</v>
      </c>
      <c r="I248" s="6"/>
      <c r="J248" s="6">
        <v>14.213686299651499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2538.7383813000001</v>
      </c>
      <c r="E249" s="6"/>
      <c r="F249" s="6">
        <v>83.853316565958806</v>
      </c>
      <c r="G249" s="6"/>
      <c r="H249" s="6">
        <v>488.85609590000001</v>
      </c>
      <c r="I249" s="6"/>
      <c r="J249" s="6">
        <v>16.146683434041201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970.89223119999997</v>
      </c>
      <c r="E250" s="6"/>
      <c r="F250" s="6">
        <v>85.668789808917197</v>
      </c>
      <c r="G250" s="6"/>
      <c r="H250" s="6">
        <v>162.41691599999999</v>
      </c>
      <c r="I250" s="6"/>
      <c r="J250" s="6">
        <v>14.3312101910828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876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7774.4255450000001</v>
      </c>
      <c r="E261" s="6"/>
      <c r="F261" s="6">
        <v>84.488204529756104</v>
      </c>
      <c r="G261" s="6"/>
      <c r="H261" s="6">
        <v>1427.3625486999999</v>
      </c>
      <c r="I261" s="6"/>
      <c r="J261" s="6">
        <v>15.5117954702439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7067.8775523000004</v>
      </c>
      <c r="E262" s="6">
        <v>1.65944509038799</v>
      </c>
      <c r="F262" s="6">
        <v>87.676916158112306</v>
      </c>
      <c r="G262" s="6">
        <v>1.7861672318822599</v>
      </c>
      <c r="H262" s="6">
        <v>993.39770920000001</v>
      </c>
      <c r="I262" s="6">
        <v>13.056196040823799</v>
      </c>
      <c r="J262" s="6">
        <v>12.3230838418877</v>
      </c>
      <c r="K262" s="6">
        <v>12.708315275904001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3077.5915283999998</v>
      </c>
      <c r="E263" s="6">
        <v>2.2292659650911801</v>
      </c>
      <c r="F263" s="6">
        <v>81.526200602880195</v>
      </c>
      <c r="G263" s="6">
        <v>2.4320242329727</v>
      </c>
      <c r="H263" s="6">
        <v>697.38081869999996</v>
      </c>
      <c r="I263" s="6">
        <v>12.091848224504499</v>
      </c>
      <c r="J263" s="6">
        <v>18.473799397119802</v>
      </c>
      <c r="K263" s="6">
        <v>10.7326972230363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533.01986699999998</v>
      </c>
      <c r="E264" s="6">
        <v>5.58818138946517</v>
      </c>
      <c r="F264" s="6">
        <v>85.636363636363598</v>
      </c>
      <c r="G264" s="6">
        <v>1.9811977465736501</v>
      </c>
      <c r="H264" s="6">
        <v>89.402483000000004</v>
      </c>
      <c r="I264" s="6">
        <v>11.0438957524999</v>
      </c>
      <c r="J264" s="6">
        <v>14.363636363636401</v>
      </c>
      <c r="K264" s="6">
        <v>11.811951121977099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6516.2779366000004</v>
      </c>
      <c r="E265" s="6">
        <v>1.18941131338302</v>
      </c>
      <c r="F265" s="6">
        <v>94.308516115219206</v>
      </c>
      <c r="G265" s="6">
        <v>1.17536252322475</v>
      </c>
      <c r="H265" s="6">
        <v>393.25495080000002</v>
      </c>
      <c r="I265" s="6">
        <v>20.1974915097611</v>
      </c>
      <c r="J265" s="6">
        <v>5.6914838847807898</v>
      </c>
      <c r="K265" s="6">
        <v>19.4758867295001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577.1506971</v>
      </c>
      <c r="E266" s="6">
        <v>3.0954486650967099</v>
      </c>
      <c r="F266" s="6">
        <v>82.748538039658101</v>
      </c>
      <c r="G266" s="6">
        <v>2.8164268451024301</v>
      </c>
      <c r="H266" s="6">
        <v>120.3247034</v>
      </c>
      <c r="I266" s="6">
        <v>13.3256132852331</v>
      </c>
      <c r="J266" s="6">
        <v>17.251461960341899</v>
      </c>
      <c r="K266" s="6">
        <v>13.509301673308901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1525.2868014999999</v>
      </c>
      <c r="E267" s="6">
        <v>2.0833357847998402</v>
      </c>
      <c r="F267" s="6">
        <v>91.273299060799999</v>
      </c>
      <c r="G267" s="6">
        <v>1.4877075385102101</v>
      </c>
      <c r="H267" s="6">
        <v>145.8336874</v>
      </c>
      <c r="I267" s="6">
        <v>15.7837508845254</v>
      </c>
      <c r="J267" s="6">
        <v>8.7267009392000006</v>
      </c>
      <c r="K267" s="6">
        <v>15.5600582652597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2786.6502352000002</v>
      </c>
      <c r="E268" s="6">
        <v>1.9900603521431799</v>
      </c>
      <c r="F268" s="6">
        <v>93.694369621438298</v>
      </c>
      <c r="G268" s="6">
        <v>1.2549494770106899</v>
      </c>
      <c r="H268" s="6">
        <v>187.54154009999999</v>
      </c>
      <c r="I268" s="6">
        <v>18.931674560393201</v>
      </c>
      <c r="J268" s="6">
        <v>6.3056303785616903</v>
      </c>
      <c r="K268" s="6">
        <v>18.647096816050698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450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1111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1194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2806742.7054508999</v>
      </c>
      <c r="E17" s="6">
        <v>0.222629411138486</v>
      </c>
      <c r="F17" s="6">
        <v>99.892611427573897</v>
      </c>
      <c r="G17" s="6">
        <v>1.4561789094786899E-2</v>
      </c>
      <c r="H17" s="6">
        <v>3017.3612241999999</v>
      </c>
      <c r="I17" s="6">
        <v>13.5488395322246</v>
      </c>
      <c r="J17" s="6">
        <v>0.10738857242606401</v>
      </c>
      <c r="K17" s="6">
        <v>13.545343856184701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8995.0868140999992</v>
      </c>
      <c r="E18" s="6"/>
      <c r="F18" s="6">
        <v>97.753683550466505</v>
      </c>
      <c r="G18" s="6"/>
      <c r="H18" s="6">
        <v>206.70127959999999</v>
      </c>
      <c r="I18" s="6"/>
      <c r="J18" s="6">
        <v>2.2463164495335199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2797747.6186368</v>
      </c>
      <c r="E19" s="6">
        <v>0.22294089782156901</v>
      </c>
      <c r="F19" s="6">
        <v>99.8996392981322</v>
      </c>
      <c r="G19" s="6">
        <v>1.45175726939756E-2</v>
      </c>
      <c r="H19" s="6">
        <v>2810.6599446</v>
      </c>
      <c r="I19" s="6">
        <v>14.454424746281999</v>
      </c>
      <c r="J19" s="6">
        <v>0.100360701867762</v>
      </c>
      <c r="K19" s="6">
        <v>14.450878168663399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877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2806742.7054508999</v>
      </c>
      <c r="E30" s="6">
        <v>0.222629411138486</v>
      </c>
      <c r="F30" s="6">
        <v>99.892611427573897</v>
      </c>
      <c r="G30" s="6">
        <v>1.4561789094786899E-2</v>
      </c>
      <c r="H30" s="6">
        <v>3017.3612241999999</v>
      </c>
      <c r="I30" s="6">
        <v>13.5488395322246</v>
      </c>
      <c r="J30" s="6">
        <v>0.10738857242606401</v>
      </c>
      <c r="K30" s="6">
        <v>13.545343856184701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53005.047733500003</v>
      </c>
      <c r="E31" s="6">
        <v>1.5392305000667099</v>
      </c>
      <c r="F31" s="6">
        <v>99.677119016726195</v>
      </c>
      <c r="G31" s="6">
        <v>0.28838533603148597</v>
      </c>
      <c r="H31" s="6">
        <v>171.69759819999999</v>
      </c>
      <c r="I31" s="6">
        <v>89.684209781284295</v>
      </c>
      <c r="J31" s="6">
        <v>0.32288098327380499</v>
      </c>
      <c r="K31" s="6">
        <v>89.027911061311201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12029.1386504</v>
      </c>
      <c r="E32" s="6">
        <v>1.30540793638465</v>
      </c>
      <c r="F32" s="6">
        <v>99.632128390400396</v>
      </c>
      <c r="G32" s="6">
        <v>0.180037870138683</v>
      </c>
      <c r="H32" s="6">
        <v>44.415176799999998</v>
      </c>
      <c r="I32" s="6">
        <v>48.873022567770199</v>
      </c>
      <c r="J32" s="6">
        <v>0.36787160959964299</v>
      </c>
      <c r="K32" s="6">
        <v>48.7603710770532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40325.702762499997</v>
      </c>
      <c r="E33" s="6">
        <v>1.26390694687969</v>
      </c>
      <c r="F33" s="6">
        <v>99.9887758932705</v>
      </c>
      <c r="G33" s="6">
        <v>5.4415821675046E-3</v>
      </c>
      <c r="H33" s="6">
        <v>4.5267080000000002</v>
      </c>
      <c r="I33" s="6">
        <v>48.476798574163197</v>
      </c>
      <c r="J33" s="6">
        <v>1.12241067294475E-2</v>
      </c>
      <c r="K33" s="6">
        <v>48.475763191376799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13193.1292887</v>
      </c>
      <c r="E34" s="6">
        <v>1.30042624590637</v>
      </c>
      <c r="F34" s="6">
        <v>99.7519275953224</v>
      </c>
      <c r="G34" s="6">
        <v>0.147108252709332</v>
      </c>
      <c r="H34" s="6">
        <v>32.809905399999998</v>
      </c>
      <c r="I34" s="6">
        <v>59.1494521578256</v>
      </c>
      <c r="J34" s="6">
        <v>0.24807240467759201</v>
      </c>
      <c r="K34" s="6">
        <v>59.153422534067097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50581.046957400002</v>
      </c>
      <c r="E35" s="6">
        <v>2.0177957947718999</v>
      </c>
      <c r="F35" s="6">
        <v>99.963531716914503</v>
      </c>
      <c r="G35" s="6">
        <v>1.25018834485108E-2</v>
      </c>
      <c r="H35" s="6">
        <v>18.452768800000001</v>
      </c>
      <c r="I35" s="6">
        <v>34.208815899163298</v>
      </c>
      <c r="J35" s="6">
        <v>3.64682830855051E-2</v>
      </c>
      <c r="K35" s="6">
        <v>34.269022747690002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256973.10211790001</v>
      </c>
      <c r="E36" s="6">
        <v>2.04271311029472</v>
      </c>
      <c r="F36" s="6">
        <v>99.235354342235297</v>
      </c>
      <c r="G36" s="6">
        <v>0.62601651025322302</v>
      </c>
      <c r="H36" s="6">
        <v>1980.0742184999999</v>
      </c>
      <c r="I36" s="6">
        <v>81.372891608540101</v>
      </c>
      <c r="J36" s="6">
        <v>0.76464565776468096</v>
      </c>
      <c r="K36" s="6">
        <v>81.2441286865797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9755.6466127999993</v>
      </c>
      <c r="E37" s="6">
        <v>1.0762258393628099</v>
      </c>
      <c r="F37" s="6">
        <v>99.912721852206801</v>
      </c>
      <c r="G37" s="6">
        <v>8.7380641937485598E-2</v>
      </c>
      <c r="H37" s="6">
        <v>8.5219854999999995</v>
      </c>
      <c r="I37" s="6">
        <v>100</v>
      </c>
      <c r="J37" s="6">
        <v>8.7278147793184602E-2</v>
      </c>
      <c r="K37" s="6">
        <v>100.030053271238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878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2797747.6186368</v>
      </c>
      <c r="E48" s="6">
        <v>0.22294089782156901</v>
      </c>
      <c r="F48" s="6">
        <v>99.8996392981322</v>
      </c>
      <c r="G48" s="6">
        <v>1.45175726939756E-2</v>
      </c>
      <c r="H48" s="6">
        <v>2810.6599446</v>
      </c>
      <c r="I48" s="6">
        <v>14.454424746281999</v>
      </c>
      <c r="J48" s="6">
        <v>0.100360701867762</v>
      </c>
      <c r="K48" s="6">
        <v>14.450878168663399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3607.1015603999999</v>
      </c>
      <c r="E49" s="6">
        <v>2.5035813023802098</v>
      </c>
      <c r="F49" s="6">
        <v>99.770350859851902</v>
      </c>
      <c r="G49" s="6">
        <v>0.161627679266589</v>
      </c>
      <c r="H49" s="6">
        <v>8.3027449000000004</v>
      </c>
      <c r="I49" s="6">
        <v>70.088116343977504</v>
      </c>
      <c r="J49" s="6">
        <v>0.22964914014813201</v>
      </c>
      <c r="K49" s="6">
        <v>70.218639872500802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44962.0212522</v>
      </c>
      <c r="E51" s="6">
        <v>1.80776858030569</v>
      </c>
      <c r="F51" s="6">
        <v>99.659875386954297</v>
      </c>
      <c r="G51" s="6">
        <v>0.33863510590017298</v>
      </c>
      <c r="H51" s="6">
        <v>153.44881799999999</v>
      </c>
      <c r="I51" s="6">
        <v>99.999999999999801</v>
      </c>
      <c r="J51" s="6">
        <v>0.34012461304566399</v>
      </c>
      <c r="K51" s="6">
        <v>99.223435062396902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48966.896993900002</v>
      </c>
      <c r="E54" s="6">
        <v>1.4582781952486901</v>
      </c>
      <c r="F54" s="6">
        <v>99.711126946011603</v>
      </c>
      <c r="G54" s="6">
        <v>0.203558434570038</v>
      </c>
      <c r="H54" s="6">
        <v>141.86197179999999</v>
      </c>
      <c r="I54" s="6">
        <v>70.442140458779704</v>
      </c>
      <c r="J54" s="6">
        <v>0.28887305398836</v>
      </c>
      <c r="K54" s="6">
        <v>70.262839091812097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56033.007744900002</v>
      </c>
      <c r="E56" s="6">
        <v>1.9536522881176199</v>
      </c>
      <c r="F56" s="6">
        <v>99.314522748418696</v>
      </c>
      <c r="G56" s="6">
        <v>0.50158601825070703</v>
      </c>
      <c r="H56" s="6">
        <v>386.74456750000002</v>
      </c>
      <c r="I56" s="6">
        <v>73.461620948921095</v>
      </c>
      <c r="J56" s="6">
        <v>0.68547725158127104</v>
      </c>
      <c r="K56" s="6">
        <v>72.671669125321202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4748.9422427999998</v>
      </c>
      <c r="E57" s="6">
        <v>2.2196722567705001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18</v>
      </c>
      <c r="B58" s="6" t="s">
        <v>19</v>
      </c>
      <c r="C58" s="6" t="s">
        <v>9</v>
      </c>
      <c r="D58" s="6">
        <v>6292.1271526</v>
      </c>
      <c r="E58" s="6">
        <v>2.3136057471549201</v>
      </c>
      <c r="F58" s="6">
        <v>99.615617600877798</v>
      </c>
      <c r="G58" s="6">
        <v>0.27666275783119199</v>
      </c>
      <c r="H58" s="6">
        <v>24.2791541</v>
      </c>
      <c r="I58" s="6">
        <v>71.795692486687898</v>
      </c>
      <c r="J58" s="6">
        <v>0.38438239912220901</v>
      </c>
      <c r="K58" s="6">
        <v>71.6992545742294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255451.0873746</v>
      </c>
      <c r="E62" s="6">
        <v>2.0548419904788799</v>
      </c>
      <c r="F62" s="6">
        <v>99.288341945625106</v>
      </c>
      <c r="G62" s="6">
        <v>0.62968925830085098</v>
      </c>
      <c r="H62" s="6">
        <v>1830.9684729000001</v>
      </c>
      <c r="I62" s="6">
        <v>87.983539065708001</v>
      </c>
      <c r="J62" s="6">
        <v>0.71165805437487595</v>
      </c>
      <c r="K62" s="6">
        <v>87.852307738694194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2878.3303076000002</v>
      </c>
      <c r="E65" s="6">
        <v>2.5161057034599699</v>
      </c>
      <c r="F65" s="6">
        <v>99.846036275458701</v>
      </c>
      <c r="G65" s="6">
        <v>0.154609039048242</v>
      </c>
      <c r="H65" s="6">
        <v>4.4384180999999998</v>
      </c>
      <c r="I65" s="6">
        <v>99.999999999999702</v>
      </c>
      <c r="J65" s="6">
        <v>0.15396372454131799</v>
      </c>
      <c r="K65" s="6">
        <v>100.264525084166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3817.7233575999999</v>
      </c>
      <c r="E66" s="6">
        <v>2.7524583565179399</v>
      </c>
      <c r="F66" s="6">
        <v>99.4722209723747</v>
      </c>
      <c r="G66" s="6">
        <v>0.29880921994572801</v>
      </c>
      <c r="H66" s="6">
        <v>20.256050399999999</v>
      </c>
      <c r="I66" s="6">
        <v>57.102745154538397</v>
      </c>
      <c r="J66" s="6">
        <v>0.52777902762525697</v>
      </c>
      <c r="K66" s="6">
        <v>56.317540484251701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50</v>
      </c>
      <c r="B68" s="6" t="s">
        <v>51</v>
      </c>
      <c r="C68" s="6" t="s">
        <v>9</v>
      </c>
      <c r="D68" s="6">
        <v>560.15914750000002</v>
      </c>
      <c r="E68" s="6">
        <v>3.1027443414441498</v>
      </c>
      <c r="F68" s="6">
        <v>97.4419504109283</v>
      </c>
      <c r="G68" s="6">
        <v>0.90177117115121497</v>
      </c>
      <c r="H68" s="6">
        <v>14.7053181</v>
      </c>
      <c r="I68" s="6">
        <v>34.960102715152402</v>
      </c>
      <c r="J68" s="6">
        <v>2.5580495890716999</v>
      </c>
      <c r="K68" s="6">
        <v>34.3505231942002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42620.686672299998</v>
      </c>
      <c r="E69" s="6">
        <v>1.63903164875097</v>
      </c>
      <c r="F69" s="6">
        <v>99.857416773479301</v>
      </c>
      <c r="G69" s="6">
        <v>0.142516642491192</v>
      </c>
      <c r="H69" s="6">
        <v>60.856721700000001</v>
      </c>
      <c r="I69" s="6">
        <v>100</v>
      </c>
      <c r="J69" s="6">
        <v>0.14258322652070499</v>
      </c>
      <c r="K69" s="6">
        <v>99.810784996742299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879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229907.94111310001</v>
      </c>
      <c r="E80" s="6">
        <v>0.68184918816478701</v>
      </c>
      <c r="F80" s="6">
        <v>99.980784372420601</v>
      </c>
      <c r="G80" s="6">
        <v>1.2820204253114699E-2</v>
      </c>
      <c r="H80" s="6">
        <v>44.186744500000003</v>
      </c>
      <c r="I80" s="6">
        <v>66.695113791252396</v>
      </c>
      <c r="J80" s="6">
        <v>1.9215627579390399E-2</v>
      </c>
      <c r="K80" s="6">
        <v>66.704773067927803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77968.264981200002</v>
      </c>
      <c r="E81" s="6">
        <v>1.6791148298043801</v>
      </c>
      <c r="F81" s="6">
        <v>99.930929422842595</v>
      </c>
      <c r="G81" s="6">
        <v>3.9440382041624603E-2</v>
      </c>
      <c r="H81" s="6">
        <v>53.890352999999998</v>
      </c>
      <c r="I81" s="6">
        <v>57.042428781021897</v>
      </c>
      <c r="J81" s="6">
        <v>6.9070577157431895E-2</v>
      </c>
      <c r="K81" s="6">
        <v>57.062126833371202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39031.642711400003</v>
      </c>
      <c r="E82" s="6">
        <v>1.3055034177373299</v>
      </c>
      <c r="F82" s="6">
        <v>99.940535008383094</v>
      </c>
      <c r="G82" s="6">
        <v>3.9454446878480501E-2</v>
      </c>
      <c r="H82" s="6">
        <v>23.2239732</v>
      </c>
      <c r="I82" s="6">
        <v>66.281644829859204</v>
      </c>
      <c r="J82" s="6">
        <v>5.9464991616928503E-2</v>
      </c>
      <c r="K82" s="6">
        <v>66.309578497824106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135264.02583140001</v>
      </c>
      <c r="E83" s="6">
        <v>1.0225659293587099</v>
      </c>
      <c r="F83" s="6">
        <v>99.758481805144498</v>
      </c>
      <c r="G83" s="6">
        <v>9.2330228431411906E-2</v>
      </c>
      <c r="H83" s="6">
        <v>327.47815279999998</v>
      </c>
      <c r="I83" s="6">
        <v>38.235568810246598</v>
      </c>
      <c r="J83" s="6">
        <v>0.24151819485545301</v>
      </c>
      <c r="K83" s="6">
        <v>38.1367681989855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128057.5340537</v>
      </c>
      <c r="E84" s="6">
        <v>1.0101205035260701</v>
      </c>
      <c r="F84" s="6">
        <v>99.509369504320702</v>
      </c>
      <c r="G84" s="6">
        <v>0.117747853393462</v>
      </c>
      <c r="H84" s="6">
        <v>631.38709170000004</v>
      </c>
      <c r="I84" s="6">
        <v>23.8631882663149</v>
      </c>
      <c r="J84" s="6">
        <v>0.49063049567928502</v>
      </c>
      <c r="K84" s="6">
        <v>23.881545796390501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70395.061663700006</v>
      </c>
      <c r="E85" s="6">
        <v>1.1419213425360299</v>
      </c>
      <c r="F85" s="6">
        <v>99.947758531390406</v>
      </c>
      <c r="G85" s="6">
        <v>3.7567152286711702E-2</v>
      </c>
      <c r="H85" s="6">
        <v>36.794636099999998</v>
      </c>
      <c r="I85" s="6">
        <v>71.861047908020794</v>
      </c>
      <c r="J85" s="6">
        <v>5.2241468609573599E-2</v>
      </c>
      <c r="K85" s="6">
        <v>71.873030475566395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233485.66763479999</v>
      </c>
      <c r="E86" s="6">
        <v>0.93292669430703501</v>
      </c>
      <c r="F86" s="6">
        <v>99.916774278298206</v>
      </c>
      <c r="G86" s="6">
        <v>3.8352359554866301E-2</v>
      </c>
      <c r="H86" s="6">
        <v>194.48199099999999</v>
      </c>
      <c r="I86" s="6">
        <v>45.993920307857202</v>
      </c>
      <c r="J86" s="6">
        <v>8.3225721701834995E-2</v>
      </c>
      <c r="K86" s="6">
        <v>46.0439870550167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364858.10998240003</v>
      </c>
      <c r="E87" s="6">
        <v>0.60959662174034701</v>
      </c>
      <c r="F87" s="6">
        <v>99.938168630036202</v>
      </c>
      <c r="G87" s="6">
        <v>2.8979107757127399E-2</v>
      </c>
      <c r="H87" s="6">
        <v>225.73634369999999</v>
      </c>
      <c r="I87" s="6">
        <v>46.8526642141263</v>
      </c>
      <c r="J87" s="6">
        <v>6.1831369963810397E-2</v>
      </c>
      <c r="K87" s="6">
        <v>46.838990620373998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146771.62937519999</v>
      </c>
      <c r="E88" s="6">
        <v>0.63480411724536501</v>
      </c>
      <c r="F88" s="6">
        <v>99.996408663095195</v>
      </c>
      <c r="G88" s="6">
        <v>3.59176136623602E-3</v>
      </c>
      <c r="H88" s="6">
        <v>5.2712529999999997</v>
      </c>
      <c r="I88" s="6">
        <v>100</v>
      </c>
      <c r="J88" s="6">
        <v>3.5913369048121502E-3</v>
      </c>
      <c r="K88" s="6">
        <v>100.008227275252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297153.47697389999</v>
      </c>
      <c r="E89" s="6">
        <v>0.72695323247005805</v>
      </c>
      <c r="F89" s="6">
        <v>99.982649930429005</v>
      </c>
      <c r="G89" s="6">
        <v>1.73588484317286E-2</v>
      </c>
      <c r="H89" s="6">
        <v>51.565281599999999</v>
      </c>
      <c r="I89" s="6">
        <v>100</v>
      </c>
      <c r="J89" s="6">
        <v>1.7350069571050699E-2</v>
      </c>
      <c r="K89" s="6">
        <v>100.033239569298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446191.0542445</v>
      </c>
      <c r="E90" s="6">
        <v>0.59833584779138205</v>
      </c>
      <c r="F90" s="6">
        <v>99.982519632427497</v>
      </c>
      <c r="G90" s="6">
        <v>1.65755034678013E-2</v>
      </c>
      <c r="H90" s="6">
        <v>78.009472700000003</v>
      </c>
      <c r="I90" s="6">
        <v>94.885793031319494</v>
      </c>
      <c r="J90" s="6">
        <v>1.7480367572472899E-2</v>
      </c>
      <c r="K90" s="6">
        <v>94.806965243486601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77312.350991300002</v>
      </c>
      <c r="E92" s="6">
        <v>0.89430133027242698</v>
      </c>
      <c r="F92" s="6">
        <v>99.986377781655605</v>
      </c>
      <c r="G92" s="6">
        <v>1.36292782760606E-2</v>
      </c>
      <c r="H92" s="6">
        <v>10.533092099999999</v>
      </c>
      <c r="I92" s="6">
        <v>100</v>
      </c>
      <c r="J92" s="6">
        <v>1.3622218344363699E-2</v>
      </c>
      <c r="K92" s="6">
        <v>100.038197315003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33113.526594399998</v>
      </c>
      <c r="E93" s="6">
        <v>1.5754064258523499</v>
      </c>
      <c r="F93" s="6">
        <v>99.930384992325003</v>
      </c>
      <c r="G93" s="6">
        <v>6.9696043241016498E-2</v>
      </c>
      <c r="H93" s="6">
        <v>23.068042899999998</v>
      </c>
      <c r="I93" s="6">
        <v>99.999999999999702</v>
      </c>
      <c r="J93" s="6">
        <v>6.9615007675030094E-2</v>
      </c>
      <c r="K93" s="6">
        <v>100.046709267471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28176.4512947</v>
      </c>
      <c r="E94" s="6">
        <v>1.5625446507749501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136377.92744560001</v>
      </c>
      <c r="E97" s="6">
        <v>0.98622283908238695</v>
      </c>
      <c r="F97" s="6">
        <v>99.850851312278706</v>
      </c>
      <c r="G97" s="6">
        <v>9.6397943005766207E-2</v>
      </c>
      <c r="H97" s="6">
        <v>203.70971950000001</v>
      </c>
      <c r="I97" s="6">
        <v>64.651178689119902</v>
      </c>
      <c r="J97" s="6">
        <v>0.14914868772129</v>
      </c>
      <c r="K97" s="6">
        <v>64.535711449671197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207597.49661579999</v>
      </c>
      <c r="E98" s="6">
        <v>0.98126472678907495</v>
      </c>
      <c r="F98" s="6">
        <v>99.472536896506398</v>
      </c>
      <c r="G98" s="6">
        <v>0.13688816761967401</v>
      </c>
      <c r="H98" s="6">
        <v>1100.8065468</v>
      </c>
      <c r="I98" s="6">
        <v>25.797502701719601</v>
      </c>
      <c r="J98" s="6">
        <v>0.52746310349363301</v>
      </c>
      <c r="K98" s="6">
        <v>25.815290612848599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1126.0906176000001</v>
      </c>
      <c r="E99" s="6">
        <v>7.6995886288097202</v>
      </c>
      <c r="F99" s="6">
        <v>99.363057324840796</v>
      </c>
      <c r="G99" s="6">
        <v>0.36891784684877499</v>
      </c>
      <c r="H99" s="6">
        <v>7.2185296000000001</v>
      </c>
      <c r="I99" s="6">
        <v>56.407607481776601</v>
      </c>
      <c r="J99" s="6">
        <v>0.63694267515923597</v>
      </c>
      <c r="K99" s="6">
        <v>57.551184108408897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880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229752.35309029999</v>
      </c>
      <c r="E110" s="6">
        <v>0.68207426765178103</v>
      </c>
      <c r="F110" s="6">
        <v>99.981944331799696</v>
      </c>
      <c r="G110" s="6">
        <v>1.27747272608004E-2</v>
      </c>
      <c r="H110" s="6">
        <v>41.490814</v>
      </c>
      <c r="I110" s="6">
        <v>70.730908264475104</v>
      </c>
      <c r="J110" s="6">
        <v>1.8055668200267001E-2</v>
      </c>
      <c r="K110" s="6">
        <v>70.739119465231198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77608.184571200007</v>
      </c>
      <c r="E111" s="6">
        <v>1.68490748822487</v>
      </c>
      <c r="F111" s="6">
        <v>99.943723969379406</v>
      </c>
      <c r="G111" s="6">
        <v>3.8647173442953202E-2</v>
      </c>
      <c r="H111" s="6">
        <v>43.699398000000002</v>
      </c>
      <c r="I111" s="6">
        <v>68.605510131752993</v>
      </c>
      <c r="J111" s="6">
        <v>5.6276030620626E-2</v>
      </c>
      <c r="K111" s="6">
        <v>68.635658773054303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38695.884128899997</v>
      </c>
      <c r="E112" s="6">
        <v>1.26850493434878</v>
      </c>
      <c r="F112" s="6">
        <v>99.9400193487444</v>
      </c>
      <c r="G112" s="6">
        <v>3.9796435288685199E-2</v>
      </c>
      <c r="H112" s="6">
        <v>23.2239732</v>
      </c>
      <c r="I112" s="6">
        <v>66.281644829859204</v>
      </c>
      <c r="J112" s="6">
        <v>5.9980651255601598E-2</v>
      </c>
      <c r="K112" s="6">
        <v>66.308991808267706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135264.02583140001</v>
      </c>
      <c r="E113" s="6">
        <v>1.0225659293587099</v>
      </c>
      <c r="F113" s="6">
        <v>99.758481805144498</v>
      </c>
      <c r="G113" s="6">
        <v>9.2330228431411906E-2</v>
      </c>
      <c r="H113" s="6">
        <v>327.47815279999998</v>
      </c>
      <c r="I113" s="6">
        <v>38.235568810246598</v>
      </c>
      <c r="J113" s="6">
        <v>0.24151819485545301</v>
      </c>
      <c r="K113" s="6">
        <v>38.1367681989855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125214.518772</v>
      </c>
      <c r="E114" s="6">
        <v>1.0323389078085601</v>
      </c>
      <c r="F114" s="6">
        <v>99.566164484792495</v>
      </c>
      <c r="G114" s="6">
        <v>0.117927738925252</v>
      </c>
      <c r="H114" s="6">
        <v>545.59202459999995</v>
      </c>
      <c r="I114" s="6">
        <v>27.045913406655298</v>
      </c>
      <c r="J114" s="6">
        <v>0.43383551520753799</v>
      </c>
      <c r="K114" s="6">
        <v>27.064664462830699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70395.061663700006</v>
      </c>
      <c r="E115" s="6">
        <v>1.1419213425360299</v>
      </c>
      <c r="F115" s="6">
        <v>99.947758531390406</v>
      </c>
      <c r="G115" s="6">
        <v>3.7567152286711702E-2</v>
      </c>
      <c r="H115" s="6">
        <v>36.794636099999998</v>
      </c>
      <c r="I115" s="6">
        <v>71.861047908020794</v>
      </c>
      <c r="J115" s="6">
        <v>5.2241468609573599E-2</v>
      </c>
      <c r="K115" s="6">
        <v>71.873030475566395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233485.66763479999</v>
      </c>
      <c r="E116" s="6">
        <v>0.93292669430703501</v>
      </c>
      <c r="F116" s="6">
        <v>99.916774278298206</v>
      </c>
      <c r="G116" s="6">
        <v>3.8352359554866301E-2</v>
      </c>
      <c r="H116" s="6">
        <v>194.48199099999999</v>
      </c>
      <c r="I116" s="6">
        <v>45.993920307857202</v>
      </c>
      <c r="J116" s="6">
        <v>8.3225721701834995E-2</v>
      </c>
      <c r="K116" s="6">
        <v>46.0439870550167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364858.10998240003</v>
      </c>
      <c r="E117" s="6">
        <v>0.60959662174034701</v>
      </c>
      <c r="F117" s="6">
        <v>99.938168630036202</v>
      </c>
      <c r="G117" s="6">
        <v>2.8979107757127399E-2</v>
      </c>
      <c r="H117" s="6">
        <v>225.73634369999999</v>
      </c>
      <c r="I117" s="6">
        <v>46.8526642141263</v>
      </c>
      <c r="J117" s="6">
        <v>6.1831369963810397E-2</v>
      </c>
      <c r="K117" s="6">
        <v>46.838990620373998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146771.62937519999</v>
      </c>
      <c r="E118" s="6">
        <v>0.63480411724536501</v>
      </c>
      <c r="F118" s="6">
        <v>99.996408663095195</v>
      </c>
      <c r="G118" s="6">
        <v>3.59176136623602E-3</v>
      </c>
      <c r="H118" s="6">
        <v>5.2712529999999997</v>
      </c>
      <c r="I118" s="6">
        <v>100</v>
      </c>
      <c r="J118" s="6">
        <v>3.5913369048121502E-3</v>
      </c>
      <c r="K118" s="6">
        <v>100.008227275252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297153.47697389999</v>
      </c>
      <c r="E119" s="6">
        <v>0.72695323247005805</v>
      </c>
      <c r="F119" s="6">
        <v>99.982649930429005</v>
      </c>
      <c r="G119" s="6">
        <v>1.73588484317286E-2</v>
      </c>
      <c r="H119" s="6">
        <v>51.565281599999999</v>
      </c>
      <c r="I119" s="6">
        <v>100</v>
      </c>
      <c r="J119" s="6">
        <v>1.7350069571050699E-2</v>
      </c>
      <c r="K119" s="6">
        <v>100.033239569298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444947.39741670003</v>
      </c>
      <c r="E120" s="6">
        <v>0.59572692722663501</v>
      </c>
      <c r="F120" s="6">
        <v>99.983392686997405</v>
      </c>
      <c r="G120" s="6">
        <v>1.65968300338123E-2</v>
      </c>
      <c r="H120" s="6">
        <v>73.906080799999998</v>
      </c>
      <c r="I120" s="6">
        <v>99.999999999999702</v>
      </c>
      <c r="J120" s="6">
        <v>1.6607313002581999E-2</v>
      </c>
      <c r="K120" s="6">
        <v>99.920280563871003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77312.350991300002</v>
      </c>
      <c r="E122" s="6">
        <v>0.89430133027242698</v>
      </c>
      <c r="F122" s="6">
        <v>99.986377781655605</v>
      </c>
      <c r="G122" s="6">
        <v>1.36292782760606E-2</v>
      </c>
      <c r="H122" s="6">
        <v>10.533092099999999</v>
      </c>
      <c r="I122" s="6">
        <v>100</v>
      </c>
      <c r="J122" s="6">
        <v>1.3622218344363699E-2</v>
      </c>
      <c r="K122" s="6">
        <v>100.038197315003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33113.526594399998</v>
      </c>
      <c r="E123" s="6">
        <v>1.5754064258523499</v>
      </c>
      <c r="F123" s="6">
        <v>99.930384992325003</v>
      </c>
      <c r="G123" s="6">
        <v>6.9696043241016498E-2</v>
      </c>
      <c r="H123" s="6">
        <v>23.068042899999998</v>
      </c>
      <c r="I123" s="6">
        <v>99.999999999999702</v>
      </c>
      <c r="J123" s="6">
        <v>6.9615007675030094E-2</v>
      </c>
      <c r="K123" s="6">
        <v>100.046709267471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28176.4512947</v>
      </c>
      <c r="E124" s="6">
        <v>1.5625446507749501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136377.92744560001</v>
      </c>
      <c r="E127" s="6">
        <v>0.98622283908238695</v>
      </c>
      <c r="F127" s="6">
        <v>99.850851312278706</v>
      </c>
      <c r="G127" s="6">
        <v>9.6397943005766207E-2</v>
      </c>
      <c r="H127" s="6">
        <v>203.70971950000001</v>
      </c>
      <c r="I127" s="6">
        <v>64.651178689119902</v>
      </c>
      <c r="J127" s="6">
        <v>0.14914868772129</v>
      </c>
      <c r="K127" s="6">
        <v>64.535711449671197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204666.5995441</v>
      </c>
      <c r="E128" s="6">
        <v>0.99464849533349897</v>
      </c>
      <c r="F128" s="6">
        <v>99.511787970334694</v>
      </c>
      <c r="G128" s="6">
        <v>0.13792082793843199</v>
      </c>
      <c r="H128" s="6">
        <v>1004.1091413</v>
      </c>
      <c r="I128" s="6">
        <v>28.0941794234996</v>
      </c>
      <c r="J128" s="6">
        <v>0.48821202966530097</v>
      </c>
      <c r="K128" s="6">
        <v>28.1122695725286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881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25493.732539299999</v>
      </c>
      <c r="E140" s="6">
        <v>1.72917649602811</v>
      </c>
      <c r="F140" s="6">
        <v>99.920635166775398</v>
      </c>
      <c r="G140" s="6">
        <v>7.9538638119670907E-2</v>
      </c>
      <c r="H140" s="6">
        <v>20.249129</v>
      </c>
      <c r="I140" s="6">
        <v>100</v>
      </c>
      <c r="J140" s="6">
        <v>7.9364833224594894E-2</v>
      </c>
      <c r="K140" s="6">
        <v>100.13945620886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18536.253262999999</v>
      </c>
      <c r="E143" s="6">
        <v>1.7319677553191599</v>
      </c>
      <c r="F143" s="6">
        <v>99.885535816878701</v>
      </c>
      <c r="G143" s="6">
        <v>0.114521709546113</v>
      </c>
      <c r="H143" s="6">
        <v>21.241685</v>
      </c>
      <c r="I143" s="6">
        <v>100</v>
      </c>
      <c r="J143" s="6">
        <v>0.114464183121275</v>
      </c>
      <c r="K143" s="6">
        <v>99.935735430521703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31282.051934399999</v>
      </c>
      <c r="E149" s="6">
        <v>1.52809352586356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99696.832782600002</v>
      </c>
      <c r="E153" s="6">
        <v>1.9251533389903599</v>
      </c>
      <c r="F153" s="6">
        <v>99.925924091931194</v>
      </c>
      <c r="G153" s="6">
        <v>7.38748778233312E-2</v>
      </c>
      <c r="H153" s="6">
        <v>73.906080799999998</v>
      </c>
      <c r="I153" s="6">
        <v>99.999999999999702</v>
      </c>
      <c r="J153" s="6">
        <v>7.4075908068785307E-2</v>
      </c>
      <c r="K153" s="6">
        <v>99.654741009993501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33480.116803600002</v>
      </c>
      <c r="E156" s="6">
        <v>2.2424127085436001</v>
      </c>
      <c r="F156" s="6">
        <v>99.531043994807007</v>
      </c>
      <c r="G156" s="6">
        <v>0.27988942186621202</v>
      </c>
      <c r="H156" s="6">
        <v>157.74678130000001</v>
      </c>
      <c r="I156" s="6">
        <v>59.389278221281799</v>
      </c>
      <c r="J156" s="6">
        <v>0.468956005192947</v>
      </c>
      <c r="K156" s="6">
        <v>59.403624333556202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15657.7777331</v>
      </c>
      <c r="E157" s="6">
        <v>1.32878894953417</v>
      </c>
      <c r="F157" s="6">
        <v>99.744028930643907</v>
      </c>
      <c r="G157" s="6">
        <v>0.18186735281042801</v>
      </c>
      <c r="H157" s="6">
        <v>40.182236000000003</v>
      </c>
      <c r="I157" s="6">
        <v>71.259676122785805</v>
      </c>
      <c r="J157" s="6">
        <v>0.25597106935611402</v>
      </c>
      <c r="K157" s="6">
        <v>70.868096718484296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17695.705504900001</v>
      </c>
      <c r="E161" s="6">
        <v>2.2569139197602599</v>
      </c>
      <c r="F161" s="6">
        <v>99.869810160179696</v>
      </c>
      <c r="G161" s="6">
        <v>0.13047620260322301</v>
      </c>
      <c r="H161" s="6">
        <v>23.068042899999998</v>
      </c>
      <c r="I161" s="6">
        <v>99.999999999999702</v>
      </c>
      <c r="J161" s="6">
        <v>0.13018983982028601</v>
      </c>
      <c r="K161" s="6">
        <v>100.089481655347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18790.754374299999</v>
      </c>
      <c r="E162" s="6">
        <v>1.9745167191036299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11455.948657499999</v>
      </c>
      <c r="E172" s="6">
        <v>1.9777312655521899</v>
      </c>
      <c r="F172" s="6">
        <v>99.796245112348004</v>
      </c>
      <c r="G172" s="6">
        <v>0.143724832269195</v>
      </c>
      <c r="H172" s="6">
        <v>23.389713</v>
      </c>
      <c r="I172" s="6">
        <v>70.483250620704197</v>
      </c>
      <c r="J172" s="6">
        <v>0.20375488765195501</v>
      </c>
      <c r="K172" s="6">
        <v>70.394378044899398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32875.760635400002</v>
      </c>
      <c r="E173" s="6">
        <v>2.1661627717982199</v>
      </c>
      <c r="F173" s="6">
        <v>99.680044780970206</v>
      </c>
      <c r="G173" s="6">
        <v>0.224265142975174</v>
      </c>
      <c r="H173" s="6">
        <v>105.5253458</v>
      </c>
      <c r="I173" s="6">
        <v>70.307438321557598</v>
      </c>
      <c r="J173" s="6">
        <v>0.31995521902982099</v>
      </c>
      <c r="K173" s="6">
        <v>69.868400841720501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26342.606089199999</v>
      </c>
      <c r="E174" s="6">
        <v>2.5950976518406299</v>
      </c>
      <c r="F174" s="6">
        <v>99.908885626224006</v>
      </c>
      <c r="G174" s="6">
        <v>9.0524524693910605E-2</v>
      </c>
      <c r="H174" s="6">
        <v>24.023789699999998</v>
      </c>
      <c r="I174" s="6">
        <v>99.999999999999801</v>
      </c>
      <c r="J174" s="6">
        <v>9.1114373776017304E-2</v>
      </c>
      <c r="K174" s="6">
        <v>99.262103323512804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6667.1453308999999</v>
      </c>
      <c r="E175" s="6">
        <v>2.4939993824623898</v>
      </c>
      <c r="F175" s="6">
        <v>98.593818054687404</v>
      </c>
      <c r="G175" s="6">
        <v>0.41196292420674802</v>
      </c>
      <c r="H175" s="6">
        <v>95.089322800000005</v>
      </c>
      <c r="I175" s="6">
        <v>28.7160912067867</v>
      </c>
      <c r="J175" s="6">
        <v>1.4061819453125799</v>
      </c>
      <c r="K175" s="6">
        <v>28.8845961434161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18328.179786600002</v>
      </c>
      <c r="E176" s="6">
        <v>1.6833202314102</v>
      </c>
      <c r="F176" s="6">
        <v>100</v>
      </c>
      <c r="G176" s="6">
        <v>1.86886087872895E-16</v>
      </c>
      <c r="H176" s="6"/>
      <c r="I176" s="6"/>
      <c r="J176" s="6"/>
      <c r="K176" s="6"/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26266.037047999998</v>
      </c>
      <c r="E178" s="6">
        <v>1.5230403784895901</v>
      </c>
      <c r="F178" s="6">
        <v>99.230405484082198</v>
      </c>
      <c r="G178" s="6">
        <v>0.49662667993242199</v>
      </c>
      <c r="H178" s="6">
        <v>203.70971950000001</v>
      </c>
      <c r="I178" s="6">
        <v>64.651178689119902</v>
      </c>
      <c r="J178" s="6">
        <v>0.76959451591776595</v>
      </c>
      <c r="K178" s="6">
        <v>64.034326914530197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42792.744111400003</v>
      </c>
      <c r="E179" s="6">
        <v>1.9811182548142701</v>
      </c>
      <c r="F179" s="6">
        <v>100</v>
      </c>
      <c r="G179" s="6">
        <v>2.19948310100001E-16</v>
      </c>
      <c r="H179" s="6"/>
      <c r="I179" s="6"/>
      <c r="J179" s="6"/>
      <c r="K179" s="6"/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31979.310894599999</v>
      </c>
      <c r="E180" s="6">
        <v>1.84366827306697</v>
      </c>
      <c r="F180" s="6">
        <v>99.466255442314804</v>
      </c>
      <c r="G180" s="6">
        <v>0.35337044608829898</v>
      </c>
      <c r="H180" s="6">
        <v>171.60375719999999</v>
      </c>
      <c r="I180" s="6">
        <v>65.882533186630397</v>
      </c>
      <c r="J180" s="6">
        <v>0.53374455768521201</v>
      </c>
      <c r="K180" s="6">
        <v>65.852540415246906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14913.573469499999</v>
      </c>
      <c r="E181" s="6">
        <v>2.5047361721071302</v>
      </c>
      <c r="F181" s="6">
        <v>99.753888092653597</v>
      </c>
      <c r="G181" s="6">
        <v>0.17743550261775001</v>
      </c>
      <c r="H181" s="6">
        <v>36.794636099999998</v>
      </c>
      <c r="I181" s="6">
        <v>71.861047908020794</v>
      </c>
      <c r="J181" s="6">
        <v>0.24611190734640001</v>
      </c>
      <c r="K181" s="6">
        <v>71.918020800522896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22240.469951399999</v>
      </c>
      <c r="E183" s="6">
        <v>1.8635162869820701</v>
      </c>
      <c r="F183" s="6">
        <v>99.302431880974694</v>
      </c>
      <c r="G183" s="6">
        <v>0.36838871375075399</v>
      </c>
      <c r="H183" s="6">
        <v>156.23225429999999</v>
      </c>
      <c r="I183" s="6">
        <v>52.662954868610299</v>
      </c>
      <c r="J183" s="6">
        <v>0.69756811902530302</v>
      </c>
      <c r="K183" s="6">
        <v>52.442039931625999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54044.340387999997</v>
      </c>
      <c r="E184" s="6">
        <v>2.36691853069199</v>
      </c>
      <c r="F184" s="6">
        <v>99.631657708506296</v>
      </c>
      <c r="G184" s="6">
        <v>0.2132257373492</v>
      </c>
      <c r="H184" s="6">
        <v>199.80412490000001</v>
      </c>
      <c r="I184" s="6">
        <v>57.2573246329531</v>
      </c>
      <c r="J184" s="6">
        <v>0.36834229149375503</v>
      </c>
      <c r="K184" s="6">
        <v>57.674706838759803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52585.790581000001</v>
      </c>
      <c r="E185" s="6">
        <v>2.3392797093541802</v>
      </c>
      <c r="F185" s="6">
        <v>99.196290615659507</v>
      </c>
      <c r="G185" s="6">
        <v>0.43632387103847198</v>
      </c>
      <c r="H185" s="6">
        <v>426.06122779999998</v>
      </c>
      <c r="I185" s="6">
        <v>53.944045898511597</v>
      </c>
      <c r="J185" s="6">
        <v>0.803709384340491</v>
      </c>
      <c r="K185" s="6">
        <v>53.852437656427199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29918.018049499999</v>
      </c>
      <c r="E186" s="6">
        <v>1.9049785994600801</v>
      </c>
      <c r="F186" s="6">
        <v>99.580771782742403</v>
      </c>
      <c r="G186" s="6">
        <v>0.22168362197497199</v>
      </c>
      <c r="H186" s="6">
        <v>125.95280339999999</v>
      </c>
      <c r="I186" s="6">
        <v>52.495348807275001</v>
      </c>
      <c r="J186" s="6">
        <v>0.41922821725758103</v>
      </c>
      <c r="K186" s="6">
        <v>52.657300389438902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91657.869566900001</v>
      </c>
      <c r="E187" s="6">
        <v>1.48566929730203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59222.631821800001</v>
      </c>
      <c r="E189" s="6">
        <v>2.4203231262097602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48168.687190899996</v>
      </c>
      <c r="E190" s="6">
        <v>1.8760913694743999</v>
      </c>
      <c r="F190" s="6">
        <v>99.8930630202955</v>
      </c>
      <c r="G190" s="6">
        <v>0.107271724240174</v>
      </c>
      <c r="H190" s="6">
        <v>51.565281599999999</v>
      </c>
      <c r="I190" s="6">
        <v>100</v>
      </c>
      <c r="J190" s="6">
        <v>0.10693697970455</v>
      </c>
      <c r="K190" s="6">
        <v>100.205758002753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11556.9839546</v>
      </c>
      <c r="E192" s="6">
        <v>2.0834646960090901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42593.672583</v>
      </c>
      <c r="E195" s="6">
        <v>1.02129554945115</v>
      </c>
      <c r="F195" s="6">
        <v>99.824848359106795</v>
      </c>
      <c r="G195" s="6">
        <v>0.17529551087109299</v>
      </c>
      <c r="H195" s="6">
        <v>74.734414999999998</v>
      </c>
      <c r="I195" s="6">
        <v>100</v>
      </c>
      <c r="J195" s="6">
        <v>0.17515164089323301</v>
      </c>
      <c r="K195" s="6">
        <v>99.906844728938395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19183.520801300001</v>
      </c>
      <c r="E196" s="6">
        <v>1.27291358142681</v>
      </c>
      <c r="F196" s="6">
        <v>99.9345353794901</v>
      </c>
      <c r="G196" s="6">
        <v>6.5367848943981302E-2</v>
      </c>
      <c r="H196" s="6">
        <v>12.5666458</v>
      </c>
      <c r="I196" s="6">
        <v>100</v>
      </c>
      <c r="J196" s="6">
        <v>6.5464620509938704E-2</v>
      </c>
      <c r="K196" s="6">
        <v>99.786809456593602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21323.910639500002</v>
      </c>
      <c r="E197" s="6">
        <v>2.3840021787124601</v>
      </c>
      <c r="F197" s="6">
        <v>99.795911630792901</v>
      </c>
      <c r="G197" s="6">
        <v>0.14803985061361799</v>
      </c>
      <c r="H197" s="6">
        <v>43.608621599999999</v>
      </c>
      <c r="I197" s="6">
        <v>72.351395530545702</v>
      </c>
      <c r="J197" s="6">
        <v>0.20408836920713799</v>
      </c>
      <c r="K197" s="6">
        <v>72.389092563515604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45056.804081499999</v>
      </c>
      <c r="E198" s="6">
        <v>1.8407095894671399</v>
      </c>
      <c r="F198" s="6">
        <v>99.789981757602106</v>
      </c>
      <c r="G198" s="6">
        <v>0.147840024214862</v>
      </c>
      <c r="H198" s="6">
        <v>94.826661299999998</v>
      </c>
      <c r="I198" s="6">
        <v>70.326051709851498</v>
      </c>
      <c r="J198" s="6">
        <v>0.21001824239785899</v>
      </c>
      <c r="K198" s="6">
        <v>70.246056490161905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62897.497587700003</v>
      </c>
      <c r="E200" s="6">
        <v>2.4671606979859599</v>
      </c>
      <c r="F200" s="6">
        <v>99.910375088611602</v>
      </c>
      <c r="G200" s="6">
        <v>8.9736761398464496E-2</v>
      </c>
      <c r="H200" s="6">
        <v>56.422395000000002</v>
      </c>
      <c r="I200" s="6">
        <v>100</v>
      </c>
      <c r="J200" s="6">
        <v>8.9624911388369602E-2</v>
      </c>
      <c r="K200" s="6">
        <v>100.035061141732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45711.703035400002</v>
      </c>
      <c r="E202" s="6">
        <v>1.8749563135862699</v>
      </c>
      <c r="F202" s="6">
        <v>99.895940816214903</v>
      </c>
      <c r="G202" s="6">
        <v>0.104464956145208</v>
      </c>
      <c r="H202" s="6">
        <v>47.616774700000001</v>
      </c>
      <c r="I202" s="6">
        <v>100</v>
      </c>
      <c r="J202" s="6">
        <v>0.104059183785092</v>
      </c>
      <c r="K202" s="6">
        <v>100.28547886750999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34593.484944800002</v>
      </c>
      <c r="E203" s="6">
        <v>1.4269749351762699</v>
      </c>
      <c r="F203" s="6">
        <v>99.8065433716082</v>
      </c>
      <c r="G203" s="6">
        <v>0.13833244065763201</v>
      </c>
      <c r="H203" s="6">
        <v>67.053108300000005</v>
      </c>
      <c r="I203" s="6">
        <v>71.190252620392698</v>
      </c>
      <c r="J203" s="6">
        <v>0.19345662839184599</v>
      </c>
      <c r="K203" s="6">
        <v>71.367328444447693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5729.5820973999998</v>
      </c>
      <c r="E204" s="6">
        <v>2.2286352928766799</v>
      </c>
      <c r="F204" s="6">
        <v>99.705811289747103</v>
      </c>
      <c r="G204" s="6">
        <v>0.23327327855490301</v>
      </c>
      <c r="H204" s="6">
        <v>16.905517799999998</v>
      </c>
      <c r="I204" s="6">
        <v>79.559288729205704</v>
      </c>
      <c r="J204" s="6">
        <v>0.29418871025290899</v>
      </c>
      <c r="K204" s="6">
        <v>79.060482880327797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4890.6234077999998</v>
      </c>
      <c r="E205" s="6">
        <v>2.2419254670870599</v>
      </c>
      <c r="F205" s="6">
        <v>99.894743612716596</v>
      </c>
      <c r="G205" s="6">
        <v>0.104922024149579</v>
      </c>
      <c r="H205" s="6">
        <v>5.1531174999999996</v>
      </c>
      <c r="I205" s="6">
        <v>100</v>
      </c>
      <c r="J205" s="6">
        <v>0.105256387283409</v>
      </c>
      <c r="K205" s="6">
        <v>99.577412566216196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7603.4519866000001</v>
      </c>
      <c r="E207" s="6">
        <v>1.68312253157898</v>
      </c>
      <c r="F207" s="6">
        <v>99.945033987962702</v>
      </c>
      <c r="G207" s="6">
        <v>5.4917486446011E-2</v>
      </c>
      <c r="H207" s="6">
        <v>4.1816127999999999</v>
      </c>
      <c r="I207" s="6">
        <v>100</v>
      </c>
      <c r="J207" s="6">
        <v>5.4966012037301497E-2</v>
      </c>
      <c r="K207" s="6">
        <v>99.856799610188901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13755.443256099999</v>
      </c>
      <c r="E208" s="6">
        <v>2.4610410640643101</v>
      </c>
      <c r="F208" s="6">
        <v>100</v>
      </c>
      <c r="G208" s="6">
        <v>0</v>
      </c>
      <c r="H208" s="6"/>
      <c r="I208" s="6"/>
      <c r="J208" s="6"/>
      <c r="K208" s="6"/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19680.194156000001</v>
      </c>
      <c r="E210" s="6">
        <v>1.4917687090937199</v>
      </c>
      <c r="F210" s="6">
        <v>99.946507348523596</v>
      </c>
      <c r="G210" s="6">
        <v>5.3599032278447097E-2</v>
      </c>
      <c r="H210" s="6">
        <v>10.533092099999999</v>
      </c>
      <c r="I210" s="6">
        <v>100</v>
      </c>
      <c r="J210" s="6">
        <v>5.3492651476427101E-2</v>
      </c>
      <c r="K210" s="6">
        <v>100.145270904215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15417.821089499999</v>
      </c>
      <c r="E212" s="6">
        <v>2.1768285289159399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24895.051329800001</v>
      </c>
      <c r="E227" s="6">
        <v>2.7770908470880098</v>
      </c>
      <c r="F227" s="6">
        <v>98.991080001758803</v>
      </c>
      <c r="G227" s="6">
        <v>0.35383204735436802</v>
      </c>
      <c r="H227" s="6">
        <v>253.7310952</v>
      </c>
      <c r="I227" s="6">
        <v>34.388143027163302</v>
      </c>
      <c r="J227" s="6">
        <v>1.00891999824123</v>
      </c>
      <c r="K227" s="6">
        <v>34.7165449866202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18880.267105300001</v>
      </c>
      <c r="E228" s="6">
        <v>1.6660728190318701</v>
      </c>
      <c r="F228" s="6">
        <v>99.866875057567796</v>
      </c>
      <c r="G228" s="6">
        <v>0.13243808910061899</v>
      </c>
      <c r="H228" s="6">
        <v>25.167849400000001</v>
      </c>
      <c r="I228" s="6">
        <v>100</v>
      </c>
      <c r="J228" s="6">
        <v>0.133124942432193</v>
      </c>
      <c r="K228" s="6">
        <v>99.351615523224297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12446.365478399999</v>
      </c>
      <c r="E230" s="6">
        <v>2.5144516311112302</v>
      </c>
      <c r="F230" s="6">
        <v>99.888531629483793</v>
      </c>
      <c r="G230" s="6">
        <v>0.111791155652726</v>
      </c>
      <c r="H230" s="6">
        <v>13.889242899999999</v>
      </c>
      <c r="I230" s="6">
        <v>100</v>
      </c>
      <c r="J230" s="6">
        <v>0.111468370516192</v>
      </c>
      <c r="K230" s="6">
        <v>100.17778438496001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18763.614043199999</v>
      </c>
      <c r="E231" s="6">
        <v>2.4826077953776098</v>
      </c>
      <c r="F231" s="6">
        <v>99.490665972572302</v>
      </c>
      <c r="G231" s="6">
        <v>0.26635977820449502</v>
      </c>
      <c r="H231" s="6">
        <v>96.0587309</v>
      </c>
      <c r="I231" s="6">
        <v>52.312954918291801</v>
      </c>
      <c r="J231" s="6">
        <v>0.50933402742765199</v>
      </c>
      <c r="K231" s="6">
        <v>52.0293369278887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34193.3681201</v>
      </c>
      <c r="E233" s="6">
        <v>2.55668414749106</v>
      </c>
      <c r="F233" s="6">
        <v>99.921701480548904</v>
      </c>
      <c r="G233" s="6">
        <v>7.8439222983044801E-2</v>
      </c>
      <c r="H233" s="6">
        <v>26.7938802</v>
      </c>
      <c r="I233" s="6">
        <v>99.999999999999801</v>
      </c>
      <c r="J233" s="6">
        <v>7.8298519451091703E-2</v>
      </c>
      <c r="K233" s="6">
        <v>100.10126217231701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882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155.5880228</v>
      </c>
      <c r="E244" s="6"/>
      <c r="F244" s="6">
        <v>98.296775861485898</v>
      </c>
      <c r="G244" s="6"/>
      <c r="H244" s="6">
        <v>2.6959304999999998</v>
      </c>
      <c r="I244" s="6"/>
      <c r="J244" s="6">
        <v>1.70322413851411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360.08040999999997</v>
      </c>
      <c r="E245" s="6"/>
      <c r="F245" s="6">
        <v>97.247706422018396</v>
      </c>
      <c r="G245" s="6"/>
      <c r="H245" s="6">
        <v>10.190955000000001</v>
      </c>
      <c r="I245" s="6"/>
      <c r="J245" s="6">
        <v>2.75229357798165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  <c r="F246" s="6">
        <v>100</v>
      </c>
      <c r="G246" s="6"/>
      <c r="H246" s="6"/>
      <c r="I246" s="6"/>
      <c r="J246" s="6"/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2843.0152816999998</v>
      </c>
      <c r="E247" s="6"/>
      <c r="F247" s="6">
        <v>97.070651326564999</v>
      </c>
      <c r="G247" s="6"/>
      <c r="H247" s="6">
        <v>85.795067099999997</v>
      </c>
      <c r="I247" s="6"/>
      <c r="J247" s="6">
        <v>2.92934867343501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1243.6568278</v>
      </c>
      <c r="E248" s="6"/>
      <c r="F248" s="6">
        <v>99.671139387583096</v>
      </c>
      <c r="G248" s="6"/>
      <c r="H248" s="6">
        <v>4.1033919000000001</v>
      </c>
      <c r="I248" s="6"/>
      <c r="J248" s="6">
        <v>0.32886061241691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2930.8970717000002</v>
      </c>
      <c r="E249" s="6"/>
      <c r="F249" s="6">
        <v>96.806130866329596</v>
      </c>
      <c r="G249" s="6"/>
      <c r="H249" s="6">
        <v>96.697405500000002</v>
      </c>
      <c r="I249" s="6"/>
      <c r="J249" s="6">
        <v>3.1938691336703799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1126.0906176000001</v>
      </c>
      <c r="E250" s="6"/>
      <c r="F250" s="6">
        <v>99.363057324840796</v>
      </c>
      <c r="G250" s="6"/>
      <c r="H250" s="6">
        <v>7.2185296000000001</v>
      </c>
      <c r="I250" s="6"/>
      <c r="J250" s="6">
        <v>0.63694267515923597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883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8995.0868140999992</v>
      </c>
      <c r="E261" s="6"/>
      <c r="F261" s="6">
        <v>97.753683550466505</v>
      </c>
      <c r="G261" s="6"/>
      <c r="H261" s="6">
        <v>206.70127959999999</v>
      </c>
      <c r="I261" s="6"/>
      <c r="J261" s="6">
        <v>2.2463164495335199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8043.0264813000003</v>
      </c>
      <c r="E262" s="6">
        <v>0.87780750258695395</v>
      </c>
      <c r="F262" s="6">
        <v>99.773624152407294</v>
      </c>
      <c r="G262" s="6">
        <v>0.15987754611275601</v>
      </c>
      <c r="H262" s="6">
        <v>18.248780199999999</v>
      </c>
      <c r="I262" s="6">
        <v>70.397172668878</v>
      </c>
      <c r="J262" s="6">
        <v>0.226375847592684</v>
      </c>
      <c r="K262" s="6">
        <v>70.464947413315798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3730.5571703000001</v>
      </c>
      <c r="E263" s="6">
        <v>2.2199753679594401</v>
      </c>
      <c r="F263" s="6">
        <v>98.823430406473804</v>
      </c>
      <c r="G263" s="6">
        <v>0.57750985226279705</v>
      </c>
      <c r="H263" s="6">
        <v>44.415176799999998</v>
      </c>
      <c r="I263" s="6">
        <v>48.873022567770199</v>
      </c>
      <c r="J263" s="6">
        <v>1.17656959352618</v>
      </c>
      <c r="K263" s="6">
        <v>48.506696933329998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617.89564199999995</v>
      </c>
      <c r="E264" s="6">
        <v>4.5255517103239598</v>
      </c>
      <c r="F264" s="6">
        <v>99.272727272727295</v>
      </c>
      <c r="G264" s="6">
        <v>0.34834063252263697</v>
      </c>
      <c r="H264" s="6">
        <v>4.5267080000000002</v>
      </c>
      <c r="I264" s="6">
        <v>48.476798574163197</v>
      </c>
      <c r="J264" s="6">
        <v>0.72727272727272696</v>
      </c>
      <c r="K264" s="6">
        <v>47.548496339339998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6901.0021360999999</v>
      </c>
      <c r="E265" s="6">
        <v>1.3156297619136901</v>
      </c>
      <c r="F265" s="6">
        <v>99.876536497632799</v>
      </c>
      <c r="G265" s="6">
        <v>0.12387966613337401</v>
      </c>
      <c r="H265" s="6">
        <v>8.5307513000000004</v>
      </c>
      <c r="I265" s="6">
        <v>99.999999999999901</v>
      </c>
      <c r="J265" s="6">
        <v>0.123463502367235</v>
      </c>
      <c r="K265" s="6">
        <v>100.21319465798599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679.02263170000003</v>
      </c>
      <c r="E266" s="6">
        <v>1.2318720899201701</v>
      </c>
      <c r="F266" s="6">
        <v>97.354348441999306</v>
      </c>
      <c r="G266" s="6">
        <v>0.93141370351651798</v>
      </c>
      <c r="H266" s="6">
        <v>18.452768800000001</v>
      </c>
      <c r="I266" s="6">
        <v>34.208815899163298</v>
      </c>
      <c r="J266" s="6">
        <v>2.6456515580007198</v>
      </c>
      <c r="K266" s="6">
        <v>34.274042612143397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1522.0147433</v>
      </c>
      <c r="E267" s="6">
        <v>2.20247618225959</v>
      </c>
      <c r="F267" s="6">
        <v>91.0774988045208</v>
      </c>
      <c r="G267" s="6">
        <v>1.9727765847749801</v>
      </c>
      <c r="H267" s="6">
        <v>149.10574560000001</v>
      </c>
      <c r="I267" s="6">
        <v>20.599497048497099</v>
      </c>
      <c r="J267" s="6">
        <v>8.92250119547918</v>
      </c>
      <c r="K267" s="6">
        <v>20.1373530924789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2965.6697898000002</v>
      </c>
      <c r="E268" s="6">
        <v>1.74777538668792</v>
      </c>
      <c r="F268" s="6">
        <v>99.713468863347202</v>
      </c>
      <c r="G268" s="6">
        <v>0.28762574837997101</v>
      </c>
      <c r="H268" s="6">
        <v>8.5219854999999995</v>
      </c>
      <c r="I268" s="6">
        <v>100</v>
      </c>
      <c r="J268" s="6">
        <v>0.28653113665275998</v>
      </c>
      <c r="K268" s="6">
        <v>100.094396163792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451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1112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1195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2794780.5152417999</v>
      </c>
      <c r="E17" s="6">
        <v>0.224944796200478</v>
      </c>
      <c r="F17" s="6">
        <v>99.466874356605601</v>
      </c>
      <c r="G17" s="6">
        <v>3.0989445866689301E-2</v>
      </c>
      <c r="H17" s="6">
        <v>14979.551433299999</v>
      </c>
      <c r="I17" s="6">
        <v>5.78220641930971</v>
      </c>
      <c r="J17" s="6">
        <v>0.53312564339438095</v>
      </c>
      <c r="K17" s="6">
        <v>5.7817952608267102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9102.4527725999997</v>
      </c>
      <c r="E18" s="6"/>
      <c r="F18" s="6">
        <v>98.920478062649494</v>
      </c>
      <c r="G18" s="6"/>
      <c r="H18" s="6">
        <v>99.335321100000002</v>
      </c>
      <c r="I18" s="6"/>
      <c r="J18" s="6">
        <v>1.07952193735052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2785678.0624692002</v>
      </c>
      <c r="E19" s="6">
        <v>0.22528291168890899</v>
      </c>
      <c r="F19" s="6">
        <v>99.468669649690796</v>
      </c>
      <c r="G19" s="6">
        <v>3.10801130067682E-2</v>
      </c>
      <c r="H19" s="6">
        <v>14880.2161122</v>
      </c>
      <c r="I19" s="6">
        <v>5.81878477907423</v>
      </c>
      <c r="J19" s="6">
        <v>0.53133035030920495</v>
      </c>
      <c r="K19" s="6">
        <v>5.8184093785461304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884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2794780.5152417999</v>
      </c>
      <c r="E30" s="6">
        <v>0.224944796200478</v>
      </c>
      <c r="F30" s="6">
        <v>99.466874356605601</v>
      </c>
      <c r="G30" s="6">
        <v>3.0989445866689301E-2</v>
      </c>
      <c r="H30" s="6">
        <v>14979.551433299999</v>
      </c>
      <c r="I30" s="6">
        <v>5.78220641930971</v>
      </c>
      <c r="J30" s="6">
        <v>0.53312564339438095</v>
      </c>
      <c r="K30" s="6">
        <v>5.7817952608267102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52873.833343899998</v>
      </c>
      <c r="E31" s="6">
        <v>1.62137990638927</v>
      </c>
      <c r="F31" s="6">
        <v>99.430367567795798</v>
      </c>
      <c r="G31" s="6">
        <v>0.30758111149600398</v>
      </c>
      <c r="H31" s="6">
        <v>302.91198780000002</v>
      </c>
      <c r="I31" s="6">
        <v>53.913256798738999</v>
      </c>
      <c r="J31" s="6">
        <v>0.56963243220420701</v>
      </c>
      <c r="K31" s="6">
        <v>53.688837299199299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11980.8247023</v>
      </c>
      <c r="E32" s="6">
        <v>1.3244024012311899</v>
      </c>
      <c r="F32" s="6">
        <v>99.2319649522654</v>
      </c>
      <c r="G32" s="6">
        <v>0.29832276492252102</v>
      </c>
      <c r="H32" s="6">
        <v>92.729124900000002</v>
      </c>
      <c r="I32" s="6">
        <v>38.634658625666297</v>
      </c>
      <c r="J32" s="6">
        <v>0.76803504773461495</v>
      </c>
      <c r="K32" s="6">
        <v>38.544014678199296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40177.966395000003</v>
      </c>
      <c r="E33" s="6">
        <v>1.28972151898529</v>
      </c>
      <c r="F33" s="6">
        <v>99.622459188804299</v>
      </c>
      <c r="G33" s="6">
        <v>0.202839520353123</v>
      </c>
      <c r="H33" s="6">
        <v>152.26307550000001</v>
      </c>
      <c r="I33" s="6">
        <v>53.477013723912698</v>
      </c>
      <c r="J33" s="6">
        <v>0.37754081119566801</v>
      </c>
      <c r="K33" s="6">
        <v>53.5236754253378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13105.9480676</v>
      </c>
      <c r="E34" s="6">
        <v>1.2988482632440299</v>
      </c>
      <c r="F34" s="6">
        <v>99.092759124784706</v>
      </c>
      <c r="G34" s="6">
        <v>0.330601404436214</v>
      </c>
      <c r="H34" s="6">
        <v>119.99112649999999</v>
      </c>
      <c r="I34" s="6">
        <v>36.263176110799598</v>
      </c>
      <c r="J34" s="6">
        <v>0.90724087521532804</v>
      </c>
      <c r="K34" s="6">
        <v>36.109710476104702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50360.084142400003</v>
      </c>
      <c r="E35" s="6">
        <v>1.9837579947458499</v>
      </c>
      <c r="F35" s="6">
        <v>99.526841994297399</v>
      </c>
      <c r="G35" s="6">
        <v>0.28839229906774699</v>
      </c>
      <c r="H35" s="6">
        <v>239.41558380000001</v>
      </c>
      <c r="I35" s="6">
        <v>61.069190131044998</v>
      </c>
      <c r="J35" s="6">
        <v>0.473158005702639</v>
      </c>
      <c r="K35" s="6">
        <v>60.662134922697298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256200.830991</v>
      </c>
      <c r="E36" s="6">
        <v>1.8437552336996501</v>
      </c>
      <c r="F36" s="6">
        <v>98.937126246397298</v>
      </c>
      <c r="G36" s="6">
        <v>0.56763885118762902</v>
      </c>
      <c r="H36" s="6">
        <v>2752.3453454</v>
      </c>
      <c r="I36" s="6">
        <v>53.605154780383501</v>
      </c>
      <c r="J36" s="6">
        <v>1.06287375360266</v>
      </c>
      <c r="K36" s="6">
        <v>52.838407658437099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9748.0600347</v>
      </c>
      <c r="E37" s="6">
        <v>1.0911254866146001</v>
      </c>
      <c r="F37" s="6">
        <v>99.835023704908096</v>
      </c>
      <c r="G37" s="6">
        <v>0.111733312044272</v>
      </c>
      <c r="H37" s="6">
        <v>16.1085636</v>
      </c>
      <c r="I37" s="6">
        <v>67.472685476750101</v>
      </c>
      <c r="J37" s="6">
        <v>0.164976295091879</v>
      </c>
      <c r="K37" s="6">
        <v>67.615155561320904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885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2785678.0624692002</v>
      </c>
      <c r="E48" s="6">
        <v>0.22528291168890899</v>
      </c>
      <c r="F48" s="6">
        <v>99.468669649690796</v>
      </c>
      <c r="G48" s="6">
        <v>3.10801130067682E-2</v>
      </c>
      <c r="H48" s="6">
        <v>14880.2161122</v>
      </c>
      <c r="I48" s="6">
        <v>5.81878477907423</v>
      </c>
      <c r="J48" s="6">
        <v>0.53133035030920495</v>
      </c>
      <c r="K48" s="6">
        <v>5.8184093785461304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3600.0454642999998</v>
      </c>
      <c r="E49" s="6">
        <v>2.5162196033364999</v>
      </c>
      <c r="F49" s="6">
        <v>99.5751833072311</v>
      </c>
      <c r="G49" s="6">
        <v>0.21063019548160999</v>
      </c>
      <c r="H49" s="6">
        <v>15.358841</v>
      </c>
      <c r="I49" s="6">
        <v>49.191960036759198</v>
      </c>
      <c r="J49" s="6">
        <v>0.42481669276890299</v>
      </c>
      <c r="K49" s="6">
        <v>49.370800823329901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23787.924918500001</v>
      </c>
      <c r="E50" s="6">
        <v>1.69849580130694</v>
      </c>
      <c r="F50" s="6">
        <v>99.757179360718695</v>
      </c>
      <c r="G50" s="6">
        <v>0.17244059978411799</v>
      </c>
      <c r="H50" s="6">
        <v>57.902590799999999</v>
      </c>
      <c r="I50" s="6">
        <v>70.892011462768906</v>
      </c>
      <c r="J50" s="6">
        <v>0.24282063928130701</v>
      </c>
      <c r="K50" s="6">
        <v>70.843186529154394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44913.970074600002</v>
      </c>
      <c r="E51" s="6">
        <v>1.9007160294293901</v>
      </c>
      <c r="F51" s="6">
        <v>99.553368289665499</v>
      </c>
      <c r="G51" s="6">
        <v>0.35329779000118899</v>
      </c>
      <c r="H51" s="6">
        <v>201.49999560000001</v>
      </c>
      <c r="I51" s="6">
        <v>79.028276105631903</v>
      </c>
      <c r="J51" s="6">
        <v>0.44663171033453603</v>
      </c>
      <c r="K51" s="6">
        <v>78.749412972869294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8270.6811376000005</v>
      </c>
      <c r="E52" s="6">
        <v>1.63657224905481</v>
      </c>
      <c r="F52" s="6">
        <v>99.663793835525894</v>
      </c>
      <c r="G52" s="6">
        <v>0.33719684645653702</v>
      </c>
      <c r="H52" s="6">
        <v>27.900342500000001</v>
      </c>
      <c r="I52" s="6">
        <v>100</v>
      </c>
      <c r="J52" s="6">
        <v>0.33620616447407298</v>
      </c>
      <c r="K52" s="6">
        <v>99.957468179692995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7460.8664410000001</v>
      </c>
      <c r="E53" s="6">
        <v>2.5193090045404198</v>
      </c>
      <c r="F53" s="6">
        <v>99.561670264134094</v>
      </c>
      <c r="G53" s="6">
        <v>0.25552574228756503</v>
      </c>
      <c r="H53" s="6">
        <v>32.847175100000001</v>
      </c>
      <c r="I53" s="6">
        <v>57.848768534769803</v>
      </c>
      <c r="J53" s="6">
        <v>0.438329735865925</v>
      </c>
      <c r="K53" s="6">
        <v>58.039798845438902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48873.669712100003</v>
      </c>
      <c r="E54" s="6">
        <v>1.46748884684919</v>
      </c>
      <c r="F54" s="6">
        <v>99.521288546989794</v>
      </c>
      <c r="G54" s="6">
        <v>0.27390443443783702</v>
      </c>
      <c r="H54" s="6">
        <v>235.08925360000001</v>
      </c>
      <c r="I54" s="6">
        <v>57.0959688099191</v>
      </c>
      <c r="J54" s="6">
        <v>0.47871145301024198</v>
      </c>
      <c r="K54" s="6">
        <v>56.943116949835698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39565.729138000002</v>
      </c>
      <c r="E55" s="6">
        <v>1.3077205616910099</v>
      </c>
      <c r="F55" s="6">
        <v>99.642191315000503</v>
      </c>
      <c r="G55" s="6">
        <v>0.205776120190338</v>
      </c>
      <c r="H55" s="6">
        <v>142.07798249999999</v>
      </c>
      <c r="I55" s="6">
        <v>57.2574393488213</v>
      </c>
      <c r="J55" s="6">
        <v>0.35780868499950302</v>
      </c>
      <c r="K55" s="6">
        <v>57.304320425013401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56349.969978300003</v>
      </c>
      <c r="E56" s="6">
        <v>2.0893873819615898</v>
      </c>
      <c r="F56" s="6">
        <v>99.876315773749596</v>
      </c>
      <c r="G56" s="6">
        <v>0.123901327580187</v>
      </c>
      <c r="H56" s="6">
        <v>69.7823341</v>
      </c>
      <c r="I56" s="6">
        <v>99.999999999999702</v>
      </c>
      <c r="J56" s="6">
        <v>0.12368422625042801</v>
      </c>
      <c r="K56" s="6">
        <v>100.051627384803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4744.6759634</v>
      </c>
      <c r="E57" s="6">
        <v>2.2338941007166202</v>
      </c>
      <c r="F57" s="6">
        <v>99.910163586291901</v>
      </c>
      <c r="G57" s="6">
        <v>9.0170719652383297E-2</v>
      </c>
      <c r="H57" s="6">
        <v>4.2662794000000002</v>
      </c>
      <c r="I57" s="6">
        <v>100</v>
      </c>
      <c r="J57" s="6">
        <v>8.98364137080888E-2</v>
      </c>
      <c r="K57" s="6">
        <v>100.281956717871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6253.0128654</v>
      </c>
      <c r="E58" s="6">
        <v>2.3181250475385098</v>
      </c>
      <c r="F58" s="6">
        <v>98.996368532645604</v>
      </c>
      <c r="G58" s="6">
        <v>0.54715124581441799</v>
      </c>
      <c r="H58" s="6">
        <v>63.393441299999999</v>
      </c>
      <c r="I58" s="6">
        <v>54.233116978096703</v>
      </c>
      <c r="J58" s="6">
        <v>1.00363146735441</v>
      </c>
      <c r="K58" s="6">
        <v>53.969996094804202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43652.220582800001</v>
      </c>
      <c r="E59" s="6">
        <v>1.45832226757726</v>
      </c>
      <c r="F59" s="6">
        <v>99.172694960801394</v>
      </c>
      <c r="G59" s="6">
        <v>0.37023746572238703</v>
      </c>
      <c r="H59" s="6">
        <v>364.14964900000001</v>
      </c>
      <c r="I59" s="6">
        <v>44.2034859066952</v>
      </c>
      <c r="J59" s="6">
        <v>0.82730503919861398</v>
      </c>
      <c r="K59" s="6">
        <v>44.381993958012799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49669.195900500003</v>
      </c>
      <c r="E60" s="6">
        <v>2.01131227776489</v>
      </c>
      <c r="F60" s="6">
        <v>99.5334288972319</v>
      </c>
      <c r="G60" s="6">
        <v>0.29237332321787302</v>
      </c>
      <c r="H60" s="6">
        <v>232.8284252</v>
      </c>
      <c r="I60" s="6">
        <v>62.785204428546699</v>
      </c>
      <c r="J60" s="6">
        <v>0.46657110276805203</v>
      </c>
      <c r="K60" s="6">
        <v>62.371885453910402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9274.3476661000004</v>
      </c>
      <c r="E61" s="6">
        <v>2.27877794747792</v>
      </c>
      <c r="F61" s="6">
        <v>99.437089922708594</v>
      </c>
      <c r="G61" s="6">
        <v>0.28181714668632102</v>
      </c>
      <c r="H61" s="6">
        <v>52.5017754</v>
      </c>
      <c r="I61" s="6">
        <v>49.768412052486099</v>
      </c>
      <c r="J61" s="6">
        <v>0.56291007729139797</v>
      </c>
      <c r="K61" s="6">
        <v>49.782510719385002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254561.8117626</v>
      </c>
      <c r="E62" s="6">
        <v>1.8555935817020801</v>
      </c>
      <c r="F62" s="6">
        <v>98.942699646915003</v>
      </c>
      <c r="G62" s="6">
        <v>0.57131351509913098</v>
      </c>
      <c r="H62" s="6">
        <v>2720.2440849</v>
      </c>
      <c r="I62" s="6">
        <v>54.235718665307502</v>
      </c>
      <c r="J62" s="6">
        <v>1.05730035308501</v>
      </c>
      <c r="K62" s="6">
        <v>53.463806536846299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3092.0743732000001</v>
      </c>
      <c r="E64" s="6">
        <v>1.92625196925914</v>
      </c>
      <c r="F64" s="6">
        <v>99.505176578779199</v>
      </c>
      <c r="G64" s="6">
        <v>0.28799076373549298</v>
      </c>
      <c r="H64" s="6">
        <v>15.3763942</v>
      </c>
      <c r="I64" s="6">
        <v>57.8717061089419</v>
      </c>
      <c r="J64" s="6">
        <v>0.49482342122077799</v>
      </c>
      <c r="K64" s="6">
        <v>57.9127231444687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2867.7234763000001</v>
      </c>
      <c r="E65" s="6">
        <v>2.5494675699792699</v>
      </c>
      <c r="F65" s="6">
        <v>99.478097244989797</v>
      </c>
      <c r="G65" s="6">
        <v>0.26016329885921202</v>
      </c>
      <c r="H65" s="6">
        <v>15.045249399999999</v>
      </c>
      <c r="I65" s="6">
        <v>49.234176002378398</v>
      </c>
      <c r="J65" s="6">
        <v>0.52190275501017502</v>
      </c>
      <c r="K65" s="6">
        <v>49.588835650023498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3825.0074675000001</v>
      </c>
      <c r="E66" s="6">
        <v>2.83012707901019</v>
      </c>
      <c r="F66" s="6">
        <v>99.6620112011815</v>
      </c>
      <c r="G66" s="6">
        <v>0.19774606120543001</v>
      </c>
      <c r="H66" s="6">
        <v>12.971940500000001</v>
      </c>
      <c r="I66" s="6">
        <v>58.242131851494598</v>
      </c>
      <c r="J66" s="6">
        <v>0.33798879881848498</v>
      </c>
      <c r="K66" s="6">
        <v>58.308944662480002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6957.6187177000002</v>
      </c>
      <c r="E67" s="6">
        <v>3.3033367881973001</v>
      </c>
      <c r="F67" s="6">
        <v>99.477501104087096</v>
      </c>
      <c r="G67" s="6">
        <v>0.34633538275014703</v>
      </c>
      <c r="H67" s="6">
        <v>36.544425199999999</v>
      </c>
      <c r="I67" s="6">
        <v>65.796457150435899</v>
      </c>
      <c r="J67" s="6">
        <v>0.52249889591290699</v>
      </c>
      <c r="K67" s="6">
        <v>65.938088461826993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571.00222229999997</v>
      </c>
      <c r="E68" s="6">
        <v>3.2397899735519999</v>
      </c>
      <c r="F68" s="6">
        <v>99.328147149264296</v>
      </c>
      <c r="G68" s="6">
        <v>0.382752356968935</v>
      </c>
      <c r="H68" s="6">
        <v>3.8622432999999998</v>
      </c>
      <c r="I68" s="6">
        <v>55.777497264537999</v>
      </c>
      <c r="J68" s="6">
        <v>0.67185285073567402</v>
      </c>
      <c r="K68" s="6">
        <v>56.586918390103797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42642.195230199999</v>
      </c>
      <c r="E69" s="6">
        <v>1.67412532634107</v>
      </c>
      <c r="F69" s="6">
        <v>99.907809885324994</v>
      </c>
      <c r="G69" s="6">
        <v>9.2651346031606199E-2</v>
      </c>
      <c r="H69" s="6">
        <v>39.348163800000002</v>
      </c>
      <c r="I69" s="6">
        <v>99.999999999999801</v>
      </c>
      <c r="J69" s="6">
        <v>9.2190114675026996E-2</v>
      </c>
      <c r="K69" s="6">
        <v>100.407653223721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886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229368.61592800001</v>
      </c>
      <c r="E80" s="6">
        <v>0.686291411107945</v>
      </c>
      <c r="F80" s="6">
        <v>99.746246344821202</v>
      </c>
      <c r="G80" s="6">
        <v>6.4754748065924697E-2</v>
      </c>
      <c r="H80" s="6">
        <v>583.51192960000003</v>
      </c>
      <c r="I80" s="6">
        <v>25.4446903414592</v>
      </c>
      <c r="J80" s="6">
        <v>0.25375365517876203</v>
      </c>
      <c r="K80" s="6">
        <v>25.453990201758302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77684.196647999997</v>
      </c>
      <c r="E81" s="6">
        <v>1.6861278541589899</v>
      </c>
      <c r="F81" s="6">
        <v>99.566842668274901</v>
      </c>
      <c r="G81" s="6">
        <v>0.109464598676745</v>
      </c>
      <c r="H81" s="6">
        <v>337.95868619999999</v>
      </c>
      <c r="I81" s="6">
        <v>25.141623923295899</v>
      </c>
      <c r="J81" s="6">
        <v>0.43315733172505699</v>
      </c>
      <c r="K81" s="6">
        <v>25.161860774208101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38464.777140500002</v>
      </c>
      <c r="E82" s="6">
        <v>1.3664816980288601</v>
      </c>
      <c r="F82" s="6">
        <v>98.489075513007194</v>
      </c>
      <c r="G82" s="6">
        <v>0.29816525148985001</v>
      </c>
      <c r="H82" s="6">
        <v>590.08954410000001</v>
      </c>
      <c r="I82" s="6">
        <v>19.347171301174601</v>
      </c>
      <c r="J82" s="6">
        <v>1.5109244869927601</v>
      </c>
      <c r="K82" s="6">
        <v>19.435795913127802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134544.731554</v>
      </c>
      <c r="E83" s="6">
        <v>1.0420061041798201</v>
      </c>
      <c r="F83" s="6">
        <v>99.227995560605294</v>
      </c>
      <c r="G83" s="6">
        <v>0.140703562712128</v>
      </c>
      <c r="H83" s="6">
        <v>1046.7724301999999</v>
      </c>
      <c r="I83" s="6">
        <v>18.067433761718199</v>
      </c>
      <c r="J83" s="6">
        <v>0.77200443939465202</v>
      </c>
      <c r="K83" s="6">
        <v>18.085041722179898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126770.447006</v>
      </c>
      <c r="E84" s="6">
        <v>1.00423791264038</v>
      </c>
      <c r="F84" s="6">
        <v>98.509215772170194</v>
      </c>
      <c r="G84" s="6">
        <v>0.207933471991884</v>
      </c>
      <c r="H84" s="6">
        <v>1918.4741394</v>
      </c>
      <c r="I84" s="6">
        <v>13.852726132088399</v>
      </c>
      <c r="J84" s="6">
        <v>1.49078422782984</v>
      </c>
      <c r="K84" s="6">
        <v>13.739991929296901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70141.461154100005</v>
      </c>
      <c r="E85" s="6">
        <v>1.1355425638183601</v>
      </c>
      <c r="F85" s="6">
        <v>99.587693465775004</v>
      </c>
      <c r="G85" s="6">
        <v>0.18584310391850001</v>
      </c>
      <c r="H85" s="6">
        <v>290.3951457</v>
      </c>
      <c r="I85" s="6">
        <v>45.026407512527598</v>
      </c>
      <c r="J85" s="6">
        <v>0.41230653422494601</v>
      </c>
      <c r="K85" s="6">
        <v>44.888170643607303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232597.68776830001</v>
      </c>
      <c r="E86" s="6">
        <v>0.94528332249027103</v>
      </c>
      <c r="F86" s="6">
        <v>99.536776290483601</v>
      </c>
      <c r="G86" s="6">
        <v>0.120583590156308</v>
      </c>
      <c r="H86" s="6">
        <v>1082.4618575</v>
      </c>
      <c r="I86" s="6">
        <v>25.8665102809248</v>
      </c>
      <c r="J86" s="6">
        <v>0.463223709516355</v>
      </c>
      <c r="K86" s="6">
        <v>25.910810675522999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362864.35325069999</v>
      </c>
      <c r="E87" s="6">
        <v>0.61410135130174803</v>
      </c>
      <c r="F87" s="6">
        <v>99.392059359038996</v>
      </c>
      <c r="G87" s="6">
        <v>8.9117928492546503E-2</v>
      </c>
      <c r="H87" s="6">
        <v>2219.4930754000002</v>
      </c>
      <c r="I87" s="6">
        <v>14.594666860645299</v>
      </c>
      <c r="J87" s="6">
        <v>0.60794064096100997</v>
      </c>
      <c r="K87" s="6">
        <v>14.5698672565861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146073.86606679999</v>
      </c>
      <c r="E88" s="6">
        <v>0.64533499969174501</v>
      </c>
      <c r="F88" s="6">
        <v>99.521018253968407</v>
      </c>
      <c r="G88" s="6">
        <v>0.106486132834713</v>
      </c>
      <c r="H88" s="6">
        <v>703.03456140000003</v>
      </c>
      <c r="I88" s="6">
        <v>22.123928976870602</v>
      </c>
      <c r="J88" s="6">
        <v>0.478981746031587</v>
      </c>
      <c r="K88" s="6">
        <v>22.125286521752201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295819.4517641</v>
      </c>
      <c r="E89" s="6">
        <v>0.73494216446224503</v>
      </c>
      <c r="F89" s="6">
        <v>99.533793074005501</v>
      </c>
      <c r="G89" s="6">
        <v>9.1715153288088297E-2</v>
      </c>
      <c r="H89" s="6">
        <v>1385.5904914</v>
      </c>
      <c r="I89" s="6">
        <v>19.568119563449301</v>
      </c>
      <c r="J89" s="6">
        <v>0.46620692599449298</v>
      </c>
      <c r="K89" s="6">
        <v>19.580912637996899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445108.11268909997</v>
      </c>
      <c r="E90" s="6">
        <v>0.60623549368669905</v>
      </c>
      <c r="F90" s="6">
        <v>99.739854020256303</v>
      </c>
      <c r="G90" s="6">
        <v>7.7113563002686E-2</v>
      </c>
      <c r="H90" s="6">
        <v>1160.9510281</v>
      </c>
      <c r="I90" s="6">
        <v>29.563017738321498</v>
      </c>
      <c r="J90" s="6">
        <v>0.26014597974366699</v>
      </c>
      <c r="K90" s="6">
        <v>29.565306081025401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56386.0353799</v>
      </c>
      <c r="E91" s="6">
        <v>1.0861963450635901</v>
      </c>
      <c r="F91" s="6">
        <v>99.908717908587306</v>
      </c>
      <c r="G91" s="6">
        <v>7.5973626778995093E-2</v>
      </c>
      <c r="H91" s="6">
        <v>51.5173785</v>
      </c>
      <c r="I91" s="6">
        <v>83.164554991422307</v>
      </c>
      <c r="J91" s="6">
        <v>9.1282091412676097E-2</v>
      </c>
      <c r="K91" s="6">
        <v>83.153524737283206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77173.130909500003</v>
      </c>
      <c r="E92" s="6">
        <v>0.88982673262726797</v>
      </c>
      <c r="F92" s="6">
        <v>99.8063274854848</v>
      </c>
      <c r="G92" s="6">
        <v>7.1856432495300396E-2</v>
      </c>
      <c r="H92" s="6">
        <v>149.75317390000001</v>
      </c>
      <c r="I92" s="6">
        <v>37.123022214876897</v>
      </c>
      <c r="J92" s="6">
        <v>0.19367251451520801</v>
      </c>
      <c r="K92" s="6">
        <v>37.030172564839802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32594.521401599999</v>
      </c>
      <c r="E93" s="6">
        <v>1.59419247943196</v>
      </c>
      <c r="F93" s="6">
        <v>98.364125096035593</v>
      </c>
      <c r="G93" s="6">
        <v>0.51858031791563297</v>
      </c>
      <c r="H93" s="6">
        <v>542.07323570000005</v>
      </c>
      <c r="I93" s="6">
        <v>31.409922205188401</v>
      </c>
      <c r="J93" s="6">
        <v>1.6358749039643901</v>
      </c>
      <c r="K93" s="6">
        <v>31.181907088480902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27787.252650300001</v>
      </c>
      <c r="E94" s="6">
        <v>1.621628028318</v>
      </c>
      <c r="F94" s="6">
        <v>98.618709502025894</v>
      </c>
      <c r="G94" s="6">
        <v>0.37501564580635199</v>
      </c>
      <c r="H94" s="6">
        <v>389.19864439999998</v>
      </c>
      <c r="I94" s="6">
        <v>26.756906873351902</v>
      </c>
      <c r="J94" s="6">
        <v>1.3812904979741301</v>
      </c>
      <c r="K94" s="6">
        <v>26.7746423266744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89619.817021199997</v>
      </c>
      <c r="E95" s="6">
        <v>0.96554478102949104</v>
      </c>
      <c r="F95" s="6">
        <v>99.645957132966302</v>
      </c>
      <c r="G95" s="6">
        <v>0.13369026341630799</v>
      </c>
      <c r="H95" s="6">
        <v>318.41991259999998</v>
      </c>
      <c r="I95" s="6">
        <v>37.587514348867302</v>
      </c>
      <c r="J95" s="6">
        <v>0.35404286703371401</v>
      </c>
      <c r="K95" s="6">
        <v>37.627348261779403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7463.9996995000001</v>
      </c>
      <c r="E96" s="6">
        <v>1.73596903863826</v>
      </c>
      <c r="F96" s="6">
        <v>98.487016444619798</v>
      </c>
      <c r="G96" s="6">
        <v>0.48909167790699898</v>
      </c>
      <c r="H96" s="6">
        <v>114.6639345</v>
      </c>
      <c r="I96" s="6">
        <v>31.802266642813301</v>
      </c>
      <c r="J96" s="6">
        <v>1.51298355538021</v>
      </c>
      <c r="K96" s="6">
        <v>31.837213268883499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135523.5787599</v>
      </c>
      <c r="E97" s="6">
        <v>1.0110724892359699</v>
      </c>
      <c r="F97" s="6">
        <v>99.225328948194502</v>
      </c>
      <c r="G97" s="6">
        <v>0.179157738974903</v>
      </c>
      <c r="H97" s="6">
        <v>1058.0584051999999</v>
      </c>
      <c r="I97" s="6">
        <v>22.952440173362699</v>
      </c>
      <c r="J97" s="6">
        <v>0.77467105180546203</v>
      </c>
      <c r="K97" s="6">
        <v>22.947786085420599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207668.38783270001</v>
      </c>
      <c r="E98" s="6">
        <v>0.982784265894173</v>
      </c>
      <c r="F98" s="6">
        <v>99.506505173117006</v>
      </c>
      <c r="G98" s="6">
        <v>0.12412069980999001</v>
      </c>
      <c r="H98" s="6">
        <v>1029.9153299</v>
      </c>
      <c r="I98" s="6">
        <v>24.9808552713103</v>
      </c>
      <c r="J98" s="6">
        <v>0.49349482688298502</v>
      </c>
      <c r="K98" s="6">
        <v>25.027247267704801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1126.0906176000001</v>
      </c>
      <c r="E99" s="6">
        <v>7.6338102069057499</v>
      </c>
      <c r="F99" s="6">
        <v>99.363057324840796</v>
      </c>
      <c r="G99" s="6">
        <v>0.272028166669881</v>
      </c>
      <c r="H99" s="6">
        <v>7.2185296000000001</v>
      </c>
      <c r="I99" s="6">
        <v>42.640143271122099</v>
      </c>
      <c r="J99" s="6">
        <v>0.63694267515923597</v>
      </c>
      <c r="K99" s="6">
        <v>42.436394000501402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887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229210.33197470001</v>
      </c>
      <c r="E110" s="6">
        <v>0.68655407632807497</v>
      </c>
      <c r="F110" s="6">
        <v>99.746071557146195</v>
      </c>
      <c r="G110" s="6">
        <v>6.4799483114213394E-2</v>
      </c>
      <c r="H110" s="6">
        <v>583.51192960000003</v>
      </c>
      <c r="I110" s="6">
        <v>25.4446903414592</v>
      </c>
      <c r="J110" s="6">
        <v>0.25392844285376498</v>
      </c>
      <c r="K110" s="6">
        <v>25.4539972243231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77317.322268000004</v>
      </c>
      <c r="E111" s="6">
        <v>1.69172199448073</v>
      </c>
      <c r="F111" s="6">
        <v>99.569151855565096</v>
      </c>
      <c r="G111" s="6">
        <v>0.109888303960953</v>
      </c>
      <c r="H111" s="6">
        <v>334.56170120000002</v>
      </c>
      <c r="I111" s="6">
        <v>25.3765956066866</v>
      </c>
      <c r="J111" s="6">
        <v>0.43084814443484898</v>
      </c>
      <c r="K111" s="6">
        <v>25.3952242003752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38131.0482023</v>
      </c>
      <c r="E112" s="6">
        <v>1.33131622373536</v>
      </c>
      <c r="F112" s="6">
        <v>98.481215274253401</v>
      </c>
      <c r="G112" s="6">
        <v>0.30071427186502703</v>
      </c>
      <c r="H112" s="6">
        <v>588.05989980000004</v>
      </c>
      <c r="I112" s="6">
        <v>19.410878375531901</v>
      </c>
      <c r="J112" s="6">
        <v>1.5187847257465801</v>
      </c>
      <c r="K112" s="6">
        <v>19.4989496809843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134544.731554</v>
      </c>
      <c r="E113" s="6">
        <v>1.0420061041798201</v>
      </c>
      <c r="F113" s="6">
        <v>99.227995560605294</v>
      </c>
      <c r="G113" s="6">
        <v>0.140703562712128</v>
      </c>
      <c r="H113" s="6">
        <v>1046.7724301999999</v>
      </c>
      <c r="I113" s="6">
        <v>18.067433761718199</v>
      </c>
      <c r="J113" s="6">
        <v>0.77200443939465202</v>
      </c>
      <c r="K113" s="6">
        <v>18.085041722179898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123865.6244932</v>
      </c>
      <c r="E114" s="6">
        <v>1.0270647775089301</v>
      </c>
      <c r="F114" s="6">
        <v>98.4935713785557</v>
      </c>
      <c r="G114" s="6">
        <v>0.21264380040106401</v>
      </c>
      <c r="H114" s="6">
        <v>1894.4863034</v>
      </c>
      <c r="I114" s="6">
        <v>14.0182220413863</v>
      </c>
      <c r="J114" s="6">
        <v>1.5064286214442599</v>
      </c>
      <c r="K114" s="6">
        <v>13.9031129884732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70141.461154100005</v>
      </c>
      <c r="E115" s="6">
        <v>1.1355425638183601</v>
      </c>
      <c r="F115" s="6">
        <v>99.587693465775004</v>
      </c>
      <c r="G115" s="6">
        <v>0.18584310391850001</v>
      </c>
      <c r="H115" s="6">
        <v>290.3951457</v>
      </c>
      <c r="I115" s="6">
        <v>45.026407512527598</v>
      </c>
      <c r="J115" s="6">
        <v>0.41230653422494601</v>
      </c>
      <c r="K115" s="6">
        <v>44.888170643607303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232597.68776830001</v>
      </c>
      <c r="E116" s="6">
        <v>0.94528332249027103</v>
      </c>
      <c r="F116" s="6">
        <v>99.536776290483601</v>
      </c>
      <c r="G116" s="6">
        <v>0.120583590156308</v>
      </c>
      <c r="H116" s="6">
        <v>1082.4618575</v>
      </c>
      <c r="I116" s="6">
        <v>25.8665102809248</v>
      </c>
      <c r="J116" s="6">
        <v>0.463223709516355</v>
      </c>
      <c r="K116" s="6">
        <v>25.910810675522999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362864.35325069999</v>
      </c>
      <c r="E117" s="6">
        <v>0.61410135130174803</v>
      </c>
      <c r="F117" s="6">
        <v>99.392059359038996</v>
      </c>
      <c r="G117" s="6">
        <v>8.9117928492546503E-2</v>
      </c>
      <c r="H117" s="6">
        <v>2219.4930754000002</v>
      </c>
      <c r="I117" s="6">
        <v>14.594666860645299</v>
      </c>
      <c r="J117" s="6">
        <v>0.60794064096100997</v>
      </c>
      <c r="K117" s="6">
        <v>14.5698672565861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146073.86606679999</v>
      </c>
      <c r="E118" s="6">
        <v>0.64533499969174501</v>
      </c>
      <c r="F118" s="6">
        <v>99.521018253968407</v>
      </c>
      <c r="G118" s="6">
        <v>0.106486132834713</v>
      </c>
      <c r="H118" s="6">
        <v>703.03456140000003</v>
      </c>
      <c r="I118" s="6">
        <v>22.123928976870602</v>
      </c>
      <c r="J118" s="6">
        <v>0.478981746031587</v>
      </c>
      <c r="K118" s="6">
        <v>22.125286521752201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295819.4517641</v>
      </c>
      <c r="E119" s="6">
        <v>0.73494216446224503</v>
      </c>
      <c r="F119" s="6">
        <v>99.533793074005501</v>
      </c>
      <c r="G119" s="6">
        <v>9.1715153288088297E-2</v>
      </c>
      <c r="H119" s="6">
        <v>1385.5904914</v>
      </c>
      <c r="I119" s="6">
        <v>19.568119563449301</v>
      </c>
      <c r="J119" s="6">
        <v>0.46620692599449298</v>
      </c>
      <c r="K119" s="6">
        <v>19.580912637996899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443868.5482208</v>
      </c>
      <c r="E120" s="6">
        <v>0.60377839393896404</v>
      </c>
      <c r="F120" s="6">
        <v>99.740966271133502</v>
      </c>
      <c r="G120" s="6">
        <v>7.7323470834830196E-2</v>
      </c>
      <c r="H120" s="6">
        <v>1152.7552767</v>
      </c>
      <c r="I120" s="6">
        <v>29.7705739816418</v>
      </c>
      <c r="J120" s="6">
        <v>0.25903372886652698</v>
      </c>
      <c r="K120" s="6">
        <v>29.773411093030699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56386.0353799</v>
      </c>
      <c r="E121" s="6">
        <v>1.0861963450635901</v>
      </c>
      <c r="F121" s="6">
        <v>99.908717908587306</v>
      </c>
      <c r="G121" s="6">
        <v>7.5973626778995093E-2</v>
      </c>
      <c r="H121" s="6">
        <v>51.5173785</v>
      </c>
      <c r="I121" s="6">
        <v>83.164554991422307</v>
      </c>
      <c r="J121" s="6">
        <v>9.1282091412676097E-2</v>
      </c>
      <c r="K121" s="6">
        <v>83.153524737283206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77173.130909500003</v>
      </c>
      <c r="E122" s="6">
        <v>0.88982673262726797</v>
      </c>
      <c r="F122" s="6">
        <v>99.8063274854848</v>
      </c>
      <c r="G122" s="6">
        <v>7.1856432495300396E-2</v>
      </c>
      <c r="H122" s="6">
        <v>149.75317390000001</v>
      </c>
      <c r="I122" s="6">
        <v>37.123022214876897</v>
      </c>
      <c r="J122" s="6">
        <v>0.19367251451520801</v>
      </c>
      <c r="K122" s="6">
        <v>37.030172564839802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32594.521401599999</v>
      </c>
      <c r="E123" s="6">
        <v>1.59419247943196</v>
      </c>
      <c r="F123" s="6">
        <v>98.364125096035593</v>
      </c>
      <c r="G123" s="6">
        <v>0.51858031791563297</v>
      </c>
      <c r="H123" s="6">
        <v>542.07323570000005</v>
      </c>
      <c r="I123" s="6">
        <v>31.409922205188401</v>
      </c>
      <c r="J123" s="6">
        <v>1.6358749039643901</v>
      </c>
      <c r="K123" s="6">
        <v>31.181907088480902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27787.252650300001</v>
      </c>
      <c r="E124" s="6">
        <v>1.621628028318</v>
      </c>
      <c r="F124" s="6">
        <v>98.618709502025894</v>
      </c>
      <c r="G124" s="6">
        <v>0.37501564580635199</v>
      </c>
      <c r="H124" s="6">
        <v>389.19864439999998</v>
      </c>
      <c r="I124" s="6">
        <v>26.756906873351902</v>
      </c>
      <c r="J124" s="6">
        <v>1.3812904979741301</v>
      </c>
      <c r="K124" s="6">
        <v>26.7746423266744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89619.817021199997</v>
      </c>
      <c r="E125" s="6">
        <v>0.96554478102949104</v>
      </c>
      <c r="F125" s="6">
        <v>99.645957132966302</v>
      </c>
      <c r="G125" s="6">
        <v>0.13369026341630799</v>
      </c>
      <c r="H125" s="6">
        <v>318.41991259999998</v>
      </c>
      <c r="I125" s="6">
        <v>37.587514348867302</v>
      </c>
      <c r="J125" s="6">
        <v>0.35404286703371401</v>
      </c>
      <c r="K125" s="6">
        <v>37.627348261779403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7463.9996995000001</v>
      </c>
      <c r="E126" s="6">
        <v>1.73596903863826</v>
      </c>
      <c r="F126" s="6">
        <v>98.487016444619798</v>
      </c>
      <c r="G126" s="6">
        <v>0.48909167790699898</v>
      </c>
      <c r="H126" s="6">
        <v>114.6639345</v>
      </c>
      <c r="I126" s="6">
        <v>31.802266642813301</v>
      </c>
      <c r="J126" s="6">
        <v>1.51298355538021</v>
      </c>
      <c r="K126" s="6">
        <v>31.837213268883499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135523.5787599</v>
      </c>
      <c r="E127" s="6">
        <v>1.0110724892359699</v>
      </c>
      <c r="F127" s="6">
        <v>99.225328948194502</v>
      </c>
      <c r="G127" s="6">
        <v>0.179157738974903</v>
      </c>
      <c r="H127" s="6">
        <v>1058.0584051999999</v>
      </c>
      <c r="I127" s="6">
        <v>22.952440173362699</v>
      </c>
      <c r="J127" s="6">
        <v>0.77467105180546203</v>
      </c>
      <c r="K127" s="6">
        <v>22.947786085420599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204695.29993030001</v>
      </c>
      <c r="E128" s="6">
        <v>0.99643748000535803</v>
      </c>
      <c r="F128" s="6">
        <v>99.5257425029871</v>
      </c>
      <c r="G128" s="6">
        <v>0.125559976242091</v>
      </c>
      <c r="H128" s="6">
        <v>975.40875510000001</v>
      </c>
      <c r="I128" s="6">
        <v>26.301903647076902</v>
      </c>
      <c r="J128" s="6">
        <v>0.47425749701286501</v>
      </c>
      <c r="K128" s="6">
        <v>26.349504104544501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888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45086.987873400001</v>
      </c>
      <c r="E139" s="6">
        <v>1.8751323249263601</v>
      </c>
      <c r="F139" s="6">
        <v>99.729359168741397</v>
      </c>
      <c r="G139" s="6">
        <v>0.155593949937397</v>
      </c>
      <c r="H139" s="6">
        <v>122.3549412</v>
      </c>
      <c r="I139" s="6">
        <v>57.212277761965403</v>
      </c>
      <c r="J139" s="6">
        <v>0.27064083125863603</v>
      </c>
      <c r="K139" s="6">
        <v>57.335343102611297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25401.901376500002</v>
      </c>
      <c r="E140" s="6">
        <v>1.76580378126499</v>
      </c>
      <c r="F140" s="6">
        <v>99.560710306775604</v>
      </c>
      <c r="G140" s="6">
        <v>0.20433470052149499</v>
      </c>
      <c r="H140" s="6">
        <v>112.0802918</v>
      </c>
      <c r="I140" s="6">
        <v>46.055155171269803</v>
      </c>
      <c r="J140" s="6">
        <v>0.43928969322438199</v>
      </c>
      <c r="K140" s="6">
        <v>46.310460359130602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22793.099811399999</v>
      </c>
      <c r="E141" s="6">
        <v>1.5732057851838801</v>
      </c>
      <c r="F141" s="6">
        <v>99.283262652470896</v>
      </c>
      <c r="G141" s="6">
        <v>0.30904477711839001</v>
      </c>
      <c r="H141" s="6">
        <v>164.54602180000001</v>
      </c>
      <c r="I141" s="6">
        <v>42.668401513336697</v>
      </c>
      <c r="J141" s="6">
        <v>0.71673734752908902</v>
      </c>
      <c r="K141" s="6">
        <v>42.809229746150798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60555.690451199996</v>
      </c>
      <c r="E142" s="6">
        <v>1.3368130596619101</v>
      </c>
      <c r="F142" s="6">
        <v>99.869840974709504</v>
      </c>
      <c r="G142" s="6">
        <v>0.13021749154508999</v>
      </c>
      <c r="H142" s="6">
        <v>78.921419799999995</v>
      </c>
      <c r="I142" s="6">
        <v>100</v>
      </c>
      <c r="J142" s="6">
        <v>0.13015902529054699</v>
      </c>
      <c r="K142" s="6">
        <v>99.914701602165096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18542.399897200001</v>
      </c>
      <c r="E143" s="6">
        <v>1.73908630959635</v>
      </c>
      <c r="F143" s="6">
        <v>99.918657928549607</v>
      </c>
      <c r="G143" s="6">
        <v>8.1495510872899801E-2</v>
      </c>
      <c r="H143" s="6">
        <v>15.095050799999999</v>
      </c>
      <c r="I143" s="6">
        <v>100</v>
      </c>
      <c r="J143" s="6">
        <v>8.1342071450364803E-2</v>
      </c>
      <c r="K143" s="6">
        <v>100.107139250695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41533.9333472</v>
      </c>
      <c r="E145" s="6">
        <v>1.16470559628436</v>
      </c>
      <c r="F145" s="6">
        <v>99.896964602360001</v>
      </c>
      <c r="G145" s="6">
        <v>0.103190248914049</v>
      </c>
      <c r="H145" s="6">
        <v>42.838792499999997</v>
      </c>
      <c r="I145" s="6">
        <v>99.999999999999901</v>
      </c>
      <c r="J145" s="6">
        <v>0.10303539763996</v>
      </c>
      <c r="K145" s="6">
        <v>100.047099144475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19265.9285471</v>
      </c>
      <c r="E146" s="6">
        <v>1.1244641815948999</v>
      </c>
      <c r="F146" s="6">
        <v>99.889913979650103</v>
      </c>
      <c r="G146" s="6">
        <v>0.110181529849823</v>
      </c>
      <c r="H146" s="6">
        <v>21.232468000000001</v>
      </c>
      <c r="I146" s="6">
        <v>100</v>
      </c>
      <c r="J146" s="6">
        <v>0.11008602034989499</v>
      </c>
      <c r="K146" s="6">
        <v>99.976577442474294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11656.150068700001</v>
      </c>
      <c r="E147" s="6">
        <v>1.9056805667618899</v>
      </c>
      <c r="F147" s="6">
        <v>99.915893595464397</v>
      </c>
      <c r="G147" s="6">
        <v>8.4288399528857305E-2</v>
      </c>
      <c r="H147" s="6">
        <v>9.8118210999999995</v>
      </c>
      <c r="I147" s="6">
        <v>99.999999999999901</v>
      </c>
      <c r="J147" s="6">
        <v>8.4106404535564699E-2</v>
      </c>
      <c r="K147" s="6">
        <v>100.132098205389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31229.9766967</v>
      </c>
      <c r="E149" s="6">
        <v>1.52287806587203</v>
      </c>
      <c r="F149" s="6">
        <v>99.833529981315806</v>
      </c>
      <c r="G149" s="6">
        <v>0.16650977685357199</v>
      </c>
      <c r="H149" s="6">
        <v>52.075237700000002</v>
      </c>
      <c r="I149" s="6">
        <v>99.999999999999602</v>
      </c>
      <c r="J149" s="6">
        <v>0.16647001868420999</v>
      </c>
      <c r="K149" s="6">
        <v>99.857373304121694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17311.583463499999</v>
      </c>
      <c r="E150" s="6">
        <v>0.91771267518022503</v>
      </c>
      <c r="F150" s="6">
        <v>99.786102865915893</v>
      </c>
      <c r="G150" s="6">
        <v>0.15089900534332401</v>
      </c>
      <c r="H150" s="6">
        <v>37.108354599999998</v>
      </c>
      <c r="I150" s="6">
        <v>70.346850906159702</v>
      </c>
      <c r="J150" s="6">
        <v>0.21389713408410799</v>
      </c>
      <c r="K150" s="6">
        <v>70.396565779289006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36811.647222699998</v>
      </c>
      <c r="E151" s="6">
        <v>1.3554082267451899</v>
      </c>
      <c r="F151" s="6">
        <v>98.957798322885594</v>
      </c>
      <c r="G151" s="6">
        <v>0.42316142412714203</v>
      </c>
      <c r="H151" s="6">
        <v>387.69213869999999</v>
      </c>
      <c r="I151" s="6">
        <v>40.110201661033997</v>
      </c>
      <c r="J151" s="6">
        <v>1.04220167711443</v>
      </c>
      <c r="K151" s="6">
        <v>40.179481367502099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63468.2091764</v>
      </c>
      <c r="E152" s="6">
        <v>1.2445489591779999</v>
      </c>
      <c r="F152" s="6">
        <v>99.3889058122964</v>
      </c>
      <c r="G152" s="6">
        <v>0.27307761544198</v>
      </c>
      <c r="H152" s="6">
        <v>390.23524220000002</v>
      </c>
      <c r="I152" s="6">
        <v>44.562259190073398</v>
      </c>
      <c r="J152" s="6">
        <v>0.61109418770360202</v>
      </c>
      <c r="K152" s="6">
        <v>44.413587867036803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99218.067809800006</v>
      </c>
      <c r="E153" s="6">
        <v>1.9756067172334799</v>
      </c>
      <c r="F153" s="6">
        <v>99.446058974909803</v>
      </c>
      <c r="G153" s="6">
        <v>0.28603688906291502</v>
      </c>
      <c r="H153" s="6">
        <v>552.67105360000005</v>
      </c>
      <c r="I153" s="6">
        <v>51.261015947086698</v>
      </c>
      <c r="J153" s="6">
        <v>0.55394102509021503</v>
      </c>
      <c r="K153" s="6">
        <v>51.350667400230499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40458.340083000003</v>
      </c>
      <c r="E154" s="6">
        <v>1.4745116527930999</v>
      </c>
      <c r="F154" s="6">
        <v>99.222851927463196</v>
      </c>
      <c r="G154" s="6">
        <v>0.29150444244421603</v>
      </c>
      <c r="H154" s="6">
        <v>316.88386700000001</v>
      </c>
      <c r="I154" s="6">
        <v>37.224519759626901</v>
      </c>
      <c r="J154" s="6">
        <v>0.77714807253682805</v>
      </c>
      <c r="K154" s="6">
        <v>37.218006646306797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47010.401059399999</v>
      </c>
      <c r="E155" s="6">
        <v>2.0429676021849601</v>
      </c>
      <c r="F155" s="6">
        <v>99.881140054573507</v>
      </c>
      <c r="G155" s="6">
        <v>0.11900200027513699</v>
      </c>
      <c r="H155" s="6">
        <v>55.943030899999997</v>
      </c>
      <c r="I155" s="6">
        <v>100</v>
      </c>
      <c r="J155" s="6">
        <v>0.118859945426544</v>
      </c>
      <c r="K155" s="6">
        <v>100.000512482155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33482.703888099997</v>
      </c>
      <c r="E156" s="6">
        <v>2.2577489631963199</v>
      </c>
      <c r="F156" s="6">
        <v>99.538734984139595</v>
      </c>
      <c r="G156" s="6">
        <v>0.23896124543695901</v>
      </c>
      <c r="H156" s="6">
        <v>155.15969680000001</v>
      </c>
      <c r="I156" s="6">
        <v>51.359812481799402</v>
      </c>
      <c r="J156" s="6">
        <v>0.461265015860434</v>
      </c>
      <c r="K156" s="6">
        <v>51.566668321159497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15562.3827356</v>
      </c>
      <c r="E157" s="6">
        <v>1.3069957751436101</v>
      </c>
      <c r="F157" s="6">
        <v>99.136338519356201</v>
      </c>
      <c r="G157" s="6">
        <v>0.34396634394741799</v>
      </c>
      <c r="H157" s="6">
        <v>135.57723350000001</v>
      </c>
      <c r="I157" s="6">
        <v>39.9119504282286</v>
      </c>
      <c r="J157" s="6">
        <v>0.86366148064379999</v>
      </c>
      <c r="K157" s="6">
        <v>39.482557317964101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26634.203395699999</v>
      </c>
      <c r="E158" s="6">
        <v>2.1825587468957002</v>
      </c>
      <c r="F158" s="6">
        <v>98.9833374166504</v>
      </c>
      <c r="G158" s="6">
        <v>0.39621095689635799</v>
      </c>
      <c r="H158" s="6">
        <v>273.56117440000003</v>
      </c>
      <c r="I158" s="6">
        <v>38.6035560892185</v>
      </c>
      <c r="J158" s="6">
        <v>1.0166625833495699</v>
      </c>
      <c r="K158" s="6">
        <v>38.575515099055401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9311.2534986999999</v>
      </c>
      <c r="E159" s="6">
        <v>2.5375958357711399</v>
      </c>
      <c r="F159" s="6">
        <v>99.206841832510094</v>
      </c>
      <c r="G159" s="6">
        <v>0.32810083581751798</v>
      </c>
      <c r="H159" s="6">
        <v>74.443421700000002</v>
      </c>
      <c r="I159" s="6">
        <v>41.184822626764799</v>
      </c>
      <c r="J159" s="6">
        <v>0.79315816748989398</v>
      </c>
      <c r="K159" s="6">
        <v>41.038280961127001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18283.650721599999</v>
      </c>
      <c r="E160" s="6">
        <v>1.9212251355205401</v>
      </c>
      <c r="F160" s="6">
        <v>99.148737938303</v>
      </c>
      <c r="G160" s="6">
        <v>0.32679545404725002</v>
      </c>
      <c r="H160" s="6">
        <v>156.97807689999999</v>
      </c>
      <c r="I160" s="6">
        <v>38.324381807092102</v>
      </c>
      <c r="J160" s="6">
        <v>0.85126206169699004</v>
      </c>
      <c r="K160" s="6">
        <v>38.062728612816898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17460.451871900001</v>
      </c>
      <c r="E161" s="6">
        <v>2.18568494590513</v>
      </c>
      <c r="F161" s="6">
        <v>98.542101826612793</v>
      </c>
      <c r="G161" s="6">
        <v>0.57903820468871603</v>
      </c>
      <c r="H161" s="6">
        <v>258.3216759</v>
      </c>
      <c r="I161" s="6">
        <v>39.720661823481301</v>
      </c>
      <c r="J161" s="6">
        <v>1.45789817338725</v>
      </c>
      <c r="K161" s="6">
        <v>39.138290156001197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18475.999151600001</v>
      </c>
      <c r="E162" s="6">
        <v>2.0766833652677001</v>
      </c>
      <c r="F162" s="6">
        <v>98.324946319715096</v>
      </c>
      <c r="G162" s="6">
        <v>0.53954612367274601</v>
      </c>
      <c r="H162" s="6">
        <v>314.75522269999999</v>
      </c>
      <c r="I162" s="6">
        <v>31.618849542214001</v>
      </c>
      <c r="J162" s="6">
        <v>1.6750536802848599</v>
      </c>
      <c r="K162" s="6">
        <v>31.6711304667629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34380.669295899999</v>
      </c>
      <c r="E163" s="6">
        <v>1.9794572135114601</v>
      </c>
      <c r="F163" s="6">
        <v>99.231283356858199</v>
      </c>
      <c r="G163" s="6">
        <v>0.53792652316298095</v>
      </c>
      <c r="H163" s="6">
        <v>266.33730609999998</v>
      </c>
      <c r="I163" s="6">
        <v>69.552393424966496</v>
      </c>
      <c r="J163" s="6">
        <v>0.76871664314176502</v>
      </c>
      <c r="K163" s="6">
        <v>69.439291735630107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36891.949532899998</v>
      </c>
      <c r="E164" s="6">
        <v>1.62050971278565</v>
      </c>
      <c r="F164" s="6">
        <v>99.5216974832815</v>
      </c>
      <c r="G164" s="6">
        <v>0.28870411974992399</v>
      </c>
      <c r="H164" s="6">
        <v>177.30316859999999</v>
      </c>
      <c r="I164" s="6">
        <v>59.972580663614799</v>
      </c>
      <c r="J164" s="6">
        <v>0.47830251671845903</v>
      </c>
      <c r="K164" s="6">
        <v>60.071446550304501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20711.3867632</v>
      </c>
      <c r="E165" s="6">
        <v>1.9618939971866001</v>
      </c>
      <c r="F165" s="6">
        <v>99.5234084309552</v>
      </c>
      <c r="G165" s="6">
        <v>0.24161661111711299</v>
      </c>
      <c r="H165" s="6">
        <v>99.181413399999997</v>
      </c>
      <c r="I165" s="6">
        <v>50.4184797671683</v>
      </c>
      <c r="J165" s="6">
        <v>0.47659156904481997</v>
      </c>
      <c r="K165" s="6">
        <v>50.455170073833898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55305.5942258</v>
      </c>
      <c r="E166" s="6">
        <v>1.2711840301614401</v>
      </c>
      <c r="F166" s="6">
        <v>99.682968186101405</v>
      </c>
      <c r="G166" s="6">
        <v>0.222989800100383</v>
      </c>
      <c r="H166" s="6">
        <v>175.89396840000001</v>
      </c>
      <c r="I166" s="6">
        <v>70.304019123776001</v>
      </c>
      <c r="J166" s="6">
        <v>0.31703181389858198</v>
      </c>
      <c r="K166" s="6">
        <v>70.113736775774797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30899.462591399999</v>
      </c>
      <c r="E168" s="6">
        <v>1.2997818127916101</v>
      </c>
      <c r="F168" s="6">
        <v>99.682499225769305</v>
      </c>
      <c r="G168" s="6">
        <v>0.186008756293848</v>
      </c>
      <c r="H168" s="6">
        <v>98.418512500000006</v>
      </c>
      <c r="I168" s="6">
        <v>58.820702827699101</v>
      </c>
      <c r="J168" s="6">
        <v>0.31750077423071799</v>
      </c>
      <c r="K168" s="6">
        <v>58.399283435366002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30648.709196399999</v>
      </c>
      <c r="E169" s="6">
        <v>1.65408179098619</v>
      </c>
      <c r="F169" s="6">
        <v>99.216902711257703</v>
      </c>
      <c r="G169" s="6">
        <v>0.29294274221211702</v>
      </c>
      <c r="H169" s="6">
        <v>241.9035509</v>
      </c>
      <c r="I169" s="6">
        <v>37.044510101281602</v>
      </c>
      <c r="J169" s="6">
        <v>0.78309728874233397</v>
      </c>
      <c r="K169" s="6">
        <v>37.115275422172999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33625.326429000001</v>
      </c>
      <c r="E170" s="6">
        <v>1.3997269884132699</v>
      </c>
      <c r="F170" s="6">
        <v>99.201612440408397</v>
      </c>
      <c r="G170" s="6">
        <v>0.33099370297404401</v>
      </c>
      <c r="H170" s="6">
        <v>270.62102770000001</v>
      </c>
      <c r="I170" s="6">
        <v>41.229388483859601</v>
      </c>
      <c r="J170" s="6">
        <v>0.79838755959160601</v>
      </c>
      <c r="K170" s="6">
        <v>41.126779404532201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47692.175412299999</v>
      </c>
      <c r="E171" s="6">
        <v>1.9298832838678801</v>
      </c>
      <c r="F171" s="6">
        <v>99.085730178650607</v>
      </c>
      <c r="G171" s="6">
        <v>0.31986009857477898</v>
      </c>
      <c r="H171" s="6">
        <v>440.05848889999999</v>
      </c>
      <c r="I171" s="6">
        <v>34.543628871340097</v>
      </c>
      <c r="J171" s="6">
        <v>0.91426982134944901</v>
      </c>
      <c r="K171" s="6">
        <v>34.665446329091203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11401.5304947</v>
      </c>
      <c r="E172" s="6">
        <v>2.01112692233343</v>
      </c>
      <c r="F172" s="6">
        <v>99.322191982771798</v>
      </c>
      <c r="G172" s="6">
        <v>0.27590685762370598</v>
      </c>
      <c r="H172" s="6">
        <v>77.807875800000005</v>
      </c>
      <c r="I172" s="6">
        <v>40.369113266680998</v>
      </c>
      <c r="J172" s="6">
        <v>0.67780801722818296</v>
      </c>
      <c r="K172" s="6">
        <v>40.429846189086398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32801.963054</v>
      </c>
      <c r="E173" s="6">
        <v>2.202178069076</v>
      </c>
      <c r="F173" s="6">
        <v>99.456288856346504</v>
      </c>
      <c r="G173" s="6">
        <v>0.24001457998151399</v>
      </c>
      <c r="H173" s="6">
        <v>179.32292720000001</v>
      </c>
      <c r="I173" s="6">
        <v>44.0252710347877</v>
      </c>
      <c r="J173" s="6">
        <v>0.54371114365345796</v>
      </c>
      <c r="K173" s="6">
        <v>43.903752341685703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26063.478480599999</v>
      </c>
      <c r="E174" s="6">
        <v>2.6938104496003801</v>
      </c>
      <c r="F174" s="6">
        <v>98.850245937033506</v>
      </c>
      <c r="G174" s="6">
        <v>0.369052634775271</v>
      </c>
      <c r="H174" s="6">
        <v>303.15139829999998</v>
      </c>
      <c r="I174" s="6">
        <v>31.4756384282304</v>
      </c>
      <c r="J174" s="6">
        <v>1.1497540629665299</v>
      </c>
      <c r="K174" s="6">
        <v>31.729345332444101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6642.1140345000003</v>
      </c>
      <c r="E175" s="6">
        <v>2.4590175339671498</v>
      </c>
      <c r="F175" s="6">
        <v>98.223654969821595</v>
      </c>
      <c r="G175" s="6">
        <v>0.60473657042180595</v>
      </c>
      <c r="H175" s="6">
        <v>120.12061919999999</v>
      </c>
      <c r="I175" s="6">
        <v>33.647752137526503</v>
      </c>
      <c r="J175" s="6">
        <v>1.7763450301783801</v>
      </c>
      <c r="K175" s="6">
        <v>33.439132168360302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17891.015206399999</v>
      </c>
      <c r="E176" s="6">
        <v>1.8911538030407999</v>
      </c>
      <c r="F176" s="6">
        <v>97.614795439099595</v>
      </c>
      <c r="G176" s="6">
        <v>0.65961813257865598</v>
      </c>
      <c r="H176" s="6">
        <v>437.16458019999999</v>
      </c>
      <c r="I176" s="6">
        <v>26.813511673159301</v>
      </c>
      <c r="J176" s="6">
        <v>2.38520456090035</v>
      </c>
      <c r="K176" s="6">
        <v>26.994954703290201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38580.504183600002</v>
      </c>
      <c r="E177" s="6">
        <v>2.57175138490414</v>
      </c>
      <c r="F177" s="6">
        <v>99.701336566379595</v>
      </c>
      <c r="G177" s="6">
        <v>0.18432168691839301</v>
      </c>
      <c r="H177" s="6">
        <v>115.57102690000001</v>
      </c>
      <c r="I177" s="6">
        <v>61.495616081731399</v>
      </c>
      <c r="J177" s="6">
        <v>0.29866343362037001</v>
      </c>
      <c r="K177" s="6">
        <v>61.531196910073298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26387.7393524</v>
      </c>
      <c r="E178" s="6">
        <v>1.6609411918778501</v>
      </c>
      <c r="F178" s="6">
        <v>99.690184360960004</v>
      </c>
      <c r="G178" s="6">
        <v>0.180195314167307</v>
      </c>
      <c r="H178" s="6">
        <v>82.007415100000003</v>
      </c>
      <c r="I178" s="6">
        <v>57.843009070412499</v>
      </c>
      <c r="J178" s="6">
        <v>0.30981563903999998</v>
      </c>
      <c r="K178" s="6">
        <v>57.981915135022099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42470.847591899997</v>
      </c>
      <c r="E179" s="6">
        <v>1.9962365501024999</v>
      </c>
      <c r="F179" s="6">
        <v>99.247777803961299</v>
      </c>
      <c r="G179" s="6">
        <v>0.31950400296242998</v>
      </c>
      <c r="H179" s="6">
        <v>321.89651950000001</v>
      </c>
      <c r="I179" s="6">
        <v>42.267235257606998</v>
      </c>
      <c r="J179" s="6">
        <v>0.75222219603871299</v>
      </c>
      <c r="K179" s="6">
        <v>42.1551802917811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31330.184595399998</v>
      </c>
      <c r="E180" s="6">
        <v>1.8451219481402199</v>
      </c>
      <c r="F180" s="6">
        <v>97.447257518833794</v>
      </c>
      <c r="G180" s="6">
        <v>0.56166712601922797</v>
      </c>
      <c r="H180" s="6">
        <v>820.73005639999997</v>
      </c>
      <c r="I180" s="6">
        <v>21.684007200529301</v>
      </c>
      <c r="J180" s="6">
        <v>2.55274248116624</v>
      </c>
      <c r="K180" s="6">
        <v>21.4408313697407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14835.8669283</v>
      </c>
      <c r="E181" s="6">
        <v>2.5232121291979301</v>
      </c>
      <c r="F181" s="6">
        <v>99.234124695183198</v>
      </c>
      <c r="G181" s="6">
        <v>0.28675489464950898</v>
      </c>
      <c r="H181" s="6">
        <v>114.50117729999999</v>
      </c>
      <c r="I181" s="6">
        <v>37.102756973922801</v>
      </c>
      <c r="J181" s="6">
        <v>0.76587530481681598</v>
      </c>
      <c r="K181" s="6">
        <v>37.154704941700203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27078.134275699998</v>
      </c>
      <c r="E182" s="6">
        <v>1.97254845696976</v>
      </c>
      <c r="F182" s="6">
        <v>99.866372480955505</v>
      </c>
      <c r="G182" s="6">
        <v>0.13403429647399301</v>
      </c>
      <c r="H182" s="6">
        <v>36.232255299999998</v>
      </c>
      <c r="I182" s="6">
        <v>99.999999999999901</v>
      </c>
      <c r="J182" s="6">
        <v>0.13362751904447201</v>
      </c>
      <c r="K182" s="6">
        <v>100.17037712448899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22337.587672000001</v>
      </c>
      <c r="E183" s="6">
        <v>1.88588274410068</v>
      </c>
      <c r="F183" s="6">
        <v>99.736056973222802</v>
      </c>
      <c r="G183" s="6">
        <v>0.154955247599943</v>
      </c>
      <c r="H183" s="6">
        <v>59.114533700000003</v>
      </c>
      <c r="I183" s="6">
        <v>58.398864799223198</v>
      </c>
      <c r="J183" s="6">
        <v>0.263943026777198</v>
      </c>
      <c r="K183" s="6">
        <v>58.552883899348203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53778.194017499998</v>
      </c>
      <c r="E184" s="6">
        <v>2.4051912904356501</v>
      </c>
      <c r="F184" s="6">
        <v>99.141012362561696</v>
      </c>
      <c r="G184" s="6">
        <v>0.37987960171035101</v>
      </c>
      <c r="H184" s="6">
        <v>465.95049540000002</v>
      </c>
      <c r="I184" s="6">
        <v>43.534448768103701</v>
      </c>
      <c r="J184" s="6">
        <v>0.85898763743834206</v>
      </c>
      <c r="K184" s="6">
        <v>43.8442262123408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52747.955435600001</v>
      </c>
      <c r="E185" s="6">
        <v>2.2965857259450999</v>
      </c>
      <c r="F185" s="6">
        <v>99.502193633695697</v>
      </c>
      <c r="G185" s="6">
        <v>0.24805554103291899</v>
      </c>
      <c r="H185" s="6">
        <v>263.89637320000003</v>
      </c>
      <c r="I185" s="6">
        <v>49.848235622779796</v>
      </c>
      <c r="J185" s="6">
        <v>0.49780636630428599</v>
      </c>
      <c r="K185" s="6">
        <v>49.581668991114597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29912.785131799999</v>
      </c>
      <c r="E186" s="6">
        <v>1.93526903550634</v>
      </c>
      <c r="F186" s="6">
        <v>99.563354252531099</v>
      </c>
      <c r="G186" s="6">
        <v>0.226046829407646</v>
      </c>
      <c r="H186" s="6">
        <v>131.18572109999999</v>
      </c>
      <c r="I186" s="6">
        <v>51.1310366227437</v>
      </c>
      <c r="J186" s="6">
        <v>0.43664574746895402</v>
      </c>
      <c r="K186" s="6">
        <v>51.542882724570902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91657.869566900001</v>
      </c>
      <c r="E187" s="6">
        <v>1.48566929730203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31525.650917399998</v>
      </c>
      <c r="E188" s="6">
        <v>0.98023359800370302</v>
      </c>
      <c r="F188" s="6">
        <v>99.525454719822406</v>
      </c>
      <c r="G188" s="6">
        <v>0.23375178788338299</v>
      </c>
      <c r="H188" s="6">
        <v>150.31680979999999</v>
      </c>
      <c r="I188" s="6">
        <v>49.289002252985398</v>
      </c>
      <c r="J188" s="6">
        <v>0.47454528017757702</v>
      </c>
      <c r="K188" s="6">
        <v>49.024305903874101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58940.5766382</v>
      </c>
      <c r="E189" s="6">
        <v>2.4499828229604499</v>
      </c>
      <c r="F189" s="6">
        <v>99.523737505538904</v>
      </c>
      <c r="G189" s="6">
        <v>0.239974462368927</v>
      </c>
      <c r="H189" s="6">
        <v>282.05518360000002</v>
      </c>
      <c r="I189" s="6">
        <v>50.024313836759099</v>
      </c>
      <c r="J189" s="6">
        <v>0.47626249446107</v>
      </c>
      <c r="K189" s="6">
        <v>50.147042184927201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48124.420895299998</v>
      </c>
      <c r="E190" s="6">
        <v>1.86684039516574</v>
      </c>
      <c r="F190" s="6">
        <v>99.801262804970506</v>
      </c>
      <c r="G190" s="6">
        <v>0.14192381161228401</v>
      </c>
      <c r="H190" s="6">
        <v>95.831577199999998</v>
      </c>
      <c r="I190" s="6">
        <v>71.279157906059595</v>
      </c>
      <c r="J190" s="6">
        <v>0.198737195029522</v>
      </c>
      <c r="K190" s="6">
        <v>71.270884239342607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49365.2343827</v>
      </c>
      <c r="E191" s="6">
        <v>1.4286137069093701</v>
      </c>
      <c r="F191" s="6">
        <v>99.401211864923198</v>
      </c>
      <c r="G191" s="6">
        <v>0.24558212013676101</v>
      </c>
      <c r="H191" s="6">
        <v>297.37380539999998</v>
      </c>
      <c r="I191" s="6">
        <v>40.7664137994295</v>
      </c>
      <c r="J191" s="6">
        <v>0.59878813507675499</v>
      </c>
      <c r="K191" s="6">
        <v>40.767608648127499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11394.1340289</v>
      </c>
      <c r="E192" s="6">
        <v>2.2363238750440599</v>
      </c>
      <c r="F192" s="6">
        <v>98.590895978226399</v>
      </c>
      <c r="G192" s="6">
        <v>0.61646667318567105</v>
      </c>
      <c r="H192" s="6">
        <v>162.8499257</v>
      </c>
      <c r="I192" s="6">
        <v>42.954994646129201</v>
      </c>
      <c r="J192" s="6">
        <v>1.4091040217736199</v>
      </c>
      <c r="K192" s="6">
        <v>43.132373984421299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22214.224559599999</v>
      </c>
      <c r="E193" s="6">
        <v>1.8657080728573501</v>
      </c>
      <c r="F193" s="6">
        <v>99.661233536882904</v>
      </c>
      <c r="G193" s="6">
        <v>0.193723488967837</v>
      </c>
      <c r="H193" s="6">
        <v>75.510145899999998</v>
      </c>
      <c r="I193" s="6">
        <v>57.076628868636398</v>
      </c>
      <c r="J193" s="6">
        <v>0.33876646311706798</v>
      </c>
      <c r="K193" s="6">
        <v>56.991243164856797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10049.246287</v>
      </c>
      <c r="E194" s="6">
        <v>1.1812787843475501</v>
      </c>
      <c r="F194" s="6">
        <v>99.616897943084197</v>
      </c>
      <c r="G194" s="6">
        <v>0.220077110093235</v>
      </c>
      <c r="H194" s="6">
        <v>38.646926399999998</v>
      </c>
      <c r="I194" s="6">
        <v>57.264471730154703</v>
      </c>
      <c r="J194" s="6">
        <v>0.383102056915752</v>
      </c>
      <c r="K194" s="6">
        <v>57.226001844693499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42331.119699900002</v>
      </c>
      <c r="E195" s="6">
        <v>1.0696110758053301</v>
      </c>
      <c r="F195" s="6">
        <v>99.209515138177494</v>
      </c>
      <c r="G195" s="6">
        <v>0.34709403345527001</v>
      </c>
      <c r="H195" s="6">
        <v>337.28729809999999</v>
      </c>
      <c r="I195" s="6">
        <v>43.602051876884701</v>
      </c>
      <c r="J195" s="6">
        <v>0.790484861822495</v>
      </c>
      <c r="K195" s="6">
        <v>43.561910454629498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18849.880293800001</v>
      </c>
      <c r="E196" s="6">
        <v>1.46794528655918</v>
      </c>
      <c r="F196" s="6">
        <v>98.196470222100899</v>
      </c>
      <c r="G196" s="6">
        <v>0.55604246676382296</v>
      </c>
      <c r="H196" s="6">
        <v>346.20715330000002</v>
      </c>
      <c r="I196" s="6">
        <v>30.1191021467274</v>
      </c>
      <c r="J196" s="6">
        <v>1.8035297778991</v>
      </c>
      <c r="K196" s="6">
        <v>30.2747468874073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21310.608965799998</v>
      </c>
      <c r="E197" s="6">
        <v>2.3861889060833299</v>
      </c>
      <c r="F197" s="6">
        <v>99.733659791740095</v>
      </c>
      <c r="G197" s="6">
        <v>0.193218730473908</v>
      </c>
      <c r="H197" s="6">
        <v>56.910295300000001</v>
      </c>
      <c r="I197" s="6">
        <v>72.345772341762697</v>
      </c>
      <c r="J197" s="6">
        <v>0.26634020825995602</v>
      </c>
      <c r="K197" s="6">
        <v>72.352617189771607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44955.995667299998</v>
      </c>
      <c r="E198" s="6">
        <v>1.84747807729485</v>
      </c>
      <c r="F198" s="6">
        <v>99.566715371556796</v>
      </c>
      <c r="G198" s="6">
        <v>0.19041917507966399</v>
      </c>
      <c r="H198" s="6">
        <v>195.6350755</v>
      </c>
      <c r="I198" s="6">
        <v>43.8117466864013</v>
      </c>
      <c r="J198" s="6">
        <v>0.43328462844323001</v>
      </c>
      <c r="K198" s="6">
        <v>43.7574069372453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9267.9225597000004</v>
      </c>
      <c r="E199" s="6">
        <v>1.3254599264152001</v>
      </c>
      <c r="F199" s="6">
        <v>99.833341779581502</v>
      </c>
      <c r="G199" s="6">
        <v>0.16733019586742301</v>
      </c>
      <c r="H199" s="6">
        <v>15.471539399999999</v>
      </c>
      <c r="I199" s="6">
        <v>100</v>
      </c>
      <c r="J199" s="6">
        <v>0.166658220418542</v>
      </c>
      <c r="K199" s="6">
        <v>100.235875506914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62876.056650099999</v>
      </c>
      <c r="E200" s="6">
        <v>2.4651247387084299</v>
      </c>
      <c r="F200" s="6">
        <v>99.876316943215897</v>
      </c>
      <c r="G200" s="6">
        <v>0.12377076511242199</v>
      </c>
      <c r="H200" s="6">
        <v>77.863332600000007</v>
      </c>
      <c r="I200" s="6">
        <v>100</v>
      </c>
      <c r="J200" s="6">
        <v>0.123683056784069</v>
      </c>
      <c r="K200" s="6">
        <v>99.947143012921401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78447.450507300004</v>
      </c>
      <c r="E201" s="6">
        <v>1.4960737055561599</v>
      </c>
      <c r="F201" s="6">
        <v>99.518461008003996</v>
      </c>
      <c r="G201" s="6">
        <v>0.24976278138503599</v>
      </c>
      <c r="H201" s="6">
        <v>379.58290210000001</v>
      </c>
      <c r="I201" s="6">
        <v>51.493561162947501</v>
      </c>
      <c r="J201" s="6">
        <v>0.48153899199603201</v>
      </c>
      <c r="K201" s="6">
        <v>51.617850337490701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45488.219026899998</v>
      </c>
      <c r="E202" s="6">
        <v>1.9161237834475999</v>
      </c>
      <c r="F202" s="6">
        <v>99.407550670934199</v>
      </c>
      <c r="G202" s="6">
        <v>0.29602707590357502</v>
      </c>
      <c r="H202" s="6">
        <v>271.10078320000002</v>
      </c>
      <c r="I202" s="6">
        <v>49.464155779222999</v>
      </c>
      <c r="J202" s="6">
        <v>0.59244932906577596</v>
      </c>
      <c r="K202" s="6">
        <v>49.670621780020703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34384.4310893</v>
      </c>
      <c r="E203" s="6">
        <v>1.4312869486655599</v>
      </c>
      <c r="F203" s="6">
        <v>99.203396775384704</v>
      </c>
      <c r="G203" s="6">
        <v>0.35743050707757101</v>
      </c>
      <c r="H203" s="6">
        <v>276.10696380000002</v>
      </c>
      <c r="I203" s="6">
        <v>44.594817880388902</v>
      </c>
      <c r="J203" s="6">
        <v>0.79660322461527799</v>
      </c>
      <c r="K203" s="6">
        <v>44.511896660182202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5612.3767148999996</v>
      </c>
      <c r="E204" s="6">
        <v>2.3663438129992498</v>
      </c>
      <c r="F204" s="6">
        <v>97.666210922559699</v>
      </c>
      <c r="G204" s="6">
        <v>0.55944912023112403</v>
      </c>
      <c r="H204" s="6">
        <v>134.1109003</v>
      </c>
      <c r="I204" s="6">
        <v>23.382490093885</v>
      </c>
      <c r="J204" s="6">
        <v>2.33378907744035</v>
      </c>
      <c r="K204" s="6">
        <v>23.412259618962899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4816.5857857000001</v>
      </c>
      <c r="E205" s="6">
        <v>2.3086760743688801</v>
      </c>
      <c r="F205" s="6">
        <v>98.382468252160507</v>
      </c>
      <c r="G205" s="6">
        <v>0.46776059286254201</v>
      </c>
      <c r="H205" s="6">
        <v>79.190739600000001</v>
      </c>
      <c r="I205" s="6">
        <v>28.5265848758795</v>
      </c>
      <c r="J205" s="6">
        <v>1.6175317478394799</v>
      </c>
      <c r="K205" s="6">
        <v>28.450410162507499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7463.9996995000001</v>
      </c>
      <c r="E206" s="6">
        <v>1.73596903863826</v>
      </c>
      <c r="F206" s="6">
        <v>98.487016444619798</v>
      </c>
      <c r="G206" s="6">
        <v>0.48909167790699898</v>
      </c>
      <c r="H206" s="6">
        <v>114.6639345</v>
      </c>
      <c r="I206" s="6">
        <v>31.802266642813301</v>
      </c>
      <c r="J206" s="6">
        <v>1.51298355538021</v>
      </c>
      <c r="K206" s="6">
        <v>31.837213268883499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7546.6484272999996</v>
      </c>
      <c r="E207" s="6">
        <v>1.66718090822027</v>
      </c>
      <c r="F207" s="6">
        <v>99.198368700290601</v>
      </c>
      <c r="G207" s="6">
        <v>0.328044387348987</v>
      </c>
      <c r="H207" s="6">
        <v>60.9851721</v>
      </c>
      <c r="I207" s="6">
        <v>40.890444373012301</v>
      </c>
      <c r="J207" s="6">
        <v>0.80163129970941005</v>
      </c>
      <c r="K207" s="6">
        <v>40.594058762553303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13470.681560499999</v>
      </c>
      <c r="E208" s="6">
        <v>2.560240921019</v>
      </c>
      <c r="F208" s="6">
        <v>97.929825376774204</v>
      </c>
      <c r="G208" s="6">
        <v>0.62168335177681799</v>
      </c>
      <c r="H208" s="6">
        <v>284.7616956</v>
      </c>
      <c r="I208" s="6">
        <v>29.4219945931066</v>
      </c>
      <c r="J208" s="6">
        <v>2.0701746232257499</v>
      </c>
      <c r="K208" s="6">
        <v>29.408795468802602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17968.157641099999</v>
      </c>
      <c r="E209" s="6">
        <v>1.83118908952055</v>
      </c>
      <c r="F209" s="6">
        <v>99.768429349294195</v>
      </c>
      <c r="G209" s="6">
        <v>0.231971049475308</v>
      </c>
      <c r="H209" s="6">
        <v>41.705557399999996</v>
      </c>
      <c r="I209" s="6">
        <v>99.999999999999801</v>
      </c>
      <c r="J209" s="6">
        <v>0.23157065070585101</v>
      </c>
      <c r="K209" s="6">
        <v>99.940934613758301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19629.310852499999</v>
      </c>
      <c r="E210" s="6">
        <v>1.49593676332808</v>
      </c>
      <c r="F210" s="6">
        <v>99.688094833541896</v>
      </c>
      <c r="G210" s="6">
        <v>0.23168655071340399</v>
      </c>
      <c r="H210" s="6">
        <v>61.416395600000001</v>
      </c>
      <c r="I210" s="6">
        <v>74.110907749631707</v>
      </c>
      <c r="J210" s="6">
        <v>0.311905166458116</v>
      </c>
      <c r="K210" s="6">
        <v>74.049401301839296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15528.7560612</v>
      </c>
      <c r="E211" s="6">
        <v>1.74696144627783</v>
      </c>
      <c r="F211" s="6">
        <v>99.758378338881798</v>
      </c>
      <c r="G211" s="6">
        <v>0.122515568410136</v>
      </c>
      <c r="H211" s="6">
        <v>37.611716399999999</v>
      </c>
      <c r="I211" s="6">
        <v>50.658004279651998</v>
      </c>
      <c r="J211" s="6">
        <v>0.24162166111816599</v>
      </c>
      <c r="K211" s="6">
        <v>50.583024590184898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15134.0695297</v>
      </c>
      <c r="E212" s="6">
        <v>2.3301776098007201</v>
      </c>
      <c r="F212" s="6">
        <v>98.159587154677496</v>
      </c>
      <c r="G212" s="6">
        <v>0.89571471185975504</v>
      </c>
      <c r="H212" s="6">
        <v>283.7515598</v>
      </c>
      <c r="I212" s="6">
        <v>47.885027511673002</v>
      </c>
      <c r="J212" s="6">
        <v>1.8404128453224999</v>
      </c>
      <c r="K212" s="6">
        <v>47.773512637658897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13469.0484156</v>
      </c>
      <c r="E213" s="6">
        <v>1.3660977750202901</v>
      </c>
      <c r="F213" s="6">
        <v>99.901934804251695</v>
      </c>
      <c r="G213" s="6">
        <v>9.7486956497323904E-2</v>
      </c>
      <c r="H213" s="6">
        <v>13.221414299999999</v>
      </c>
      <c r="I213" s="6">
        <v>100</v>
      </c>
      <c r="J213" s="6">
        <v>9.8065195748259698E-2</v>
      </c>
      <c r="K213" s="6">
        <v>99.312865262224406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10842.670530900001</v>
      </c>
      <c r="E214" s="6">
        <v>1.32937905500826</v>
      </c>
      <c r="F214" s="6">
        <v>99.797762222700996</v>
      </c>
      <c r="G214" s="6">
        <v>0.14285545807078801</v>
      </c>
      <c r="H214" s="6">
        <v>21.9724124</v>
      </c>
      <c r="I214" s="6">
        <v>70.475013765271598</v>
      </c>
      <c r="J214" s="6">
        <v>0.20223777729897599</v>
      </c>
      <c r="K214" s="6">
        <v>70.494520001015005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19081.5931624</v>
      </c>
      <c r="E215" s="6">
        <v>1.30952100558439</v>
      </c>
      <c r="F215" s="6">
        <v>99.913289735359001</v>
      </c>
      <c r="G215" s="6">
        <v>8.6814401277285999E-2</v>
      </c>
      <c r="H215" s="6">
        <v>16.560059200000001</v>
      </c>
      <c r="I215" s="6">
        <v>99.999999999999602</v>
      </c>
      <c r="J215" s="6">
        <v>8.6710264641036497E-2</v>
      </c>
      <c r="K215" s="6">
        <v>100.03328284059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19915.770765000001</v>
      </c>
      <c r="E216" s="6">
        <v>1.2766914223068899</v>
      </c>
      <c r="F216" s="6">
        <v>99.778578897671295</v>
      </c>
      <c r="G216" s="6">
        <v>0.15951486453043101</v>
      </c>
      <c r="H216" s="6">
        <v>44.195577499999999</v>
      </c>
      <c r="I216" s="6">
        <v>71.879005887640602</v>
      </c>
      <c r="J216" s="6">
        <v>0.221421102328695</v>
      </c>
      <c r="K216" s="6">
        <v>71.881886272401204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17304.3815966</v>
      </c>
      <c r="E217" s="6">
        <v>0.79289434912684897</v>
      </c>
      <c r="F217" s="6">
        <v>99.486269418509295</v>
      </c>
      <c r="G217" s="6">
        <v>0.20861363407932301</v>
      </c>
      <c r="H217" s="6">
        <v>89.356954200000004</v>
      </c>
      <c r="I217" s="6">
        <v>40.4530969345222</v>
      </c>
      <c r="J217" s="6">
        <v>0.51373058149071804</v>
      </c>
      <c r="K217" s="6">
        <v>40.398981396369898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4603.8340320999996</v>
      </c>
      <c r="E218" s="6">
        <v>1.58977266622702</v>
      </c>
      <c r="F218" s="6">
        <v>99.610396608969893</v>
      </c>
      <c r="G218" s="6">
        <v>0.23875801337277799</v>
      </c>
      <c r="H218" s="6">
        <v>18.0068488</v>
      </c>
      <c r="I218" s="6">
        <v>61.278762224157703</v>
      </c>
      <c r="J218" s="6">
        <v>0.38960339103005998</v>
      </c>
      <c r="K218" s="6">
        <v>61.043566234764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73233.906148099995</v>
      </c>
      <c r="E219" s="6">
        <v>2.03427253383341</v>
      </c>
      <c r="F219" s="6">
        <v>99.757079733617104</v>
      </c>
      <c r="G219" s="6">
        <v>0.17037958498151001</v>
      </c>
      <c r="H219" s="6">
        <v>178.33320739999999</v>
      </c>
      <c r="I219" s="6">
        <v>70.303990488449401</v>
      </c>
      <c r="J219" s="6">
        <v>0.24292026638285499</v>
      </c>
      <c r="K219" s="6">
        <v>69.967689798238595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42966.694644299998</v>
      </c>
      <c r="E220" s="6">
        <v>1.77039286166615</v>
      </c>
      <c r="F220" s="6">
        <v>99.835673949717204</v>
      </c>
      <c r="G220" s="6">
        <v>0.120767210075509</v>
      </c>
      <c r="H220" s="6">
        <v>70.721686399999996</v>
      </c>
      <c r="I220" s="6">
        <v>73.498698385149794</v>
      </c>
      <c r="J220" s="6">
        <v>0.16432605028279099</v>
      </c>
      <c r="K220" s="6">
        <v>73.371664371940696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13863.557920699999</v>
      </c>
      <c r="E221" s="6">
        <v>2.2103521595723299</v>
      </c>
      <c r="F221" s="6">
        <v>99.857437022225497</v>
      </c>
      <c r="G221" s="6">
        <v>0.142743790624967</v>
      </c>
      <c r="H221" s="6">
        <v>19.792517799999999</v>
      </c>
      <c r="I221" s="6">
        <v>100</v>
      </c>
      <c r="J221" s="6">
        <v>0.142562977774538</v>
      </c>
      <c r="K221" s="6">
        <v>99.984086367703298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20871.985271599999</v>
      </c>
      <c r="E222" s="6">
        <v>1.81830765979203</v>
      </c>
      <c r="F222" s="6">
        <v>99.729584473847197</v>
      </c>
      <c r="G222" s="6">
        <v>0.19134584341330199</v>
      </c>
      <c r="H222" s="6">
        <v>56.594128099999999</v>
      </c>
      <c r="I222" s="6">
        <v>70.513645002553105</v>
      </c>
      <c r="J222" s="6">
        <v>0.27041552615277498</v>
      </c>
      <c r="K222" s="6">
        <v>70.568586522747907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17703.345049299998</v>
      </c>
      <c r="E224" s="6">
        <v>2.8642327448456801</v>
      </c>
      <c r="F224" s="6">
        <v>99.912346387261593</v>
      </c>
      <c r="G224" s="6">
        <v>8.7054663589553299E-2</v>
      </c>
      <c r="H224" s="6">
        <v>15.531235199999999</v>
      </c>
      <c r="I224" s="6">
        <v>100</v>
      </c>
      <c r="J224" s="6">
        <v>8.7653612738333206E-2</v>
      </c>
      <c r="K224" s="6">
        <v>99.229631631397694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6787.7261082000005</v>
      </c>
      <c r="E225" s="6">
        <v>2.53961893590518</v>
      </c>
      <c r="F225" s="6">
        <v>99.385982292449199</v>
      </c>
      <c r="G225" s="6">
        <v>0.33515561221240198</v>
      </c>
      <c r="H225" s="6">
        <v>41.9353306</v>
      </c>
      <c r="I225" s="6">
        <v>54.243044286046398</v>
      </c>
      <c r="J225" s="6">
        <v>0.61401770755078899</v>
      </c>
      <c r="K225" s="6">
        <v>54.248874797802898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28344.580915999999</v>
      </c>
      <c r="E226" s="6">
        <v>1.60235128041854</v>
      </c>
      <c r="F226" s="6">
        <v>99.722549311463297</v>
      </c>
      <c r="G226" s="6">
        <v>0.162078547198271</v>
      </c>
      <c r="H226" s="6">
        <v>78.861035400000006</v>
      </c>
      <c r="I226" s="6">
        <v>58.153138890313699</v>
      </c>
      <c r="J226" s="6">
        <v>0.27745068853673999</v>
      </c>
      <c r="K226" s="6">
        <v>58.254985779822803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24821.2089337</v>
      </c>
      <c r="E227" s="6">
        <v>2.638941624738</v>
      </c>
      <c r="F227" s="6">
        <v>98.697457849989704</v>
      </c>
      <c r="G227" s="6">
        <v>0.42945822148215101</v>
      </c>
      <c r="H227" s="6">
        <v>327.5734913</v>
      </c>
      <c r="I227" s="6">
        <v>33.230296390304296</v>
      </c>
      <c r="J227" s="6">
        <v>1.3025421500102701</v>
      </c>
      <c r="K227" s="6">
        <v>32.5413152370785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18601.2693377</v>
      </c>
      <c r="E228" s="6">
        <v>1.78094216139152</v>
      </c>
      <c r="F228" s="6">
        <v>98.391120766441901</v>
      </c>
      <c r="G228" s="6">
        <v>0.44533372048779302</v>
      </c>
      <c r="H228" s="6">
        <v>304.165617</v>
      </c>
      <c r="I228" s="6">
        <v>27.235630382467701</v>
      </c>
      <c r="J228" s="6">
        <v>1.6088792335580899</v>
      </c>
      <c r="K228" s="6">
        <v>27.234414466883798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6798.5275715999996</v>
      </c>
      <c r="E229" s="6">
        <v>1.36760743893845</v>
      </c>
      <c r="F229" s="6">
        <v>99.747816746698902</v>
      </c>
      <c r="G229" s="6">
        <v>0.18338695090337001</v>
      </c>
      <c r="H229" s="6">
        <v>17.188093500000001</v>
      </c>
      <c r="I229" s="6">
        <v>72.457599461732698</v>
      </c>
      <c r="J229" s="6">
        <v>0.252183253301072</v>
      </c>
      <c r="K229" s="6">
        <v>72.536331152039295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12297.1324288</v>
      </c>
      <c r="E230" s="6">
        <v>2.70398589402937</v>
      </c>
      <c r="F230" s="6">
        <v>98.690859086362394</v>
      </c>
      <c r="G230" s="6">
        <v>0.57531565963696396</v>
      </c>
      <c r="H230" s="6">
        <v>163.12229249999999</v>
      </c>
      <c r="I230" s="6">
        <v>42.816004072980398</v>
      </c>
      <c r="J230" s="6">
        <v>1.30914091363761</v>
      </c>
      <c r="K230" s="6">
        <v>43.370729692988903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18840.643397700002</v>
      </c>
      <c r="E231" s="6">
        <v>2.4996194123226201</v>
      </c>
      <c r="F231" s="6">
        <v>99.899100177251597</v>
      </c>
      <c r="G231" s="6">
        <v>0.10109923388035599</v>
      </c>
      <c r="H231" s="6">
        <v>19.0293764</v>
      </c>
      <c r="I231" s="6">
        <v>99.999999999999901</v>
      </c>
      <c r="J231" s="6">
        <v>0.100899822748426</v>
      </c>
      <c r="K231" s="6">
        <v>100.09653355327301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37506.892538100001</v>
      </c>
      <c r="E232" s="6">
        <v>2.5695741432167698</v>
      </c>
      <c r="F232" s="6">
        <v>99.526759436000503</v>
      </c>
      <c r="G232" s="6">
        <v>0.20177362691442299</v>
      </c>
      <c r="H232" s="6">
        <v>178.34181559999999</v>
      </c>
      <c r="I232" s="6">
        <v>42.466655504457499</v>
      </c>
      <c r="J232" s="6">
        <v>0.47324056399954501</v>
      </c>
      <c r="K232" s="6">
        <v>42.434813822215801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34198.053014999998</v>
      </c>
      <c r="E233" s="6">
        <v>2.5565157025026002</v>
      </c>
      <c r="F233" s="6">
        <v>99.935391932686301</v>
      </c>
      <c r="G233" s="6">
        <v>6.4739127344526706E-2</v>
      </c>
      <c r="H233" s="6">
        <v>22.108985300000001</v>
      </c>
      <c r="I233" s="6">
        <v>99.999999999999801</v>
      </c>
      <c r="J233" s="6">
        <v>6.4608067313667805E-2</v>
      </c>
      <c r="K233" s="6">
        <v>100.13811484478001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889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158.28395330000001</v>
      </c>
      <c r="E244" s="6"/>
      <c r="F244" s="6">
        <v>100</v>
      </c>
      <c r="G244" s="6"/>
      <c r="H244" s="6"/>
      <c r="I244" s="6"/>
      <c r="J244" s="6"/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366.87437999999997</v>
      </c>
      <c r="E245" s="6"/>
      <c r="F245" s="6">
        <v>99.082568807339499</v>
      </c>
      <c r="G245" s="6"/>
      <c r="H245" s="6">
        <v>3.3969849999999999</v>
      </c>
      <c r="I245" s="6"/>
      <c r="J245" s="6">
        <v>0.91743119266055095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333.72893820000002</v>
      </c>
      <c r="E246" s="6"/>
      <c r="F246" s="6">
        <v>99.395504863974693</v>
      </c>
      <c r="G246" s="6"/>
      <c r="H246" s="6">
        <v>2.0296443000000002</v>
      </c>
      <c r="I246" s="6"/>
      <c r="J246" s="6">
        <v>0.60449513602530203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2904.8225127999999</v>
      </c>
      <c r="E247" s="6"/>
      <c r="F247" s="6">
        <v>99.180969979506202</v>
      </c>
      <c r="G247" s="6"/>
      <c r="H247" s="6">
        <v>23.987836000000001</v>
      </c>
      <c r="I247" s="6"/>
      <c r="J247" s="6">
        <v>0.81903002049375995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1239.5644683</v>
      </c>
      <c r="E248" s="6"/>
      <c r="F248" s="6">
        <v>99.343162951454701</v>
      </c>
      <c r="G248" s="6"/>
      <c r="H248" s="6">
        <v>8.1957514000000007</v>
      </c>
      <c r="I248" s="6"/>
      <c r="J248" s="6">
        <v>0.656837048545313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2973.0879024000001</v>
      </c>
      <c r="E249" s="6"/>
      <c r="F249" s="6">
        <v>98.199673859545101</v>
      </c>
      <c r="G249" s="6"/>
      <c r="H249" s="6">
        <v>54.506574800000003</v>
      </c>
      <c r="I249" s="6"/>
      <c r="J249" s="6">
        <v>1.80032614045488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1126.0906176000001</v>
      </c>
      <c r="E250" s="6"/>
      <c r="F250" s="6">
        <v>99.363057324840796</v>
      </c>
      <c r="G250" s="6"/>
      <c r="H250" s="6">
        <v>7.2185296000000001</v>
      </c>
      <c r="I250" s="6"/>
      <c r="J250" s="6">
        <v>0.63694267515923597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890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9102.4527725999997</v>
      </c>
      <c r="E261" s="6"/>
      <c r="F261" s="6">
        <v>98.920478062649494</v>
      </c>
      <c r="G261" s="6"/>
      <c r="H261" s="6">
        <v>99.335321100000002</v>
      </c>
      <c r="I261" s="6"/>
      <c r="J261" s="6">
        <v>1.07952193735052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7959.8632693</v>
      </c>
      <c r="E262" s="6">
        <v>0.98579726181032501</v>
      </c>
      <c r="F262" s="6">
        <v>98.7419857415819</v>
      </c>
      <c r="G262" s="6">
        <v>0.45552977285583601</v>
      </c>
      <c r="H262" s="6">
        <v>101.4119922</v>
      </c>
      <c r="I262" s="6">
        <v>35.718006005368402</v>
      </c>
      <c r="J262" s="6">
        <v>1.25801425841809</v>
      </c>
      <c r="K262" s="6">
        <v>35.754693585713198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3710.1435646999998</v>
      </c>
      <c r="E263" s="6">
        <v>2.2318082707981701</v>
      </c>
      <c r="F263" s="6">
        <v>98.2826686810089</v>
      </c>
      <c r="G263" s="6">
        <v>0.59955218289173295</v>
      </c>
      <c r="H263" s="6">
        <v>64.828782399999994</v>
      </c>
      <c r="I263" s="6">
        <v>34.6654122913828</v>
      </c>
      <c r="J263" s="6">
        <v>1.71733131899105</v>
      </c>
      <c r="K263" s="6">
        <v>34.312300658875301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612.237257</v>
      </c>
      <c r="E264" s="6">
        <v>4.6263925009764897</v>
      </c>
      <c r="F264" s="6">
        <v>98.363636363636402</v>
      </c>
      <c r="G264" s="6">
        <v>0.57083998259545699</v>
      </c>
      <c r="H264" s="6">
        <v>10.185093</v>
      </c>
      <c r="I264" s="6">
        <v>34.426518632954803</v>
      </c>
      <c r="J264" s="6">
        <v>1.63636363636364</v>
      </c>
      <c r="K264" s="6">
        <v>34.3138256204603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6852.9352022000003</v>
      </c>
      <c r="E265" s="6">
        <v>1.3023767457386899</v>
      </c>
      <c r="F265" s="6">
        <v>99.180875377216793</v>
      </c>
      <c r="G265" s="6">
        <v>0.38782415525276798</v>
      </c>
      <c r="H265" s="6">
        <v>56.597685200000001</v>
      </c>
      <c r="I265" s="6">
        <v>47.123925072806998</v>
      </c>
      <c r="J265" s="6">
        <v>0.81912462278325204</v>
      </c>
      <c r="K265" s="6">
        <v>46.958348144513302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690.88824190000003</v>
      </c>
      <c r="E266" s="6">
        <v>0.904849176499123</v>
      </c>
      <c r="F266" s="6">
        <v>99.055571193582196</v>
      </c>
      <c r="G266" s="6">
        <v>0.41086660477424802</v>
      </c>
      <c r="H266" s="6">
        <v>6.5871586000000004</v>
      </c>
      <c r="I266" s="6">
        <v>42.934355302640903</v>
      </c>
      <c r="J266" s="6">
        <v>0.94442880641781102</v>
      </c>
      <c r="K266" s="6">
        <v>43.093376593043097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1639.0192284</v>
      </c>
      <c r="E267" s="6">
        <v>1.7145382337713999</v>
      </c>
      <c r="F267" s="6">
        <v>98.079057691337994</v>
      </c>
      <c r="G267" s="6">
        <v>0.774311269511474</v>
      </c>
      <c r="H267" s="6">
        <v>32.101260500000002</v>
      </c>
      <c r="I267" s="6">
        <v>39.704199773924103</v>
      </c>
      <c r="J267" s="6">
        <v>1.9209423086620401</v>
      </c>
      <c r="K267" s="6">
        <v>39.534617635843901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2958.0832117</v>
      </c>
      <c r="E268" s="6">
        <v>1.84431819142164</v>
      </c>
      <c r="F268" s="6">
        <v>99.458388536550402</v>
      </c>
      <c r="G268" s="6">
        <v>0.36993681783591698</v>
      </c>
      <c r="H268" s="6">
        <v>16.1085636</v>
      </c>
      <c r="I268" s="6">
        <v>67.472685476750101</v>
      </c>
      <c r="J268" s="6">
        <v>0.54161146344960098</v>
      </c>
      <c r="K268" s="6">
        <v>67.933052095976393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452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1113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1196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2804611.1696494999</v>
      </c>
      <c r="E17" s="6">
        <v>0.222095169907497</v>
      </c>
      <c r="F17" s="6">
        <v>99.816749583472699</v>
      </c>
      <c r="G17" s="6">
        <v>2.16113655293141E-2</v>
      </c>
      <c r="H17" s="6">
        <v>5148.8970256000002</v>
      </c>
      <c r="I17" s="6">
        <v>11.7863528974702</v>
      </c>
      <c r="J17" s="6">
        <v>0.183250416527305</v>
      </c>
      <c r="K17" s="6">
        <v>11.771740016072499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7402.2216128</v>
      </c>
      <c r="E18" s="6"/>
      <c r="F18" s="6">
        <v>80.443295774958401</v>
      </c>
      <c r="G18" s="6"/>
      <c r="H18" s="6">
        <v>1799.5664809</v>
      </c>
      <c r="I18" s="6"/>
      <c r="J18" s="6">
        <v>19.556704225041599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2797208.9480367</v>
      </c>
      <c r="E19" s="6">
        <v>0.22231272690926401</v>
      </c>
      <c r="F19" s="6">
        <v>99.880404897469404</v>
      </c>
      <c r="G19" s="6">
        <v>2.0549200099671702E-2</v>
      </c>
      <c r="H19" s="6">
        <v>3349.3305446999998</v>
      </c>
      <c r="I19" s="6">
        <v>17.176443748750099</v>
      </c>
      <c r="J19" s="6">
        <v>0.11959510253064901</v>
      </c>
      <c r="K19" s="6">
        <v>17.1617598283202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891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2804611.1696494999</v>
      </c>
      <c r="E30" s="6">
        <v>0.222095169907497</v>
      </c>
      <c r="F30" s="6">
        <v>99.816749583472699</v>
      </c>
      <c r="G30" s="6">
        <v>2.16113655293141E-2</v>
      </c>
      <c r="H30" s="6">
        <v>5148.8970256000002</v>
      </c>
      <c r="I30" s="6">
        <v>11.7863528974702</v>
      </c>
      <c r="J30" s="6">
        <v>0.183250416527305</v>
      </c>
      <c r="K30" s="6">
        <v>11.771740016072499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52743.192558299997</v>
      </c>
      <c r="E31" s="6">
        <v>1.6784011998250801</v>
      </c>
      <c r="F31" s="6">
        <v>99.1846947933808</v>
      </c>
      <c r="G31" s="6">
        <v>0.31030452924393598</v>
      </c>
      <c r="H31" s="6">
        <v>433.55277339999998</v>
      </c>
      <c r="I31" s="6">
        <v>37.682669009083497</v>
      </c>
      <c r="J31" s="6">
        <v>0.815305206619233</v>
      </c>
      <c r="K31" s="6">
        <v>37.749617905282598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11675.163124299999</v>
      </c>
      <c r="E32" s="6">
        <v>1.5456524345390601</v>
      </c>
      <c r="F32" s="6">
        <v>96.700302921559995</v>
      </c>
      <c r="G32" s="6">
        <v>0.765801540236553</v>
      </c>
      <c r="H32" s="6">
        <v>398.39070290000001</v>
      </c>
      <c r="I32" s="6">
        <v>22.417357511117299</v>
      </c>
      <c r="J32" s="6">
        <v>3.2996970784400101</v>
      </c>
      <c r="K32" s="6">
        <v>22.4424361261919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40220.456801499997</v>
      </c>
      <c r="E33" s="6">
        <v>1.2682611321066699</v>
      </c>
      <c r="F33" s="6">
        <v>99.727815411810894</v>
      </c>
      <c r="G33" s="6">
        <v>5.0512241841931101E-2</v>
      </c>
      <c r="H33" s="6">
        <v>109.77266899999999</v>
      </c>
      <c r="I33" s="6">
        <v>18.464835610093299</v>
      </c>
      <c r="J33" s="6">
        <v>0.27218458818910102</v>
      </c>
      <c r="K33" s="6">
        <v>18.507570777479302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12093.3458591</v>
      </c>
      <c r="E34" s="6">
        <v>2.2738168441967801</v>
      </c>
      <c r="F34" s="6">
        <v>91.436575366192201</v>
      </c>
      <c r="G34" s="6">
        <v>1.9218410265908199</v>
      </c>
      <c r="H34" s="6">
        <v>1132.593335</v>
      </c>
      <c r="I34" s="6">
        <v>20.609702217126198</v>
      </c>
      <c r="J34" s="6">
        <v>8.5634246338078004</v>
      </c>
      <c r="K34" s="6">
        <v>20.5205941996565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50295.884374699999</v>
      </c>
      <c r="E35" s="6">
        <v>2.03066918478057</v>
      </c>
      <c r="F35" s="6">
        <v>99.399963728608199</v>
      </c>
      <c r="G35" s="6">
        <v>7.7465888175984293E-2</v>
      </c>
      <c r="H35" s="6">
        <v>303.61535149999997</v>
      </c>
      <c r="I35" s="6">
        <v>12.6722934451158</v>
      </c>
      <c r="J35" s="6">
        <v>0.60003627139181104</v>
      </c>
      <c r="K35" s="6">
        <v>12.832735022895401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256291.0923433</v>
      </c>
      <c r="E36" s="6">
        <v>1.94164513377139</v>
      </c>
      <c r="F36" s="6">
        <v>98.9719824909034</v>
      </c>
      <c r="G36" s="6">
        <v>0.50837223739749204</v>
      </c>
      <c r="H36" s="6">
        <v>2662.0839931</v>
      </c>
      <c r="I36" s="6">
        <v>49.3752384102905</v>
      </c>
      <c r="J36" s="6">
        <v>1.0280175090966099</v>
      </c>
      <c r="K36" s="6">
        <v>48.943337767448298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9729.7257618999993</v>
      </c>
      <c r="E37" s="6">
        <v>1.0782949722414901</v>
      </c>
      <c r="F37" s="6">
        <v>99.647252748114198</v>
      </c>
      <c r="G37" s="6">
        <v>0.195117435853741</v>
      </c>
      <c r="H37" s="6">
        <v>34.442836399999997</v>
      </c>
      <c r="I37" s="6">
        <v>55.179445849043297</v>
      </c>
      <c r="J37" s="6">
        <v>0.35274725188580502</v>
      </c>
      <c r="K37" s="6">
        <v>55.1185483150865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892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2797208.9480367</v>
      </c>
      <c r="E48" s="6">
        <v>0.22231272690926401</v>
      </c>
      <c r="F48" s="6">
        <v>99.880404897469404</v>
      </c>
      <c r="G48" s="6">
        <v>2.0549200099671702E-2</v>
      </c>
      <c r="H48" s="6">
        <v>3349.3305446999998</v>
      </c>
      <c r="I48" s="6">
        <v>17.176443748750099</v>
      </c>
      <c r="J48" s="6">
        <v>0.11959510253064901</v>
      </c>
      <c r="K48" s="6">
        <v>17.1617598283202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3607.0169986999999</v>
      </c>
      <c r="E49" s="6">
        <v>2.4617190754410001</v>
      </c>
      <c r="F49" s="6">
        <v>99.768011931951705</v>
      </c>
      <c r="G49" s="6">
        <v>0.23155875308311899</v>
      </c>
      <c r="H49" s="6">
        <v>8.3873066000000005</v>
      </c>
      <c r="I49" s="6">
        <v>99.999999999999702</v>
      </c>
      <c r="J49" s="6">
        <v>0.23198806804828501</v>
      </c>
      <c r="K49" s="6">
        <v>99.583382175224699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45049.156255299997</v>
      </c>
      <c r="E51" s="6">
        <v>1.9255262938858699</v>
      </c>
      <c r="F51" s="6">
        <v>99.853013135412695</v>
      </c>
      <c r="G51" s="6">
        <v>0.147261872658869</v>
      </c>
      <c r="H51" s="6">
        <v>66.313814899999997</v>
      </c>
      <c r="I51" s="6">
        <v>100</v>
      </c>
      <c r="J51" s="6">
        <v>0.146986864587281</v>
      </c>
      <c r="K51" s="6">
        <v>100.039835166496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8252.7104498999997</v>
      </c>
      <c r="E52" s="6">
        <v>1.6282560841668701</v>
      </c>
      <c r="F52" s="6">
        <v>99.447242515964902</v>
      </c>
      <c r="G52" s="6">
        <v>0.55455183927596796</v>
      </c>
      <c r="H52" s="6">
        <v>45.8710302</v>
      </c>
      <c r="I52" s="6">
        <v>99.999999999999801</v>
      </c>
      <c r="J52" s="6">
        <v>0.55275748403505798</v>
      </c>
      <c r="K52" s="6">
        <v>99.770067056485004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48814.161789199999</v>
      </c>
      <c r="E54" s="6">
        <v>1.5043780987011199</v>
      </c>
      <c r="F54" s="6">
        <v>99.400112764597097</v>
      </c>
      <c r="G54" s="6">
        <v>0.60218387936532802</v>
      </c>
      <c r="H54" s="6">
        <v>294.59717649999999</v>
      </c>
      <c r="I54" s="6">
        <v>100</v>
      </c>
      <c r="J54" s="6">
        <v>0.59988723540287603</v>
      </c>
      <c r="K54" s="6">
        <v>99.780662066824704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55545.641290699998</v>
      </c>
      <c r="E56" s="6">
        <v>2.0832924057534701</v>
      </c>
      <c r="F56" s="6">
        <v>98.450700356038496</v>
      </c>
      <c r="G56" s="6">
        <v>0.98876618806412198</v>
      </c>
      <c r="H56" s="6">
        <v>874.11102170000004</v>
      </c>
      <c r="I56" s="6">
        <v>63.354037822110499</v>
      </c>
      <c r="J56" s="6">
        <v>1.5492996439615501</v>
      </c>
      <c r="K56" s="6">
        <v>62.831437470916597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4689.2615200999999</v>
      </c>
      <c r="E57" s="6">
        <v>2.3976095116518898</v>
      </c>
      <c r="F57" s="6">
        <v>98.743283879889603</v>
      </c>
      <c r="G57" s="6">
        <v>0.89329943880288598</v>
      </c>
      <c r="H57" s="6">
        <v>59.680722699999997</v>
      </c>
      <c r="I57" s="6">
        <v>70.210622789893506</v>
      </c>
      <c r="J57" s="6">
        <v>1.2567161201104</v>
      </c>
      <c r="K57" s="6">
        <v>70.188739257765306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6301.6678067000003</v>
      </c>
      <c r="E58" s="6">
        <v>2.2951299729271102</v>
      </c>
      <c r="F58" s="6">
        <v>99.766663205557805</v>
      </c>
      <c r="G58" s="6">
        <v>0.23333998077566301</v>
      </c>
      <c r="H58" s="6">
        <v>14.7385</v>
      </c>
      <c r="I58" s="6">
        <v>100</v>
      </c>
      <c r="J58" s="6">
        <v>0.23333679444222</v>
      </c>
      <c r="K58" s="6">
        <v>99.768025570444294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255316.32571480001</v>
      </c>
      <c r="E62" s="6">
        <v>1.9486386480671001</v>
      </c>
      <c r="F62" s="6">
        <v>99.235962987692702</v>
      </c>
      <c r="G62" s="6">
        <v>0.50967015467295196</v>
      </c>
      <c r="H62" s="6">
        <v>1965.7301327</v>
      </c>
      <c r="I62" s="6">
        <v>66.643637882597503</v>
      </c>
      <c r="J62" s="6">
        <v>0.76403701230728505</v>
      </c>
      <c r="K62" s="6">
        <v>66.1978514003128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2882.7687256999998</v>
      </c>
      <c r="E65" s="6">
        <v>2.4931127881352899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46</v>
      </c>
      <c r="B66" s="6" t="s">
        <v>47</v>
      </c>
      <c r="C66" s="6" t="s">
        <v>9</v>
      </c>
      <c r="D66" s="6">
        <v>3832.1637580000001</v>
      </c>
      <c r="E66" s="6">
        <v>2.8113214546971599</v>
      </c>
      <c r="F66" s="6">
        <v>99.848471047346493</v>
      </c>
      <c r="G66" s="6">
        <v>0.15151521334337201</v>
      </c>
      <c r="H66" s="6">
        <v>5.8156499999999998</v>
      </c>
      <c r="I66" s="6">
        <v>100</v>
      </c>
      <c r="J66" s="6">
        <v>0.15152895265351601</v>
      </c>
      <c r="K66" s="6">
        <v>99.839417667862904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50</v>
      </c>
      <c r="B68" s="6" t="s">
        <v>51</v>
      </c>
      <c r="C68" s="6" t="s">
        <v>9</v>
      </c>
      <c r="D68" s="6">
        <v>574.86446560000002</v>
      </c>
      <c r="E68" s="6">
        <v>3.1095262712360601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42643.826813699998</v>
      </c>
      <c r="E69" s="6">
        <v>1.6598683509813901</v>
      </c>
      <c r="F69" s="6">
        <v>99.911632576282798</v>
      </c>
      <c r="G69" s="6">
        <v>8.8588932244786006E-2</v>
      </c>
      <c r="H69" s="6">
        <v>37.716580299999997</v>
      </c>
      <c r="I69" s="6">
        <v>99.999999999999901</v>
      </c>
      <c r="J69" s="6">
        <v>8.8367423717161206E-2</v>
      </c>
      <c r="K69" s="6">
        <v>100.16207869877501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893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229812.6357629</v>
      </c>
      <c r="E80" s="6">
        <v>0.68264228975107599</v>
      </c>
      <c r="F80" s="6">
        <v>99.939338637133005</v>
      </c>
      <c r="G80" s="6">
        <v>1.94105958686225E-2</v>
      </c>
      <c r="H80" s="6">
        <v>139.4920947</v>
      </c>
      <c r="I80" s="6">
        <v>31.955044109682099</v>
      </c>
      <c r="J80" s="6">
        <v>6.0661362866962401E-2</v>
      </c>
      <c r="K80" s="6">
        <v>31.978874558377299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77255.755097400004</v>
      </c>
      <c r="E81" s="6">
        <v>1.6995214849904801</v>
      </c>
      <c r="F81" s="6">
        <v>99.017714604887303</v>
      </c>
      <c r="G81" s="6">
        <v>0.194763099531958</v>
      </c>
      <c r="H81" s="6">
        <v>766.40023680000002</v>
      </c>
      <c r="I81" s="6">
        <v>19.611852816195899</v>
      </c>
      <c r="J81" s="6">
        <v>0.98228539511271196</v>
      </c>
      <c r="K81" s="6">
        <v>19.6327840167123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38597.743308500001</v>
      </c>
      <c r="E82" s="6">
        <v>1.2710398358194199</v>
      </c>
      <c r="F82" s="6">
        <v>98.829535433338805</v>
      </c>
      <c r="G82" s="6">
        <v>0.372128979748926</v>
      </c>
      <c r="H82" s="6">
        <v>457.12337609999997</v>
      </c>
      <c r="I82" s="6">
        <v>31.745476289633601</v>
      </c>
      <c r="J82" s="6">
        <v>1.1704645666611699</v>
      </c>
      <c r="K82" s="6">
        <v>31.421142713255001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135395.8884774</v>
      </c>
      <c r="E83" s="6">
        <v>1.0214068047160401</v>
      </c>
      <c r="F83" s="6">
        <v>99.855731737570494</v>
      </c>
      <c r="G83" s="6">
        <v>6.2789729534945493E-2</v>
      </c>
      <c r="H83" s="6">
        <v>195.61550679999999</v>
      </c>
      <c r="I83" s="6">
        <v>43.579607868285201</v>
      </c>
      <c r="J83" s="6">
        <v>0.14426826242947699</v>
      </c>
      <c r="K83" s="6">
        <v>43.460108846747097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127898.41227460001</v>
      </c>
      <c r="E84" s="6">
        <v>1.00156404007176</v>
      </c>
      <c r="F84" s="6">
        <v>99.385721114324298</v>
      </c>
      <c r="G84" s="6">
        <v>9.8670365096322196E-2</v>
      </c>
      <c r="H84" s="6">
        <v>790.50887079999995</v>
      </c>
      <c r="I84" s="6">
        <v>16.0147675722841</v>
      </c>
      <c r="J84" s="6">
        <v>0.61427888567566602</v>
      </c>
      <c r="K84" s="6">
        <v>15.964125768257899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70431.856299799998</v>
      </c>
      <c r="E85" s="6">
        <v>1.1406107231531499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233466.6665015</v>
      </c>
      <c r="E86" s="6">
        <v>0.92542222479911296</v>
      </c>
      <c r="F86" s="6">
        <v>99.908643021394099</v>
      </c>
      <c r="G86" s="6">
        <v>5.4100876028716299E-2</v>
      </c>
      <c r="H86" s="6">
        <v>213.48312429999999</v>
      </c>
      <c r="I86" s="6">
        <v>59.272528061151398</v>
      </c>
      <c r="J86" s="6">
        <v>9.1356978605952502E-2</v>
      </c>
      <c r="K86" s="6">
        <v>59.165103671078803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365056.90539229999</v>
      </c>
      <c r="E87" s="6">
        <v>0.60959521421232199</v>
      </c>
      <c r="F87" s="6">
        <v>99.992620617408505</v>
      </c>
      <c r="G87" s="6">
        <v>7.3808937186482203E-3</v>
      </c>
      <c r="H87" s="6">
        <v>26.9409338</v>
      </c>
      <c r="I87" s="6">
        <v>100</v>
      </c>
      <c r="J87" s="6">
        <v>7.3793825914542999E-3</v>
      </c>
      <c r="K87" s="6">
        <v>100.013096797676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146752.2494345</v>
      </c>
      <c r="E88" s="6">
        <v>0.63533706181760297</v>
      </c>
      <c r="F88" s="6">
        <v>99.9832049909798</v>
      </c>
      <c r="G88" s="6">
        <v>1.0025750385916601E-2</v>
      </c>
      <c r="H88" s="6">
        <v>24.6511937</v>
      </c>
      <c r="I88" s="6">
        <v>59.655103633929102</v>
      </c>
      <c r="J88" s="6">
        <v>1.6795009020148102E-2</v>
      </c>
      <c r="K88" s="6">
        <v>59.684794144555802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297205.04225549998</v>
      </c>
      <c r="E89" s="6">
        <v>0.725888715392358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75</v>
      </c>
      <c r="B90" s="6" t="s">
        <v>76</v>
      </c>
      <c r="C90" s="6" t="s">
        <v>9</v>
      </c>
      <c r="D90" s="6">
        <v>445992.16581039998</v>
      </c>
      <c r="E90" s="6">
        <v>0.60018584945212405</v>
      </c>
      <c r="F90" s="6">
        <v>99.937952699545505</v>
      </c>
      <c r="G90" s="6">
        <v>2.53208456546485E-2</v>
      </c>
      <c r="H90" s="6">
        <v>276.89790679999999</v>
      </c>
      <c r="I90" s="6">
        <v>40.801863587216999</v>
      </c>
      <c r="J90" s="6">
        <v>6.2047300454478697E-2</v>
      </c>
      <c r="K90" s="6">
        <v>40.783619219715703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77322.8840834</v>
      </c>
      <c r="E92" s="6">
        <v>0.89355432249125299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33102.486926700003</v>
      </c>
      <c r="E93" s="6">
        <v>1.5720492691242001</v>
      </c>
      <c r="F93" s="6">
        <v>99.897069354973496</v>
      </c>
      <c r="G93" s="6">
        <v>7.8305833343740194E-2</v>
      </c>
      <c r="H93" s="6">
        <v>34.107710599999997</v>
      </c>
      <c r="I93" s="6">
        <v>76.037293850984398</v>
      </c>
      <c r="J93" s="6">
        <v>0.102930645026532</v>
      </c>
      <c r="K93" s="6">
        <v>75.998001007593601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28149.088325500001</v>
      </c>
      <c r="E94" s="6">
        <v>1.5755532181682199</v>
      </c>
      <c r="F94" s="6">
        <v>99.902887099181498</v>
      </c>
      <c r="G94" s="6">
        <v>9.7352050752976496E-2</v>
      </c>
      <c r="H94" s="6">
        <v>27.362969199999998</v>
      </c>
      <c r="I94" s="6">
        <v>100</v>
      </c>
      <c r="J94" s="6">
        <v>9.7112900818517894E-2</v>
      </c>
      <c r="K94" s="6">
        <v>100.14890764537699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7562.0961470000002</v>
      </c>
      <c r="E96" s="6">
        <v>1.6803669017319001</v>
      </c>
      <c r="F96" s="6">
        <v>99.781393029165798</v>
      </c>
      <c r="G96" s="6">
        <v>0.21943968793381399</v>
      </c>
      <c r="H96" s="6">
        <v>16.567487</v>
      </c>
      <c r="I96" s="6">
        <v>100</v>
      </c>
      <c r="J96" s="6">
        <v>0.218606970834193</v>
      </c>
      <c r="K96" s="6">
        <v>100.16148004964001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136449.2911001</v>
      </c>
      <c r="E97" s="6">
        <v>0.99571339041952101</v>
      </c>
      <c r="F97" s="6">
        <v>99.903101128565297</v>
      </c>
      <c r="G97" s="6">
        <v>4.4833368209751902E-2</v>
      </c>
      <c r="H97" s="6">
        <v>132.34606500000001</v>
      </c>
      <c r="I97" s="6">
        <v>46.175099020378603</v>
      </c>
      <c r="J97" s="6">
        <v>9.6898871434686298E-2</v>
      </c>
      <c r="K97" s="6">
        <v>46.223371354867297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206892.72435420001</v>
      </c>
      <c r="E98" s="6">
        <v>0.959935699077481</v>
      </c>
      <c r="F98" s="6">
        <v>99.134837810831101</v>
      </c>
      <c r="G98" s="6">
        <v>0.246445896037225</v>
      </c>
      <c r="H98" s="6">
        <v>1805.5788084000001</v>
      </c>
      <c r="I98" s="6">
        <v>28.404406417536698</v>
      </c>
      <c r="J98" s="6">
        <v>0.86516218916894905</v>
      </c>
      <c r="K98" s="6">
        <v>28.239068048342901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891.48840559999996</v>
      </c>
      <c r="E99" s="6">
        <v>12.2002213647594</v>
      </c>
      <c r="F99" s="6">
        <v>78.662420382165607</v>
      </c>
      <c r="G99" s="6">
        <v>5.2636591186321997</v>
      </c>
      <c r="H99" s="6">
        <v>241.82074159999999</v>
      </c>
      <c r="I99" s="6">
        <v>14.1951633690985</v>
      </c>
      <c r="J99" s="6">
        <v>21.3375796178344</v>
      </c>
      <c r="K99" s="6">
        <v>19.404832870181401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894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229744.0104761</v>
      </c>
      <c r="E110" s="6">
        <v>0.68246680838306994</v>
      </c>
      <c r="F110" s="6">
        <v>99.978313854125403</v>
      </c>
      <c r="G110" s="6">
        <v>1.5709526763944801E-2</v>
      </c>
      <c r="H110" s="6">
        <v>49.8334282</v>
      </c>
      <c r="I110" s="6">
        <v>72.404141783201396</v>
      </c>
      <c r="J110" s="6">
        <v>2.1686145874627399E-2</v>
      </c>
      <c r="K110" s="6">
        <v>72.4246717874871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77181.021427400003</v>
      </c>
      <c r="E111" s="6">
        <v>1.7009023415437099</v>
      </c>
      <c r="F111" s="6">
        <v>99.393623801855497</v>
      </c>
      <c r="G111" s="6">
        <v>0.17094519853767301</v>
      </c>
      <c r="H111" s="6">
        <v>470.86254179999997</v>
      </c>
      <c r="I111" s="6">
        <v>27.982090451143101</v>
      </c>
      <c r="J111" s="6">
        <v>0.60637619814448296</v>
      </c>
      <c r="K111" s="6">
        <v>28.020332602399499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38543.527598300003</v>
      </c>
      <c r="E112" s="6">
        <v>1.2701140363281</v>
      </c>
      <c r="F112" s="6">
        <v>99.546527509525802</v>
      </c>
      <c r="G112" s="6">
        <v>0.20399095582749599</v>
      </c>
      <c r="H112" s="6">
        <v>175.5805038</v>
      </c>
      <c r="I112" s="6">
        <v>44.8784186856101</v>
      </c>
      <c r="J112" s="6">
        <v>0.453472490474224</v>
      </c>
      <c r="K112" s="6">
        <v>44.780205464592598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135395.8884774</v>
      </c>
      <c r="E113" s="6">
        <v>1.0214068047160401</v>
      </c>
      <c r="F113" s="6">
        <v>99.855731737570494</v>
      </c>
      <c r="G113" s="6">
        <v>6.2789729534945493E-2</v>
      </c>
      <c r="H113" s="6">
        <v>195.61550679999999</v>
      </c>
      <c r="I113" s="6">
        <v>43.579607868285201</v>
      </c>
      <c r="J113" s="6">
        <v>0.14426826242947699</v>
      </c>
      <c r="K113" s="6">
        <v>43.460108846747097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125484.57957640001</v>
      </c>
      <c r="E114" s="6">
        <v>1.01814027793543</v>
      </c>
      <c r="F114" s="6">
        <v>99.780907301643794</v>
      </c>
      <c r="G114" s="6">
        <v>6.3544159129928404E-2</v>
      </c>
      <c r="H114" s="6">
        <v>275.53122020000001</v>
      </c>
      <c r="I114" s="6">
        <v>29.038514283683099</v>
      </c>
      <c r="J114" s="6">
        <v>0.219092698356186</v>
      </c>
      <c r="K114" s="6">
        <v>28.939777086484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70431.856299799998</v>
      </c>
      <c r="E115" s="6">
        <v>1.1406107231531499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233466.6665015</v>
      </c>
      <c r="E116" s="6">
        <v>0.92542222479911296</v>
      </c>
      <c r="F116" s="6">
        <v>99.908643021394099</v>
      </c>
      <c r="G116" s="6">
        <v>5.4100876028716299E-2</v>
      </c>
      <c r="H116" s="6">
        <v>213.48312429999999</v>
      </c>
      <c r="I116" s="6">
        <v>59.272528061151398</v>
      </c>
      <c r="J116" s="6">
        <v>9.1356978605952502E-2</v>
      </c>
      <c r="K116" s="6">
        <v>59.165103671078803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365056.90539229999</v>
      </c>
      <c r="E117" s="6">
        <v>0.60959521421232199</v>
      </c>
      <c r="F117" s="6">
        <v>99.992620617408505</v>
      </c>
      <c r="G117" s="6">
        <v>7.3808937186482203E-3</v>
      </c>
      <c r="H117" s="6">
        <v>26.9409338</v>
      </c>
      <c r="I117" s="6">
        <v>100</v>
      </c>
      <c r="J117" s="6">
        <v>7.3793825914542999E-3</v>
      </c>
      <c r="K117" s="6">
        <v>100.013096797676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146752.2494345</v>
      </c>
      <c r="E118" s="6">
        <v>0.63533706181760297</v>
      </c>
      <c r="F118" s="6">
        <v>99.9832049909798</v>
      </c>
      <c r="G118" s="6">
        <v>1.0025750385916601E-2</v>
      </c>
      <c r="H118" s="6">
        <v>24.6511937</v>
      </c>
      <c r="I118" s="6">
        <v>59.655103633929102</v>
      </c>
      <c r="J118" s="6">
        <v>1.6795009020148102E-2</v>
      </c>
      <c r="K118" s="6">
        <v>59.684794144555802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297205.04225549998</v>
      </c>
      <c r="E119" s="6">
        <v>0.725888715392358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444847.90458139998</v>
      </c>
      <c r="E120" s="6">
        <v>0.59765565415139199</v>
      </c>
      <c r="F120" s="6">
        <v>99.961035816771599</v>
      </c>
      <c r="G120" s="6">
        <v>2.4394387179904001E-2</v>
      </c>
      <c r="H120" s="6">
        <v>173.39891610000001</v>
      </c>
      <c r="I120" s="6">
        <v>62.598082764706703</v>
      </c>
      <c r="J120" s="6">
        <v>3.8964183228359602E-2</v>
      </c>
      <c r="K120" s="6">
        <v>62.582813460433499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77322.8840834</v>
      </c>
      <c r="E122" s="6">
        <v>0.89355432249125299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33102.486926700003</v>
      </c>
      <c r="E123" s="6">
        <v>1.5720492691242001</v>
      </c>
      <c r="F123" s="6">
        <v>99.897069354973496</v>
      </c>
      <c r="G123" s="6">
        <v>7.8305833343740194E-2</v>
      </c>
      <c r="H123" s="6">
        <v>34.107710599999997</v>
      </c>
      <c r="I123" s="6">
        <v>76.037293850984398</v>
      </c>
      <c r="J123" s="6">
        <v>0.102930645026532</v>
      </c>
      <c r="K123" s="6">
        <v>75.998001007593601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28149.088325500001</v>
      </c>
      <c r="E124" s="6">
        <v>1.5755532181682199</v>
      </c>
      <c r="F124" s="6">
        <v>99.902887099181498</v>
      </c>
      <c r="G124" s="6">
        <v>9.7352050752976496E-2</v>
      </c>
      <c r="H124" s="6">
        <v>27.362969199999998</v>
      </c>
      <c r="I124" s="6">
        <v>100</v>
      </c>
      <c r="J124" s="6">
        <v>9.7112900818517894E-2</v>
      </c>
      <c r="K124" s="6">
        <v>100.14890764537699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7562.0961470000002</v>
      </c>
      <c r="E126" s="6">
        <v>1.6803669017319001</v>
      </c>
      <c r="F126" s="6">
        <v>99.781393029165798</v>
      </c>
      <c r="G126" s="6">
        <v>0.21943968793381399</v>
      </c>
      <c r="H126" s="6">
        <v>16.567487</v>
      </c>
      <c r="I126" s="6">
        <v>100</v>
      </c>
      <c r="J126" s="6">
        <v>0.218606970834193</v>
      </c>
      <c r="K126" s="6">
        <v>100.16148004964001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136449.2911001</v>
      </c>
      <c r="E127" s="6">
        <v>0.99571339041952101</v>
      </c>
      <c r="F127" s="6">
        <v>99.903101128565297</v>
      </c>
      <c r="G127" s="6">
        <v>4.4833368209751902E-2</v>
      </c>
      <c r="H127" s="6">
        <v>132.34606500000001</v>
      </c>
      <c r="I127" s="6">
        <v>46.175099020378603</v>
      </c>
      <c r="J127" s="6">
        <v>9.6898871434686298E-2</v>
      </c>
      <c r="K127" s="6">
        <v>46.223371354867297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204137.65974120001</v>
      </c>
      <c r="E128" s="6">
        <v>0.97197440025209203</v>
      </c>
      <c r="F128" s="6">
        <v>99.254609976306796</v>
      </c>
      <c r="G128" s="6">
        <v>0.24766933616704301</v>
      </c>
      <c r="H128" s="6">
        <v>1533.0489442000001</v>
      </c>
      <c r="I128" s="6">
        <v>33.149136963406399</v>
      </c>
      <c r="J128" s="6">
        <v>0.74539002369316298</v>
      </c>
      <c r="K128" s="6">
        <v>32.979141902856803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895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25464.148240099999</v>
      </c>
      <c r="E140" s="6">
        <v>1.7421765710180901</v>
      </c>
      <c r="F140" s="6">
        <v>99.804681884435496</v>
      </c>
      <c r="G140" s="6">
        <v>0.14204007421686601</v>
      </c>
      <c r="H140" s="6">
        <v>49.8334282</v>
      </c>
      <c r="I140" s="6">
        <v>72.404141783201396</v>
      </c>
      <c r="J140" s="6">
        <v>0.195318115564518</v>
      </c>
      <c r="K140" s="6">
        <v>72.580387032114203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31242.819274199999</v>
      </c>
      <c r="E149" s="6">
        <v>1.4795201665709099</v>
      </c>
      <c r="F149" s="6">
        <v>99.874584121648198</v>
      </c>
      <c r="G149" s="6">
        <v>0.124747732436525</v>
      </c>
      <c r="H149" s="6">
        <v>39.232660199999998</v>
      </c>
      <c r="I149" s="6">
        <v>99.999999999999702</v>
      </c>
      <c r="J149" s="6">
        <v>0.125415878351819</v>
      </c>
      <c r="K149" s="6">
        <v>99.342507989825407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33593.311114199998</v>
      </c>
      <c r="E156" s="6">
        <v>2.2202628455213298</v>
      </c>
      <c r="F156" s="6">
        <v>99.867552614964495</v>
      </c>
      <c r="G156" s="6">
        <v>0.13255603128184901</v>
      </c>
      <c r="H156" s="6">
        <v>44.552470700000001</v>
      </c>
      <c r="I156" s="6">
        <v>100</v>
      </c>
      <c r="J156" s="6">
        <v>0.13244738503547401</v>
      </c>
      <c r="K156" s="6">
        <v>99.949473709317104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15650.923070500001</v>
      </c>
      <c r="E157" s="6">
        <v>1.36573649281249</v>
      </c>
      <c r="F157" s="6">
        <v>99.700362985428796</v>
      </c>
      <c r="G157" s="6">
        <v>0.21080292214721799</v>
      </c>
      <c r="H157" s="6">
        <v>47.036898600000001</v>
      </c>
      <c r="I157" s="6">
        <v>70.273363700367199</v>
      </c>
      <c r="J157" s="6">
        <v>0.29963701457124298</v>
      </c>
      <c r="K157" s="6">
        <v>70.141961221114798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18763.391405099999</v>
      </c>
      <c r="E162" s="6">
        <v>1.9978196393999801</v>
      </c>
      <c r="F162" s="6">
        <v>99.854380677566496</v>
      </c>
      <c r="G162" s="6">
        <v>0.14615890964643999</v>
      </c>
      <c r="H162" s="6">
        <v>27.362969199999998</v>
      </c>
      <c r="I162" s="6">
        <v>100</v>
      </c>
      <c r="J162" s="6">
        <v>0.145619322433506</v>
      </c>
      <c r="K162" s="6">
        <v>100.224387528778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33869.006522900003</v>
      </c>
      <c r="E170" s="6">
        <v>1.38960810781337</v>
      </c>
      <c r="F170" s="6">
        <v>99.920518717364601</v>
      </c>
      <c r="G170" s="6">
        <v>7.9648311551859904E-2</v>
      </c>
      <c r="H170" s="6">
        <v>26.9409338</v>
      </c>
      <c r="I170" s="6">
        <v>100</v>
      </c>
      <c r="J170" s="6">
        <v>7.9481282635381095E-2</v>
      </c>
      <c r="K170" s="6">
        <v>100.13050043157401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32926.887672600002</v>
      </c>
      <c r="E173" s="6">
        <v>2.1623650732700601</v>
      </c>
      <c r="F173" s="6">
        <v>99.835063106299103</v>
      </c>
      <c r="G173" s="6">
        <v>0.164291027835688</v>
      </c>
      <c r="H173" s="6">
        <v>54.3983086</v>
      </c>
      <c r="I173" s="6">
        <v>100</v>
      </c>
      <c r="J173" s="6">
        <v>0.16493689370089501</v>
      </c>
      <c r="K173" s="6">
        <v>99.444125348443606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26317.002049999999</v>
      </c>
      <c r="E174" s="6">
        <v>2.6101785972097198</v>
      </c>
      <c r="F174" s="6">
        <v>99.811777883150299</v>
      </c>
      <c r="G174" s="6">
        <v>0.132789830638712</v>
      </c>
      <c r="H174" s="6">
        <v>49.627828899999997</v>
      </c>
      <c r="I174" s="6">
        <v>70.686223601593895</v>
      </c>
      <c r="J174" s="6">
        <v>0.188222116849734</v>
      </c>
      <c r="K174" s="6">
        <v>70.416746462550293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6663.8013838999996</v>
      </c>
      <c r="E175" s="6">
        <v>2.3761568217681401</v>
      </c>
      <c r="F175" s="6">
        <v>98.544367729887298</v>
      </c>
      <c r="G175" s="6">
        <v>0.45838019652207801</v>
      </c>
      <c r="H175" s="6">
        <v>98.433269800000005</v>
      </c>
      <c r="I175" s="6">
        <v>31.549730713651801</v>
      </c>
      <c r="J175" s="6">
        <v>1.45563227011269</v>
      </c>
      <c r="K175" s="6">
        <v>31.031729354744801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18266.576793200002</v>
      </c>
      <c r="E176" s="6">
        <v>1.7282144536926101</v>
      </c>
      <c r="F176" s="6">
        <v>99.663889190758397</v>
      </c>
      <c r="G176" s="6">
        <v>0.195195920113413</v>
      </c>
      <c r="H176" s="6">
        <v>61.602993400000003</v>
      </c>
      <c r="I176" s="6">
        <v>57.608798482439397</v>
      </c>
      <c r="J176" s="6">
        <v>0.33611080924161801</v>
      </c>
      <c r="K176" s="6">
        <v>57.879675445625203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26399.003695899999</v>
      </c>
      <c r="E178" s="6">
        <v>1.6618867530366701</v>
      </c>
      <c r="F178" s="6">
        <v>99.732739900304395</v>
      </c>
      <c r="G178" s="6">
        <v>0.18881827373120999</v>
      </c>
      <c r="H178" s="6">
        <v>70.743071599999993</v>
      </c>
      <c r="I178" s="6">
        <v>70.325360760547795</v>
      </c>
      <c r="J178" s="6">
        <v>0.26726009969562498</v>
      </c>
      <c r="K178" s="6">
        <v>70.4608125339536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42792.744111400003</v>
      </c>
      <c r="E179" s="6">
        <v>1.9811182548142701</v>
      </c>
      <c r="F179" s="6">
        <v>100</v>
      </c>
      <c r="G179" s="6">
        <v>2.19948310100001E-16</v>
      </c>
      <c r="H179" s="6"/>
      <c r="I179" s="6"/>
      <c r="J179" s="6"/>
      <c r="K179" s="6"/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  <c r="F180" s="6">
        <v>100</v>
      </c>
      <c r="G180" s="6">
        <v>0</v>
      </c>
      <c r="H180" s="6"/>
      <c r="I180" s="6"/>
      <c r="J180" s="6"/>
      <c r="K180" s="6"/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22396.702205699999</v>
      </c>
      <c r="E183" s="6">
        <v>1.86431627096868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53333.871527800002</v>
      </c>
      <c r="E184" s="6">
        <v>2.26809979672342</v>
      </c>
      <c r="F184" s="6">
        <v>98.321896320286697</v>
      </c>
      <c r="G184" s="6">
        <v>0.82819076079379805</v>
      </c>
      <c r="H184" s="6">
        <v>910.27298510000003</v>
      </c>
      <c r="I184" s="6">
        <v>49.120291945034097</v>
      </c>
      <c r="J184" s="6">
        <v>1.6781036797133499</v>
      </c>
      <c r="K184" s="6">
        <v>48.524585876658598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52858.040131499998</v>
      </c>
      <c r="E185" s="6">
        <v>2.2730424668899198</v>
      </c>
      <c r="F185" s="6">
        <v>99.709854170243403</v>
      </c>
      <c r="G185" s="6">
        <v>0.205408385710451</v>
      </c>
      <c r="H185" s="6">
        <v>153.81167730000001</v>
      </c>
      <c r="I185" s="6">
        <v>71.098118964942103</v>
      </c>
      <c r="J185" s="6">
        <v>0.290145829756634</v>
      </c>
      <c r="K185" s="6">
        <v>70.589469446151199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30043.970852900002</v>
      </c>
      <c r="E186" s="6">
        <v>1.8690637382698401</v>
      </c>
      <c r="F186" s="6">
        <v>100</v>
      </c>
      <c r="G186" s="6">
        <v>0</v>
      </c>
      <c r="H186" s="6"/>
      <c r="I186" s="6"/>
      <c r="J186" s="6"/>
      <c r="K186" s="6"/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91565.862631199998</v>
      </c>
      <c r="E187" s="6">
        <v>1.4893500418771899</v>
      </c>
      <c r="F187" s="6">
        <v>99.899619164033894</v>
      </c>
      <c r="G187" s="6">
        <v>0.10047488629639301</v>
      </c>
      <c r="H187" s="6">
        <v>92.0069357</v>
      </c>
      <c r="I187" s="6">
        <v>100</v>
      </c>
      <c r="J187" s="6">
        <v>0.100380835966131</v>
      </c>
      <c r="K187" s="6">
        <v>99.993218625375405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59222.631821800001</v>
      </c>
      <c r="E189" s="6">
        <v>2.4203231262097602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11546.710755800001</v>
      </c>
      <c r="E192" s="6">
        <v>2.1009265017835701</v>
      </c>
      <c r="F192" s="6">
        <v>99.911108306108602</v>
      </c>
      <c r="G192" s="6">
        <v>8.9276429914026303E-2</v>
      </c>
      <c r="H192" s="6">
        <v>10.273198799999999</v>
      </c>
      <c r="I192" s="6">
        <v>100</v>
      </c>
      <c r="J192" s="6">
        <v>8.8891693891389206E-2</v>
      </c>
      <c r="K192" s="6">
        <v>100.343537937542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19196.087447099999</v>
      </c>
      <c r="E196" s="6">
        <v>1.28174147958378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21367.519261099998</v>
      </c>
      <c r="E197" s="6">
        <v>2.3746284714465302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62861.791627300001</v>
      </c>
      <c r="E200" s="6">
        <v>2.4408128928259298</v>
      </c>
      <c r="F200" s="6">
        <v>99.853657476094696</v>
      </c>
      <c r="G200" s="6">
        <v>0.14585685838514201</v>
      </c>
      <c r="H200" s="6">
        <v>92.128355400000004</v>
      </c>
      <c r="I200" s="6">
        <v>100</v>
      </c>
      <c r="J200" s="6">
        <v>0.14634252390529001</v>
      </c>
      <c r="K200" s="6">
        <v>99.5222741077975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45759.319810100002</v>
      </c>
      <c r="E202" s="6">
        <v>1.85510194982988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34539.1832842</v>
      </c>
      <c r="E203" s="6">
        <v>1.40213742414084</v>
      </c>
      <c r="F203" s="6">
        <v>99.649876269335195</v>
      </c>
      <c r="G203" s="6">
        <v>0.25065990644361802</v>
      </c>
      <c r="H203" s="6">
        <v>121.3547689</v>
      </c>
      <c r="I203" s="6">
        <v>71.476913644343</v>
      </c>
      <c r="J203" s="6">
        <v>0.35012373066478197</v>
      </c>
      <c r="K203" s="6">
        <v>71.341147357716693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5275.6250733999996</v>
      </c>
      <c r="E204" s="6">
        <v>3.3787456165478802</v>
      </c>
      <c r="F204" s="6">
        <v>91.806080977978198</v>
      </c>
      <c r="G204" s="6">
        <v>2.49073439057798</v>
      </c>
      <c r="H204" s="6">
        <v>470.86254179999997</v>
      </c>
      <c r="I204" s="6">
        <v>27.982090451143101</v>
      </c>
      <c r="J204" s="6">
        <v>8.1939190220218094</v>
      </c>
      <c r="K204" s="6">
        <v>27.906617400230999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4884.6815745000004</v>
      </c>
      <c r="E205" s="6">
        <v>2.2572447126662198</v>
      </c>
      <c r="F205" s="6">
        <v>99.773377098757194</v>
      </c>
      <c r="G205" s="6">
        <v>0.15986775066597</v>
      </c>
      <c r="H205" s="6">
        <v>11.094950799999999</v>
      </c>
      <c r="I205" s="6">
        <v>70.510819297759596</v>
      </c>
      <c r="J205" s="6">
        <v>0.226622901242824</v>
      </c>
      <c r="K205" s="6">
        <v>70.383642984232395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7562.0961470000002</v>
      </c>
      <c r="E206" s="6">
        <v>1.6803669017319001</v>
      </c>
      <c r="F206" s="6">
        <v>99.781393029165798</v>
      </c>
      <c r="G206" s="6">
        <v>0.21943968793381399</v>
      </c>
      <c r="H206" s="6">
        <v>16.567487</v>
      </c>
      <c r="I206" s="6">
        <v>100</v>
      </c>
      <c r="J206" s="6">
        <v>0.218606970834193</v>
      </c>
      <c r="K206" s="6">
        <v>100.16148004964001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7607.6335994000001</v>
      </c>
      <c r="E207" s="6">
        <v>1.68643443037342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13590.957703100001</v>
      </c>
      <c r="E208" s="6">
        <v>2.4820713338849201</v>
      </c>
      <c r="F208" s="6">
        <v>98.804214812001405</v>
      </c>
      <c r="G208" s="6">
        <v>0.57377606014711102</v>
      </c>
      <c r="H208" s="6">
        <v>164.48555300000001</v>
      </c>
      <c r="I208" s="6">
        <v>47.668895435604</v>
      </c>
      <c r="J208" s="6">
        <v>1.1957851879986301</v>
      </c>
      <c r="K208" s="6">
        <v>47.409429109623701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15383.7133789</v>
      </c>
      <c r="E212" s="6">
        <v>2.1789260330211802</v>
      </c>
      <c r="F212" s="6">
        <v>99.778777361586904</v>
      </c>
      <c r="G212" s="6">
        <v>0.16838908010659301</v>
      </c>
      <c r="H212" s="6">
        <v>34.107710599999997</v>
      </c>
      <c r="I212" s="6">
        <v>76.037293850984398</v>
      </c>
      <c r="J212" s="6">
        <v>0.22122263841307899</v>
      </c>
      <c r="K212" s="6">
        <v>75.949083035096905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17384.631808900001</v>
      </c>
      <c r="E217" s="6">
        <v>0.785553108583805</v>
      </c>
      <c r="F217" s="6">
        <v>99.947643562231306</v>
      </c>
      <c r="G217" s="6">
        <v>5.2430817001513898E-2</v>
      </c>
      <c r="H217" s="6">
        <v>9.1067418999999994</v>
      </c>
      <c r="I217" s="6">
        <v>99.999999999999503</v>
      </c>
      <c r="J217" s="6">
        <v>5.2356437768700102E-2</v>
      </c>
      <c r="K217" s="6">
        <v>100.089632386654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20886.4200795</v>
      </c>
      <c r="E222" s="6">
        <v>1.8266231692016399</v>
      </c>
      <c r="F222" s="6">
        <v>99.798556225939507</v>
      </c>
      <c r="G222" s="6">
        <v>0.20209694920122401</v>
      </c>
      <c r="H222" s="6">
        <v>42.159320200000003</v>
      </c>
      <c r="I222" s="6">
        <v>99.999999999999901</v>
      </c>
      <c r="J222" s="6">
        <v>0.201443774060481</v>
      </c>
      <c r="K222" s="6">
        <v>100.122149925039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24989.119829200001</v>
      </c>
      <c r="E227" s="6">
        <v>2.6677282852246602</v>
      </c>
      <c r="F227" s="6">
        <v>99.365127929051198</v>
      </c>
      <c r="G227" s="6">
        <v>0.28344219579194901</v>
      </c>
      <c r="H227" s="6">
        <v>159.66259579999999</v>
      </c>
      <c r="I227" s="6">
        <v>44.873583372775897</v>
      </c>
      <c r="J227" s="6">
        <v>0.63487207094877895</v>
      </c>
      <c r="K227" s="6">
        <v>44.362118502501403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18887.9996001</v>
      </c>
      <c r="E228" s="6">
        <v>1.7176391620103499</v>
      </c>
      <c r="F228" s="6">
        <v>99.907775966848803</v>
      </c>
      <c r="G228" s="6">
        <v>9.2371097629193405E-2</v>
      </c>
      <c r="H228" s="6">
        <v>17.4353546</v>
      </c>
      <c r="I228" s="6">
        <v>99.999999999999901</v>
      </c>
      <c r="J228" s="6">
        <v>9.2224033151194304E-2</v>
      </c>
      <c r="K228" s="6">
        <v>100.0670932773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12460.2547213</v>
      </c>
      <c r="E230" s="6">
        <v>2.5026518373009399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18390.7084923</v>
      </c>
      <c r="E231" s="6">
        <v>2.7692814165756401</v>
      </c>
      <c r="F231" s="6">
        <v>97.513401810215797</v>
      </c>
      <c r="G231" s="6">
        <v>1.17020973329126</v>
      </c>
      <c r="H231" s="6">
        <v>468.96428179999998</v>
      </c>
      <c r="I231" s="6">
        <v>45.920773463155797</v>
      </c>
      <c r="J231" s="6">
        <v>2.48659818978423</v>
      </c>
      <c r="K231" s="6">
        <v>45.890458857994197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896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68.625286799999998</v>
      </c>
      <c r="E244" s="6"/>
      <c r="F244" s="6">
        <v>43.3558079446832</v>
      </c>
      <c r="G244" s="6"/>
      <c r="H244" s="6">
        <v>89.658666499999995</v>
      </c>
      <c r="I244" s="6"/>
      <c r="J244" s="6">
        <v>56.6441920553168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74.733670000000004</v>
      </c>
      <c r="E245" s="6"/>
      <c r="F245" s="6">
        <v>20.183486238532101</v>
      </c>
      <c r="G245" s="6"/>
      <c r="H245" s="6">
        <v>295.53769499999999</v>
      </c>
      <c r="I245" s="6"/>
      <c r="J245" s="6">
        <v>79.816513761467903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54.215710199999997</v>
      </c>
      <c r="E246" s="6"/>
      <c r="F246" s="6">
        <v>16.147229892477899</v>
      </c>
      <c r="G246" s="6"/>
      <c r="H246" s="6">
        <v>281.5428723</v>
      </c>
      <c r="I246" s="6"/>
      <c r="J246" s="6">
        <v>83.852770107522105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2413.8326981999999</v>
      </c>
      <c r="E247" s="6"/>
      <c r="F247" s="6">
        <v>82.416831775707195</v>
      </c>
      <c r="G247" s="6"/>
      <c r="H247" s="6">
        <v>514.97765059999995</v>
      </c>
      <c r="I247" s="6"/>
      <c r="J247" s="6">
        <v>17.583168224292798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1144.261229</v>
      </c>
      <c r="E248" s="6"/>
      <c r="F248" s="6">
        <v>91.705217952461695</v>
      </c>
      <c r="G248" s="6"/>
      <c r="H248" s="6">
        <v>103.49899069999999</v>
      </c>
      <c r="I248" s="6"/>
      <c r="J248" s="6">
        <v>8.2947820475382894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2755.064613</v>
      </c>
      <c r="E249" s="6"/>
      <c r="F249" s="6">
        <v>90.998468709982504</v>
      </c>
      <c r="G249" s="6"/>
      <c r="H249" s="6">
        <v>272.52986420000002</v>
      </c>
      <c r="I249" s="6"/>
      <c r="J249" s="6">
        <v>9.0015312900175104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891.48840559999996</v>
      </c>
      <c r="E250" s="6"/>
      <c r="F250" s="6">
        <v>78.662420382165607</v>
      </c>
      <c r="G250" s="6"/>
      <c r="H250" s="6">
        <v>241.82074159999999</v>
      </c>
      <c r="I250" s="6"/>
      <c r="J250" s="6">
        <v>21.3375796178344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897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7402.2216128</v>
      </c>
      <c r="E261" s="6"/>
      <c r="F261" s="6">
        <v>80.443295774958401</v>
      </c>
      <c r="G261" s="6"/>
      <c r="H261" s="6">
        <v>1799.5664809</v>
      </c>
      <c r="I261" s="6"/>
      <c r="J261" s="6">
        <v>19.556704225041599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7694.0363029999999</v>
      </c>
      <c r="E262" s="6">
        <v>2.2962367396870298</v>
      </c>
      <c r="F262" s="6">
        <v>95.444406169159095</v>
      </c>
      <c r="G262" s="6">
        <v>1.94939121272853</v>
      </c>
      <c r="H262" s="6">
        <v>367.23895850000002</v>
      </c>
      <c r="I262" s="6">
        <v>40.657587492329597</v>
      </c>
      <c r="J262" s="6">
        <v>4.5555938308409303</v>
      </c>
      <c r="K262" s="6">
        <v>40.841763686361404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3422.4526744</v>
      </c>
      <c r="E263" s="6">
        <v>3.51940292004122</v>
      </c>
      <c r="F263" s="6">
        <v>90.661662118642795</v>
      </c>
      <c r="G263" s="6">
        <v>2.27830045034657</v>
      </c>
      <c r="H263" s="6">
        <v>352.5196727</v>
      </c>
      <c r="I263" s="6">
        <v>21.7372939808394</v>
      </c>
      <c r="J263" s="6">
        <v>9.3383378813572406</v>
      </c>
      <c r="K263" s="6">
        <v>22.118979657657398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512.64968099999999</v>
      </c>
      <c r="E264" s="6">
        <v>6.7890754666920898</v>
      </c>
      <c r="F264" s="6">
        <v>82.363636363636402</v>
      </c>
      <c r="G264" s="6">
        <v>4.0666995967667798</v>
      </c>
      <c r="H264" s="6">
        <v>109.77266899999999</v>
      </c>
      <c r="I264" s="6">
        <v>18.464835610093299</v>
      </c>
      <c r="J264" s="6">
        <v>17.636363636363601</v>
      </c>
      <c r="K264" s="6">
        <v>18.991906364281999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5791.6780523999996</v>
      </c>
      <c r="E265" s="6">
        <v>4.0380668506990904</v>
      </c>
      <c r="F265" s="6">
        <v>83.821557068807294</v>
      </c>
      <c r="G265" s="6">
        <v>3.9848318954272601</v>
      </c>
      <c r="H265" s="6">
        <v>1117.8548350000001</v>
      </c>
      <c r="I265" s="6">
        <v>20.8397677456366</v>
      </c>
      <c r="J265" s="6">
        <v>16.178442931192698</v>
      </c>
      <c r="K265" s="6">
        <v>20.645671252340701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393.860049</v>
      </c>
      <c r="E266" s="6">
        <v>9.9694366671261907</v>
      </c>
      <c r="F266" s="6">
        <v>56.469382105469698</v>
      </c>
      <c r="G266" s="6">
        <v>9.8364436896184397</v>
      </c>
      <c r="H266" s="6">
        <v>303.61535149999997</v>
      </c>
      <c r="I266" s="6">
        <v>12.6722934451158</v>
      </c>
      <c r="J266" s="6">
        <v>43.530617894530302</v>
      </c>
      <c r="K266" s="6">
        <v>12.7601656979419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974.76662850000002</v>
      </c>
      <c r="E267" s="6">
        <v>10.590640016232101</v>
      </c>
      <c r="F267" s="6">
        <v>58.330122512089602</v>
      </c>
      <c r="G267" s="6">
        <v>10.7433882163121</v>
      </c>
      <c r="H267" s="6">
        <v>696.35386040000003</v>
      </c>
      <c r="I267" s="6">
        <v>15.390034995859301</v>
      </c>
      <c r="J267" s="6">
        <v>41.669877487910398</v>
      </c>
      <c r="K267" s="6">
        <v>15.0387567382275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2939.7489389000002</v>
      </c>
      <c r="E268" s="6">
        <v>1.75782993836063</v>
      </c>
      <c r="F268" s="6">
        <v>98.8419429881409</v>
      </c>
      <c r="G268" s="6">
        <v>0.64406059110802305</v>
      </c>
      <c r="H268" s="6">
        <v>34.442836399999997</v>
      </c>
      <c r="I268" s="6">
        <v>55.179445849043297</v>
      </c>
      <c r="J268" s="6">
        <v>1.15805701185916</v>
      </c>
      <c r="K268" s="6">
        <v>54.971559755082097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453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1114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1197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2797313.0261269999</v>
      </c>
      <c r="E17" s="6">
        <v>0.22802620856386399</v>
      </c>
      <c r="F17" s="6">
        <v>99.557006995162098</v>
      </c>
      <c r="G17" s="6">
        <v>6.7634163839736305E-2</v>
      </c>
      <c r="H17" s="6">
        <v>12447.0405481</v>
      </c>
      <c r="I17" s="6">
        <v>15.2161586757015</v>
      </c>
      <c r="J17" s="6">
        <v>0.44299300483792098</v>
      </c>
      <c r="K17" s="6">
        <v>15.1999125245062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8818.1641987000003</v>
      </c>
      <c r="E18" s="6"/>
      <c r="F18" s="6">
        <v>95.830985335745297</v>
      </c>
      <c r="G18" s="6"/>
      <c r="H18" s="6">
        <v>383.623895</v>
      </c>
      <c r="I18" s="6"/>
      <c r="J18" s="6">
        <v>4.1690146642547399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2788494.8619283</v>
      </c>
      <c r="E19" s="6">
        <v>0.22836140885926001</v>
      </c>
      <c r="F19" s="6">
        <v>99.569249576223399</v>
      </c>
      <c r="G19" s="6">
        <v>6.7818989075864797E-2</v>
      </c>
      <c r="H19" s="6">
        <v>12063.416653099999</v>
      </c>
      <c r="I19" s="6">
        <v>15.692846609219201</v>
      </c>
      <c r="J19" s="6">
        <v>0.430750423776599</v>
      </c>
      <c r="K19" s="6">
        <v>15.676562288895401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898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2797313.0261269999</v>
      </c>
      <c r="E30" s="6">
        <v>0.22802620856386399</v>
      </c>
      <c r="F30" s="6">
        <v>99.557006995162098</v>
      </c>
      <c r="G30" s="6">
        <v>6.7634163839736305E-2</v>
      </c>
      <c r="H30" s="6">
        <v>12447.0405481</v>
      </c>
      <c r="I30" s="6">
        <v>15.2161586757015</v>
      </c>
      <c r="J30" s="6">
        <v>0.44299300483792098</v>
      </c>
      <c r="K30" s="6">
        <v>15.1999125245062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52014.701828700003</v>
      </c>
      <c r="E31" s="6">
        <v>2.13899786503322</v>
      </c>
      <c r="F31" s="6">
        <v>97.814752490488999</v>
      </c>
      <c r="G31" s="6">
        <v>1.1569122737212001</v>
      </c>
      <c r="H31" s="6">
        <v>1162.0435030000001</v>
      </c>
      <c r="I31" s="6">
        <v>51.559746018455499</v>
      </c>
      <c r="J31" s="6">
        <v>2.18524750951104</v>
      </c>
      <c r="K31" s="6">
        <v>51.785020788134403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11587.5059212</v>
      </c>
      <c r="E32" s="6">
        <v>1.78176240465061</v>
      </c>
      <c r="F32" s="6">
        <v>95.974276398180294</v>
      </c>
      <c r="G32" s="6">
        <v>1.5556299353885401</v>
      </c>
      <c r="H32" s="6">
        <v>486.04790600000001</v>
      </c>
      <c r="I32" s="6">
        <v>37.413928255943901</v>
      </c>
      <c r="J32" s="6">
        <v>4.0257236018197302</v>
      </c>
      <c r="K32" s="6">
        <v>37.0866140250602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40153.440887800003</v>
      </c>
      <c r="E33" s="6">
        <v>1.2572986394827199</v>
      </c>
      <c r="F33" s="6">
        <v>99.561647466376797</v>
      </c>
      <c r="G33" s="6">
        <v>0.26020252148998402</v>
      </c>
      <c r="H33" s="6">
        <v>176.78858270000001</v>
      </c>
      <c r="I33" s="6">
        <v>59.273980463947701</v>
      </c>
      <c r="J33" s="6">
        <v>0.43835253362323201</v>
      </c>
      <c r="K33" s="6">
        <v>59.098989346129301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13142.5537415</v>
      </c>
      <c r="E34" s="6">
        <v>1.3111663955378801</v>
      </c>
      <c r="F34" s="6">
        <v>99.369530954465603</v>
      </c>
      <c r="G34" s="6">
        <v>0.225361135362563</v>
      </c>
      <c r="H34" s="6">
        <v>83.385452599999994</v>
      </c>
      <c r="I34" s="6">
        <v>35.533720153258102</v>
      </c>
      <c r="J34" s="6">
        <v>0.63046904553438199</v>
      </c>
      <c r="K34" s="6">
        <v>35.519634905093099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50538.209483500003</v>
      </c>
      <c r="E35" s="6">
        <v>2.0306199899444501</v>
      </c>
      <c r="F35" s="6">
        <v>99.878871840568294</v>
      </c>
      <c r="G35" s="6">
        <v>7.8340237008652405E-2</v>
      </c>
      <c r="H35" s="6">
        <v>61.2902427</v>
      </c>
      <c r="I35" s="6">
        <v>64.315772316126797</v>
      </c>
      <c r="J35" s="6">
        <v>0.121128159431712</v>
      </c>
      <c r="K35" s="6">
        <v>64.597155020407797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248389.13611230001</v>
      </c>
      <c r="E36" s="6">
        <v>2.6741433619387101</v>
      </c>
      <c r="F36" s="6">
        <v>95.920482469627402</v>
      </c>
      <c r="G36" s="6">
        <v>1.7826393518674599</v>
      </c>
      <c r="H36" s="6">
        <v>10564.040224099999</v>
      </c>
      <c r="I36" s="6">
        <v>41.944142307637001</v>
      </c>
      <c r="J36" s="6">
        <v>4.0795175303725602</v>
      </c>
      <c r="K36" s="6">
        <v>41.914668935092301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9702.7975600000009</v>
      </c>
      <c r="E37" s="6">
        <v>1.1691944788917199</v>
      </c>
      <c r="F37" s="6">
        <v>99.371466831178196</v>
      </c>
      <c r="G37" s="6">
        <v>0.39519566195339301</v>
      </c>
      <c r="H37" s="6">
        <v>61.371038300000002</v>
      </c>
      <c r="I37" s="6">
        <v>62.405695926179</v>
      </c>
      <c r="J37" s="6">
        <v>0.62853316882181898</v>
      </c>
      <c r="K37" s="6">
        <v>62.480668581485702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899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2788494.8619283</v>
      </c>
      <c r="E48" s="6">
        <v>0.22836140885926001</v>
      </c>
      <c r="F48" s="6">
        <v>99.569249576223399</v>
      </c>
      <c r="G48" s="6">
        <v>6.7818989075864797E-2</v>
      </c>
      <c r="H48" s="6">
        <v>12063.416653099999</v>
      </c>
      <c r="I48" s="6">
        <v>15.692846609219201</v>
      </c>
      <c r="J48" s="6">
        <v>0.430750423776599</v>
      </c>
      <c r="K48" s="6">
        <v>15.676562288895401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3588.4395739000001</v>
      </c>
      <c r="E49" s="6">
        <v>2.53943432884562</v>
      </c>
      <c r="F49" s="6">
        <v>99.254171065723696</v>
      </c>
      <c r="G49" s="6">
        <v>0.49550981851890702</v>
      </c>
      <c r="H49" s="6">
        <v>26.964731400000002</v>
      </c>
      <c r="I49" s="6">
        <v>65.970893945444303</v>
      </c>
      <c r="J49" s="6">
        <v>0.745828934276343</v>
      </c>
      <c r="K49" s="6">
        <v>65.941952680798906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23809.740076499998</v>
      </c>
      <c r="E50" s="6">
        <v>1.7222497913780099</v>
      </c>
      <c r="F50" s="6">
        <v>99.848663533333294</v>
      </c>
      <c r="G50" s="6">
        <v>0.15193386932261699</v>
      </c>
      <c r="H50" s="6">
        <v>36.087432800000002</v>
      </c>
      <c r="I50" s="6">
        <v>100</v>
      </c>
      <c r="J50" s="6">
        <v>0.15133646666665601</v>
      </c>
      <c r="K50" s="6">
        <v>100.242817421704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44014.602669699998</v>
      </c>
      <c r="E51" s="6">
        <v>2.5215774468452699</v>
      </c>
      <c r="F51" s="6">
        <v>97.559889326683205</v>
      </c>
      <c r="G51" s="6">
        <v>1.3667937056900099</v>
      </c>
      <c r="H51" s="6">
        <v>1100.8674005</v>
      </c>
      <c r="I51" s="6">
        <v>54.379232957890203</v>
      </c>
      <c r="J51" s="6">
        <v>2.4401106733168101</v>
      </c>
      <c r="K51" s="6">
        <v>54.646801113439402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7838.4482835999997</v>
      </c>
      <c r="E52" s="6">
        <v>2.4131945518091</v>
      </c>
      <c r="F52" s="6">
        <v>94.4552789220254</v>
      </c>
      <c r="G52" s="6">
        <v>2.2869722956151</v>
      </c>
      <c r="H52" s="6">
        <v>460.1331965</v>
      </c>
      <c r="I52" s="6">
        <v>39.424727185118797</v>
      </c>
      <c r="J52" s="6">
        <v>5.5447210779745904</v>
      </c>
      <c r="K52" s="6">
        <v>38.958967102485303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48814.161789199999</v>
      </c>
      <c r="E54" s="6">
        <v>1.5043780987011199</v>
      </c>
      <c r="F54" s="6">
        <v>99.400112764597097</v>
      </c>
      <c r="G54" s="6">
        <v>0.60218387936532802</v>
      </c>
      <c r="H54" s="6">
        <v>294.59717649999999</v>
      </c>
      <c r="I54" s="6">
        <v>100</v>
      </c>
      <c r="J54" s="6">
        <v>0.59988723540287603</v>
      </c>
      <c r="K54" s="6">
        <v>99.780662066824704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39568.363878800003</v>
      </c>
      <c r="E55" s="6">
        <v>1.2741095882932401</v>
      </c>
      <c r="F55" s="6">
        <v>99.648826636845399</v>
      </c>
      <c r="G55" s="6">
        <v>0.26325988001205303</v>
      </c>
      <c r="H55" s="6">
        <v>139.44324169999999</v>
      </c>
      <c r="I55" s="6">
        <v>74.881497989130693</v>
      </c>
      <c r="J55" s="6">
        <v>0.35117336315459602</v>
      </c>
      <c r="K55" s="6">
        <v>74.702528426705001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54865.6717794</v>
      </c>
      <c r="E56" s="6">
        <v>2.27473925907168</v>
      </c>
      <c r="F56" s="6">
        <v>97.245502737419102</v>
      </c>
      <c r="G56" s="6">
        <v>1.73391405143227</v>
      </c>
      <c r="H56" s="6">
        <v>1554.0805330000001</v>
      </c>
      <c r="I56" s="6">
        <v>61.870468949015297</v>
      </c>
      <c r="J56" s="6">
        <v>2.7544972625809301</v>
      </c>
      <c r="K56" s="6">
        <v>61.214562063864904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4631.6114133000001</v>
      </c>
      <c r="E57" s="6">
        <v>2.75757488562687</v>
      </c>
      <c r="F57" s="6">
        <v>97.529327090092806</v>
      </c>
      <c r="G57" s="6">
        <v>1.5209599395336699</v>
      </c>
      <c r="H57" s="6">
        <v>117.33082949999999</v>
      </c>
      <c r="I57" s="6">
        <v>59.960927133230697</v>
      </c>
      <c r="J57" s="6">
        <v>2.4706729099072202</v>
      </c>
      <c r="K57" s="6">
        <v>60.039594411256097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6294.9893488999996</v>
      </c>
      <c r="E58" s="6">
        <v>2.3269895208761602</v>
      </c>
      <c r="F58" s="6">
        <v>99.660931283389999</v>
      </c>
      <c r="G58" s="6">
        <v>0.25567999345797598</v>
      </c>
      <c r="H58" s="6">
        <v>21.416957799999999</v>
      </c>
      <c r="I58" s="6">
        <v>75.107231079243306</v>
      </c>
      <c r="J58" s="6">
        <v>0.339068716609988</v>
      </c>
      <c r="K58" s="6">
        <v>75.150861787885603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49863.505584899998</v>
      </c>
      <c r="E60" s="6">
        <v>2.0579971652899101</v>
      </c>
      <c r="F60" s="6">
        <v>99.922811266034799</v>
      </c>
      <c r="G60" s="6">
        <v>7.7464782443201999E-2</v>
      </c>
      <c r="H60" s="6">
        <v>38.518740800000003</v>
      </c>
      <c r="I60" s="6">
        <v>100</v>
      </c>
      <c r="J60" s="6">
        <v>7.7188733965171993E-2</v>
      </c>
      <c r="K60" s="6">
        <v>100.280163156052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246805.41151619999</v>
      </c>
      <c r="E62" s="6">
        <v>2.6912652724511399</v>
      </c>
      <c r="F62" s="6">
        <v>95.927953740578801</v>
      </c>
      <c r="G62" s="6">
        <v>1.79403633420283</v>
      </c>
      <c r="H62" s="6">
        <v>10476.6443313</v>
      </c>
      <c r="I62" s="6">
        <v>42.293066110855598</v>
      </c>
      <c r="J62" s="6">
        <v>4.0720462594211702</v>
      </c>
      <c r="K62" s="6">
        <v>42.2633299113823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6754.5370906999997</v>
      </c>
      <c r="E63" s="6">
        <v>1.4974513547277399</v>
      </c>
      <c r="F63" s="6">
        <v>99.478058125619</v>
      </c>
      <c r="G63" s="6">
        <v>0.52542255605728205</v>
      </c>
      <c r="H63" s="6">
        <v>35.439732300000003</v>
      </c>
      <c r="I63" s="6">
        <v>99.999999999999702</v>
      </c>
      <c r="J63" s="6">
        <v>0.52194187438097495</v>
      </c>
      <c r="K63" s="6">
        <v>100.141448957257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2866.7565746999999</v>
      </c>
      <c r="E65" s="6">
        <v>2.5201383121502601</v>
      </c>
      <c r="F65" s="6">
        <v>99.444556517584999</v>
      </c>
      <c r="G65" s="6">
        <v>0.41567741508921402</v>
      </c>
      <c r="H65" s="6">
        <v>16.012150999999999</v>
      </c>
      <c r="I65" s="6">
        <v>74.507932433083496</v>
      </c>
      <c r="J65" s="6">
        <v>0.55544348241504904</v>
      </c>
      <c r="K65" s="6">
        <v>74.4213542990761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3818.8001432000001</v>
      </c>
      <c r="E66" s="6">
        <v>2.7130425083801502</v>
      </c>
      <c r="F66" s="6">
        <v>99.500277027020502</v>
      </c>
      <c r="G66" s="6">
        <v>0.28012378947679101</v>
      </c>
      <c r="H66" s="6">
        <v>19.179264799999999</v>
      </c>
      <c r="I66" s="6">
        <v>56.9675843506663</v>
      </c>
      <c r="J66" s="6">
        <v>0.499722972979536</v>
      </c>
      <c r="K66" s="6">
        <v>55.775692057168698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6990.0671473000002</v>
      </c>
      <c r="E67" s="6">
        <v>3.2583015222892202</v>
      </c>
      <c r="F67" s="6">
        <v>99.941436945116806</v>
      </c>
      <c r="G67" s="6">
        <v>5.8440506643116598E-2</v>
      </c>
      <c r="H67" s="6">
        <v>4.0959956000000002</v>
      </c>
      <c r="I67" s="6">
        <v>99.999999999999901</v>
      </c>
      <c r="J67" s="6">
        <v>5.85630548832419E-2</v>
      </c>
      <c r="K67" s="6">
        <v>99.732300873960199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570.4253473</v>
      </c>
      <c r="E68" s="6">
        <v>3.0859338496741202</v>
      </c>
      <c r="F68" s="6">
        <v>99.227797408669701</v>
      </c>
      <c r="G68" s="6">
        <v>0.43851599499153199</v>
      </c>
      <c r="H68" s="6">
        <v>4.4391182999999996</v>
      </c>
      <c r="I68" s="6">
        <v>56.818927995850402</v>
      </c>
      <c r="J68" s="6">
        <v>0.77220259133025104</v>
      </c>
      <c r="K68" s="6">
        <v>56.349171577529198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42560.533421599997</v>
      </c>
      <c r="E69" s="6">
        <v>1.70214132012963</v>
      </c>
      <c r="F69" s="6">
        <v>99.716481732436606</v>
      </c>
      <c r="G69" s="6">
        <v>0.28478520837133098</v>
      </c>
      <c r="H69" s="6">
        <v>121.0099724</v>
      </c>
      <c r="I69" s="6">
        <v>99.999999999999901</v>
      </c>
      <c r="J69" s="6">
        <v>0.28351826756342402</v>
      </c>
      <c r="K69" s="6">
        <v>100.16207869877501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900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229489.5144628</v>
      </c>
      <c r="E80" s="6">
        <v>0.69006470307565204</v>
      </c>
      <c r="F80" s="6">
        <v>99.798821868225303</v>
      </c>
      <c r="G80" s="6">
        <v>8.7909041548907704E-2</v>
      </c>
      <c r="H80" s="6">
        <v>462.61339479999998</v>
      </c>
      <c r="I80" s="6">
        <v>43.591525664630701</v>
      </c>
      <c r="J80" s="6">
        <v>0.20117813177466101</v>
      </c>
      <c r="K80" s="6">
        <v>43.609206928975297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77381.051505800002</v>
      </c>
      <c r="E81" s="6">
        <v>1.7019858044245799</v>
      </c>
      <c r="F81" s="6">
        <v>99.178305411259302</v>
      </c>
      <c r="G81" s="6">
        <v>0.181254385250779</v>
      </c>
      <c r="H81" s="6">
        <v>641.1038284</v>
      </c>
      <c r="I81" s="6">
        <v>21.804923113128499</v>
      </c>
      <c r="J81" s="6">
        <v>0.82169458874071899</v>
      </c>
      <c r="K81" s="6">
        <v>21.877353245177801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38859.009835500001</v>
      </c>
      <c r="E82" s="6">
        <v>1.3049834131211699</v>
      </c>
      <c r="F82" s="6">
        <v>99.498508468402406</v>
      </c>
      <c r="G82" s="6">
        <v>0.19656768703900401</v>
      </c>
      <c r="H82" s="6">
        <v>195.85684910000001</v>
      </c>
      <c r="I82" s="6">
        <v>39.111273772184703</v>
      </c>
      <c r="J82" s="6">
        <v>0.50149153159759696</v>
      </c>
      <c r="K82" s="6">
        <v>39.000043751802302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135192.36237660001</v>
      </c>
      <c r="E83" s="6">
        <v>1.00484655281769</v>
      </c>
      <c r="F83" s="6">
        <v>99.705629338216895</v>
      </c>
      <c r="G83" s="6">
        <v>0.146592558350299</v>
      </c>
      <c r="H83" s="6">
        <v>399.14160759999999</v>
      </c>
      <c r="I83" s="6">
        <v>49.882472154523597</v>
      </c>
      <c r="J83" s="6">
        <v>0.29437066178313798</v>
      </c>
      <c r="K83" s="6">
        <v>49.6520380056877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127719.2892686</v>
      </c>
      <c r="E84" s="6">
        <v>1.0161632007491901</v>
      </c>
      <c r="F84" s="6">
        <v>99.246530417560606</v>
      </c>
      <c r="G84" s="6">
        <v>0.18288123176533699</v>
      </c>
      <c r="H84" s="6">
        <v>969.63187679999999</v>
      </c>
      <c r="I84" s="6">
        <v>24.1044937775943</v>
      </c>
      <c r="J84" s="6">
        <v>0.753469582439389</v>
      </c>
      <c r="K84" s="6">
        <v>24.088998619475799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70431.856299799998</v>
      </c>
      <c r="E85" s="6">
        <v>1.1406107231531499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67</v>
      </c>
      <c r="B86" s="6" t="s">
        <v>68</v>
      </c>
      <c r="C86" s="6" t="s">
        <v>9</v>
      </c>
      <c r="D86" s="6">
        <v>231654.25085360001</v>
      </c>
      <c r="E86" s="6">
        <v>0.98605685332175796</v>
      </c>
      <c r="F86" s="6">
        <v>99.133046270535104</v>
      </c>
      <c r="G86" s="6">
        <v>0.47739537708027302</v>
      </c>
      <c r="H86" s="6">
        <v>2025.8987721999999</v>
      </c>
      <c r="I86" s="6">
        <v>54.721800774708299</v>
      </c>
      <c r="J86" s="6">
        <v>0.86695372946488602</v>
      </c>
      <c r="K86" s="6">
        <v>54.588447338071099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364834.51565439999</v>
      </c>
      <c r="E87" s="6">
        <v>0.61332554521411997</v>
      </c>
      <c r="F87" s="6">
        <v>99.931705915172898</v>
      </c>
      <c r="G87" s="6">
        <v>5.6351454754516202E-2</v>
      </c>
      <c r="H87" s="6">
        <v>249.33067170000001</v>
      </c>
      <c r="I87" s="6">
        <v>82.444092331663995</v>
      </c>
      <c r="J87" s="6">
        <v>6.8294084827103793E-2</v>
      </c>
      <c r="K87" s="6">
        <v>82.456584910346393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146724.19468459999</v>
      </c>
      <c r="E88" s="6">
        <v>0.63570972575552798</v>
      </c>
      <c r="F88" s="6">
        <v>99.964091118306499</v>
      </c>
      <c r="G88" s="6">
        <v>1.682175689653E-2</v>
      </c>
      <c r="H88" s="6">
        <v>52.705943599999998</v>
      </c>
      <c r="I88" s="6">
        <v>46.804787000546099</v>
      </c>
      <c r="J88" s="6">
        <v>3.5908881693522902E-2</v>
      </c>
      <c r="K88" s="6">
        <v>46.828850130357601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296419.62566680001</v>
      </c>
      <c r="E89" s="6">
        <v>0.69733915144274605</v>
      </c>
      <c r="F89" s="6">
        <v>99.735732414652404</v>
      </c>
      <c r="G89" s="6">
        <v>0.18931881456468799</v>
      </c>
      <c r="H89" s="6">
        <v>785.41658870000003</v>
      </c>
      <c r="I89" s="6">
        <v>71.655105429656999</v>
      </c>
      <c r="J89" s="6">
        <v>0.26426758534762601</v>
      </c>
      <c r="K89" s="6">
        <v>71.449741388620197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442925.14760620001</v>
      </c>
      <c r="E90" s="6">
        <v>0.64957146721785897</v>
      </c>
      <c r="F90" s="6">
        <v>99.250695066526305</v>
      </c>
      <c r="G90" s="6">
        <v>0.246820754028658</v>
      </c>
      <c r="H90" s="6">
        <v>3343.916111</v>
      </c>
      <c r="I90" s="6">
        <v>32.697150647283301</v>
      </c>
      <c r="J90" s="6">
        <v>0.74930493347372895</v>
      </c>
      <c r="K90" s="6">
        <v>32.693140402294297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77322.8840834</v>
      </c>
      <c r="E92" s="6">
        <v>0.89355432249125299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33126.480780600003</v>
      </c>
      <c r="E93" s="6">
        <v>1.5679639666918499</v>
      </c>
      <c r="F93" s="6">
        <v>99.969478285832594</v>
      </c>
      <c r="G93" s="6">
        <v>3.0471024496454401E-2</v>
      </c>
      <c r="H93" s="6">
        <v>10.113856699999999</v>
      </c>
      <c r="I93" s="6">
        <v>99.999999999999801</v>
      </c>
      <c r="J93" s="6">
        <v>3.0521714167379799E-2</v>
      </c>
      <c r="K93" s="6">
        <v>99.803451570258702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28149.088325500001</v>
      </c>
      <c r="E94" s="6">
        <v>1.5755532181682199</v>
      </c>
      <c r="F94" s="6">
        <v>99.902887099181498</v>
      </c>
      <c r="G94" s="6">
        <v>9.7352050752976496E-2</v>
      </c>
      <c r="H94" s="6">
        <v>27.362969199999998</v>
      </c>
      <c r="I94" s="6">
        <v>100</v>
      </c>
      <c r="J94" s="6">
        <v>9.7112900818517894E-2</v>
      </c>
      <c r="K94" s="6">
        <v>100.14890764537699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7562.0961470000002</v>
      </c>
      <c r="E96" s="6">
        <v>1.6803669017319001</v>
      </c>
      <c r="F96" s="6">
        <v>99.781393029165798</v>
      </c>
      <c r="G96" s="6">
        <v>0.21943968793381399</v>
      </c>
      <c r="H96" s="6">
        <v>16.567487</v>
      </c>
      <c r="I96" s="6">
        <v>100</v>
      </c>
      <c r="J96" s="6">
        <v>0.218606970834193</v>
      </c>
      <c r="K96" s="6">
        <v>100.16148004964001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136318.3215008</v>
      </c>
      <c r="E97" s="6">
        <v>0.99826053710643903</v>
      </c>
      <c r="F97" s="6">
        <v>99.807210054173197</v>
      </c>
      <c r="G97" s="6">
        <v>0.13805273210229399</v>
      </c>
      <c r="H97" s="6">
        <v>263.31566429999998</v>
      </c>
      <c r="I97" s="6">
        <v>71.500899730481294</v>
      </c>
      <c r="J97" s="6">
        <v>0.19278994582683501</v>
      </c>
      <c r="K97" s="6">
        <v>71.469795649313596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205728.5262512</v>
      </c>
      <c r="E98" s="6">
        <v>1.0248153696688</v>
      </c>
      <c r="F98" s="6">
        <v>98.576999972498001</v>
      </c>
      <c r="G98" s="6">
        <v>0.37763998467626497</v>
      </c>
      <c r="H98" s="6">
        <v>2969.7769113999998</v>
      </c>
      <c r="I98" s="6">
        <v>26.213792383093899</v>
      </c>
      <c r="J98" s="6">
        <v>1.4230000275020001</v>
      </c>
      <c r="K98" s="6">
        <v>26.160657793096298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1099.0211316</v>
      </c>
      <c r="E99" s="6">
        <v>7.6895694410299598</v>
      </c>
      <c r="F99" s="6">
        <v>96.974522292993598</v>
      </c>
      <c r="G99" s="6">
        <v>0.721702180137612</v>
      </c>
      <c r="H99" s="6">
        <v>34.288015600000001</v>
      </c>
      <c r="I99" s="6">
        <v>23.9090866002851</v>
      </c>
      <c r="J99" s="6">
        <v>3.0254777070063699</v>
      </c>
      <c r="K99" s="6">
        <v>23.132454089673999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901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229332.41157950001</v>
      </c>
      <c r="E110" s="6">
        <v>0.69032630084945201</v>
      </c>
      <c r="F110" s="6">
        <v>99.799197264400107</v>
      </c>
      <c r="G110" s="6">
        <v>8.7967645864504507E-2</v>
      </c>
      <c r="H110" s="6">
        <v>461.4323248</v>
      </c>
      <c r="I110" s="6">
        <v>43.702351839928497</v>
      </c>
      <c r="J110" s="6">
        <v>0.200802735599901</v>
      </c>
      <c r="K110" s="6">
        <v>43.720024113660102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77015.875618299993</v>
      </c>
      <c r="E111" s="6">
        <v>1.7077398666418999</v>
      </c>
      <c r="F111" s="6">
        <v>99.180949233437403</v>
      </c>
      <c r="G111" s="6">
        <v>0.182088726726616</v>
      </c>
      <c r="H111" s="6">
        <v>636.00835089999998</v>
      </c>
      <c r="I111" s="6">
        <v>21.977182867581501</v>
      </c>
      <c r="J111" s="6">
        <v>0.81905076656255704</v>
      </c>
      <c r="K111" s="6">
        <v>22.049588986099099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38553.900880599998</v>
      </c>
      <c r="E112" s="6">
        <v>1.27845597359783</v>
      </c>
      <c r="F112" s="6">
        <v>99.573318628455098</v>
      </c>
      <c r="G112" s="6">
        <v>0.192148659075255</v>
      </c>
      <c r="H112" s="6">
        <v>165.2072215</v>
      </c>
      <c r="I112" s="6">
        <v>44.8768501732362</v>
      </c>
      <c r="J112" s="6">
        <v>0.42668137154491897</v>
      </c>
      <c r="K112" s="6">
        <v>44.841141259237098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135192.36237660001</v>
      </c>
      <c r="E113" s="6">
        <v>1.00484655281769</v>
      </c>
      <c r="F113" s="6">
        <v>99.705629338216895</v>
      </c>
      <c r="G113" s="6">
        <v>0.146592558350299</v>
      </c>
      <c r="H113" s="6">
        <v>399.14160759999999</v>
      </c>
      <c r="I113" s="6">
        <v>49.882472154523597</v>
      </c>
      <c r="J113" s="6">
        <v>0.29437066178313798</v>
      </c>
      <c r="K113" s="6">
        <v>49.6520380056877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124922.7863046</v>
      </c>
      <c r="E114" s="6">
        <v>1.03803978230475</v>
      </c>
      <c r="F114" s="6">
        <v>99.334189126666502</v>
      </c>
      <c r="G114" s="6">
        <v>0.18515967588302701</v>
      </c>
      <c r="H114" s="6">
        <v>837.32449199999996</v>
      </c>
      <c r="I114" s="6">
        <v>27.642305127580801</v>
      </c>
      <c r="J114" s="6">
        <v>0.66581087333348399</v>
      </c>
      <c r="K114" s="6">
        <v>27.624490676625701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70431.856299799998</v>
      </c>
      <c r="E115" s="6">
        <v>1.1406107231531499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231654.25085360001</v>
      </c>
      <c r="E116" s="6">
        <v>0.98605685332175796</v>
      </c>
      <c r="F116" s="6">
        <v>99.133046270535104</v>
      </c>
      <c r="G116" s="6">
        <v>0.47739537708027302</v>
      </c>
      <c r="H116" s="6">
        <v>2025.8987721999999</v>
      </c>
      <c r="I116" s="6">
        <v>54.721800774708299</v>
      </c>
      <c r="J116" s="6">
        <v>0.86695372946488602</v>
      </c>
      <c r="K116" s="6">
        <v>54.588447338071099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364834.51565439999</v>
      </c>
      <c r="E117" s="6">
        <v>0.61332554521411997</v>
      </c>
      <c r="F117" s="6">
        <v>99.931705915172898</v>
      </c>
      <c r="G117" s="6">
        <v>5.6351454754516202E-2</v>
      </c>
      <c r="H117" s="6">
        <v>249.33067170000001</v>
      </c>
      <c r="I117" s="6">
        <v>82.444092331663995</v>
      </c>
      <c r="J117" s="6">
        <v>6.8294084827103793E-2</v>
      </c>
      <c r="K117" s="6">
        <v>82.456584910346393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146724.19468459999</v>
      </c>
      <c r="E118" s="6">
        <v>0.63570972575552798</v>
      </c>
      <c r="F118" s="6">
        <v>99.964091118306499</v>
      </c>
      <c r="G118" s="6">
        <v>1.682175689653E-2</v>
      </c>
      <c r="H118" s="6">
        <v>52.705943599999998</v>
      </c>
      <c r="I118" s="6">
        <v>46.804787000546099</v>
      </c>
      <c r="J118" s="6">
        <v>3.5908881693522902E-2</v>
      </c>
      <c r="K118" s="6">
        <v>46.828850130357601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296419.62566680001</v>
      </c>
      <c r="E119" s="6">
        <v>0.69733915144274605</v>
      </c>
      <c r="F119" s="6">
        <v>99.735732414652404</v>
      </c>
      <c r="G119" s="6">
        <v>0.18931881456468799</v>
      </c>
      <c r="H119" s="6">
        <v>785.41658870000003</v>
      </c>
      <c r="I119" s="6">
        <v>71.655105429656999</v>
      </c>
      <c r="J119" s="6">
        <v>0.26426758534762601</v>
      </c>
      <c r="K119" s="6">
        <v>71.449741388620197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441684.81392430002</v>
      </c>
      <c r="E120" s="6">
        <v>0.64741291966813796</v>
      </c>
      <c r="F120" s="6">
        <v>99.250262954384894</v>
      </c>
      <c r="G120" s="6">
        <v>0.24751160552226001</v>
      </c>
      <c r="H120" s="6">
        <v>3336.4895732</v>
      </c>
      <c r="I120" s="6">
        <v>32.769690432119198</v>
      </c>
      <c r="J120" s="6">
        <v>0.74973704561510801</v>
      </c>
      <c r="K120" s="6">
        <v>32.765610391029703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77322.8840834</v>
      </c>
      <c r="E122" s="6">
        <v>0.89355432249125299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33126.480780600003</v>
      </c>
      <c r="E123" s="6">
        <v>1.5679639666918499</v>
      </c>
      <c r="F123" s="6">
        <v>99.969478285832594</v>
      </c>
      <c r="G123" s="6">
        <v>3.0471024496454401E-2</v>
      </c>
      <c r="H123" s="6">
        <v>10.113856699999999</v>
      </c>
      <c r="I123" s="6">
        <v>99.999999999999801</v>
      </c>
      <c r="J123" s="6">
        <v>3.0521714167379799E-2</v>
      </c>
      <c r="K123" s="6">
        <v>99.803451570258702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28149.088325500001</v>
      </c>
      <c r="E124" s="6">
        <v>1.5755532181682199</v>
      </c>
      <c r="F124" s="6">
        <v>99.902887099181498</v>
      </c>
      <c r="G124" s="6">
        <v>9.7352050752976496E-2</v>
      </c>
      <c r="H124" s="6">
        <v>27.362969199999998</v>
      </c>
      <c r="I124" s="6">
        <v>100</v>
      </c>
      <c r="J124" s="6">
        <v>9.7112900818517894E-2</v>
      </c>
      <c r="K124" s="6">
        <v>100.14890764537699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7562.0961470000002</v>
      </c>
      <c r="E126" s="6">
        <v>1.6803669017319001</v>
      </c>
      <c r="F126" s="6">
        <v>99.781393029165798</v>
      </c>
      <c r="G126" s="6">
        <v>0.21943968793381399</v>
      </c>
      <c r="H126" s="6">
        <v>16.567487</v>
      </c>
      <c r="I126" s="6">
        <v>100</v>
      </c>
      <c r="J126" s="6">
        <v>0.218606970834193</v>
      </c>
      <c r="K126" s="6">
        <v>100.16148004964001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136318.3215008</v>
      </c>
      <c r="E127" s="6">
        <v>0.99826053710643903</v>
      </c>
      <c r="F127" s="6">
        <v>99.807210054173197</v>
      </c>
      <c r="G127" s="6">
        <v>0.13805273210229399</v>
      </c>
      <c r="H127" s="6">
        <v>263.31566429999998</v>
      </c>
      <c r="I127" s="6">
        <v>71.500899730481294</v>
      </c>
      <c r="J127" s="6">
        <v>0.19278994582683501</v>
      </c>
      <c r="K127" s="6">
        <v>71.469795649313596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202873.6075557</v>
      </c>
      <c r="E128" s="6">
        <v>1.03855343236069</v>
      </c>
      <c r="F128" s="6">
        <v>98.640009971483806</v>
      </c>
      <c r="G128" s="6">
        <v>0.38242395925239098</v>
      </c>
      <c r="H128" s="6">
        <v>2797.1011297</v>
      </c>
      <c r="I128" s="6">
        <v>27.7913989250547</v>
      </c>
      <c r="J128" s="6">
        <v>1.3599900285161799</v>
      </c>
      <c r="K128" s="6">
        <v>27.7371909815744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902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25300.7968979</v>
      </c>
      <c r="E140" s="6">
        <v>1.84333706945666</v>
      </c>
      <c r="F140" s="6">
        <v>99.164439431008603</v>
      </c>
      <c r="G140" s="6">
        <v>0.51458464843392104</v>
      </c>
      <c r="H140" s="6">
        <v>213.18477039999999</v>
      </c>
      <c r="I140" s="6">
        <v>60.9260700999954</v>
      </c>
      <c r="J140" s="6">
        <v>0.83556056899136499</v>
      </c>
      <c r="K140" s="6">
        <v>61.070974499611403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18507.2165499</v>
      </c>
      <c r="E143" s="6">
        <v>1.74668316882102</v>
      </c>
      <c r="F143" s="6">
        <v>99.729066890542697</v>
      </c>
      <c r="G143" s="6">
        <v>0.19182608887305999</v>
      </c>
      <c r="H143" s="6">
        <v>50.278398099999997</v>
      </c>
      <c r="I143" s="6">
        <v>70.589134292364704</v>
      </c>
      <c r="J143" s="6">
        <v>0.27093310945731203</v>
      </c>
      <c r="K143" s="6">
        <v>70.610184509718707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22202.150521600001</v>
      </c>
      <c r="E148" s="6">
        <v>1.31022599464267</v>
      </c>
      <c r="F148" s="6">
        <v>99.788174234791299</v>
      </c>
      <c r="G148" s="6">
        <v>0.149487928552095</v>
      </c>
      <c r="H148" s="6">
        <v>47.129708100000002</v>
      </c>
      <c r="I148" s="6">
        <v>70.410470417049595</v>
      </c>
      <c r="J148" s="6">
        <v>0.21182576520874499</v>
      </c>
      <c r="K148" s="6">
        <v>70.421685698405597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31173.8130948</v>
      </c>
      <c r="E149" s="6">
        <v>1.4167134650320601</v>
      </c>
      <c r="F149" s="6">
        <v>99.653990601936897</v>
      </c>
      <c r="G149" s="6">
        <v>0.34492789685603298</v>
      </c>
      <c r="H149" s="6">
        <v>108.23883960000001</v>
      </c>
      <c r="I149" s="6">
        <v>100</v>
      </c>
      <c r="J149" s="6">
        <v>0.346009398063088</v>
      </c>
      <c r="K149" s="6">
        <v>99.342507989825407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63289.7541939</v>
      </c>
      <c r="E152" s="6">
        <v>1.40587674497535</v>
      </c>
      <c r="F152" s="6">
        <v>99.109451804099507</v>
      </c>
      <c r="G152" s="6">
        <v>0.65695531054680201</v>
      </c>
      <c r="H152" s="6">
        <v>568.69022470000004</v>
      </c>
      <c r="I152" s="6">
        <v>73.124340327346999</v>
      </c>
      <c r="J152" s="6">
        <v>0.89054819590055301</v>
      </c>
      <c r="K152" s="6">
        <v>73.112809601779603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33549.648039400003</v>
      </c>
      <c r="E156" s="6">
        <v>2.2009160909223699</v>
      </c>
      <c r="F156" s="6">
        <v>99.737749261996498</v>
      </c>
      <c r="G156" s="6">
        <v>0.26215663748456403</v>
      </c>
      <c r="H156" s="6">
        <v>88.215545500000005</v>
      </c>
      <c r="I156" s="6">
        <v>100</v>
      </c>
      <c r="J156" s="6">
        <v>0.26225073800346799</v>
      </c>
      <c r="K156" s="6">
        <v>99.701961473442196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15674.3515711</v>
      </c>
      <c r="E157" s="6">
        <v>1.3896529171585701</v>
      </c>
      <c r="F157" s="6">
        <v>99.849608496604205</v>
      </c>
      <c r="G157" s="6">
        <v>0.15079267381269801</v>
      </c>
      <c r="H157" s="6">
        <v>23.608398000000001</v>
      </c>
      <c r="I157" s="6">
        <v>100</v>
      </c>
      <c r="J157" s="6">
        <v>0.15039150339579799</v>
      </c>
      <c r="K157" s="6">
        <v>100.115958045371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18763.391405099999</v>
      </c>
      <c r="E162" s="6">
        <v>1.9978196393999801</v>
      </c>
      <c r="F162" s="6">
        <v>99.854380677566496</v>
      </c>
      <c r="G162" s="6">
        <v>0.14615890964643999</v>
      </c>
      <c r="H162" s="6">
        <v>27.362969199999998</v>
      </c>
      <c r="I162" s="6">
        <v>100</v>
      </c>
      <c r="J162" s="6">
        <v>0.145619322433506</v>
      </c>
      <c r="K162" s="6">
        <v>100.224387528778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32766.0323303</v>
      </c>
      <c r="E173" s="6">
        <v>2.0613669582166998</v>
      </c>
      <c r="F173" s="6">
        <v>99.347346094925797</v>
      </c>
      <c r="G173" s="6">
        <v>0.51074057379936899</v>
      </c>
      <c r="H173" s="6">
        <v>215.2536509</v>
      </c>
      <c r="I173" s="6">
        <v>78.589727896358198</v>
      </c>
      <c r="J173" s="6">
        <v>0.65265390507422605</v>
      </c>
      <c r="K173" s="6">
        <v>77.745218645701897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26294.565865699999</v>
      </c>
      <c r="E174" s="6">
        <v>2.59290770367708</v>
      </c>
      <c r="F174" s="6">
        <v>99.726684777193796</v>
      </c>
      <c r="G174" s="6">
        <v>0.19573582509031201</v>
      </c>
      <c r="H174" s="6">
        <v>72.064013200000005</v>
      </c>
      <c r="I174" s="6">
        <v>71.898579604839895</v>
      </c>
      <c r="J174" s="6">
        <v>0.27331522280619402</v>
      </c>
      <c r="K174" s="6">
        <v>71.419676986770298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6321.3599340999999</v>
      </c>
      <c r="E175" s="6">
        <v>3.2559892861503799</v>
      </c>
      <c r="F175" s="6">
        <v>93.480339825847807</v>
      </c>
      <c r="G175" s="6">
        <v>2.2843399174551999</v>
      </c>
      <c r="H175" s="6">
        <v>440.87471959999999</v>
      </c>
      <c r="I175" s="6">
        <v>32.939337802633801</v>
      </c>
      <c r="J175" s="6">
        <v>6.5196601741522304</v>
      </c>
      <c r="K175" s="6">
        <v>32.753374571279402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18271.999693099999</v>
      </c>
      <c r="E176" s="6">
        <v>1.72260808804013</v>
      </c>
      <c r="F176" s="6">
        <v>99.693476961956307</v>
      </c>
      <c r="G176" s="6">
        <v>0.18221004615393699</v>
      </c>
      <c r="H176" s="6">
        <v>56.180093499999998</v>
      </c>
      <c r="I176" s="6">
        <v>59.009233012573802</v>
      </c>
      <c r="J176" s="6">
        <v>0.306523038043713</v>
      </c>
      <c r="K176" s="6">
        <v>59.261950274334701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38488.939639700002</v>
      </c>
      <c r="E177" s="6">
        <v>2.5882556566780699</v>
      </c>
      <c r="F177" s="6">
        <v>99.464711680259001</v>
      </c>
      <c r="G177" s="6">
        <v>0.480877679293371</v>
      </c>
      <c r="H177" s="6">
        <v>207.13557080000001</v>
      </c>
      <c r="I177" s="6">
        <v>89.473481689695802</v>
      </c>
      <c r="J177" s="6">
        <v>0.53528831974100199</v>
      </c>
      <c r="K177" s="6">
        <v>89.354387085318393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26469.746767500001</v>
      </c>
      <c r="E178" s="6">
        <v>1.6333901420532599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42747.627801800001</v>
      </c>
      <c r="E179" s="6">
        <v>1.9910312427297701</v>
      </c>
      <c r="F179" s="6">
        <v>99.894570188154901</v>
      </c>
      <c r="G179" s="6">
        <v>0.105661361270399</v>
      </c>
      <c r="H179" s="6">
        <v>45.116309600000001</v>
      </c>
      <c r="I179" s="6">
        <v>100</v>
      </c>
      <c r="J179" s="6">
        <v>0.10542981184509</v>
      </c>
      <c r="K179" s="6">
        <v>100.11396288092099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  <c r="F180" s="6">
        <v>100</v>
      </c>
      <c r="G180" s="6">
        <v>0</v>
      </c>
      <c r="H180" s="6"/>
      <c r="I180" s="6"/>
      <c r="J180" s="6"/>
      <c r="K180" s="6"/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22396.702205699999</v>
      </c>
      <c r="E183" s="6">
        <v>1.86431627096868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52301.280940899996</v>
      </c>
      <c r="E184" s="6">
        <v>2.6423396370534</v>
      </c>
      <c r="F184" s="6">
        <v>96.418298068028406</v>
      </c>
      <c r="G184" s="6">
        <v>1.3600153782864699</v>
      </c>
      <c r="H184" s="6">
        <v>1942.863572</v>
      </c>
      <c r="I184" s="6">
        <v>36.767638631798199</v>
      </c>
      <c r="J184" s="6">
        <v>3.5817019319715899</v>
      </c>
      <c r="K184" s="6">
        <v>36.611189487938397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52858.040131499998</v>
      </c>
      <c r="E185" s="6">
        <v>2.2730424668899198</v>
      </c>
      <c r="F185" s="6">
        <v>99.709854170243403</v>
      </c>
      <c r="G185" s="6">
        <v>0.205408385710451</v>
      </c>
      <c r="H185" s="6">
        <v>153.81167730000001</v>
      </c>
      <c r="I185" s="6">
        <v>71.098118964942103</v>
      </c>
      <c r="J185" s="6">
        <v>0.290145829756634</v>
      </c>
      <c r="K185" s="6">
        <v>70.589469446151199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29994.484108100001</v>
      </c>
      <c r="E186" s="6">
        <v>1.8901486150178699</v>
      </c>
      <c r="F186" s="6">
        <v>99.835285605080998</v>
      </c>
      <c r="G186" s="6">
        <v>0.16521700059028299</v>
      </c>
      <c r="H186" s="6">
        <v>49.486744799999997</v>
      </c>
      <c r="I186" s="6">
        <v>99.999999999999702</v>
      </c>
      <c r="J186" s="6">
        <v>0.16471439491901699</v>
      </c>
      <c r="K186" s="6">
        <v>100.139920672115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90526.256713199997</v>
      </c>
      <c r="E187" s="6">
        <v>1.7839629448969401</v>
      </c>
      <c r="F187" s="6">
        <v>98.765394767468294</v>
      </c>
      <c r="G187" s="6">
        <v>0.97347117688308304</v>
      </c>
      <c r="H187" s="6">
        <v>1131.6128537</v>
      </c>
      <c r="I187" s="6">
        <v>77.875272201046698</v>
      </c>
      <c r="J187" s="6">
        <v>1.2346052325316701</v>
      </c>
      <c r="K187" s="6">
        <v>77.875309893556107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58437.215233100003</v>
      </c>
      <c r="E189" s="6">
        <v>2.21338759297742</v>
      </c>
      <c r="F189" s="6">
        <v>98.673789791944202</v>
      </c>
      <c r="G189" s="6">
        <v>0.94944277773529795</v>
      </c>
      <c r="H189" s="6">
        <v>785.41658870000003</v>
      </c>
      <c r="I189" s="6">
        <v>71.655105429656999</v>
      </c>
      <c r="J189" s="6">
        <v>1.32621020805578</v>
      </c>
      <c r="K189" s="6">
        <v>70.641227537431405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11518.6560059</v>
      </c>
      <c r="E192" s="6">
        <v>2.1183075205238802</v>
      </c>
      <c r="F192" s="6">
        <v>99.668356823453493</v>
      </c>
      <c r="G192" s="6">
        <v>0.19451196729971701</v>
      </c>
      <c r="H192" s="6">
        <v>38.3279487</v>
      </c>
      <c r="I192" s="6">
        <v>58.214017570231398</v>
      </c>
      <c r="J192" s="6">
        <v>0.33164317654645897</v>
      </c>
      <c r="K192" s="6">
        <v>58.456466269385899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19176.3762451</v>
      </c>
      <c r="E196" s="6">
        <v>1.2884056701804001</v>
      </c>
      <c r="F196" s="6">
        <v>99.897316564876505</v>
      </c>
      <c r="G196" s="6">
        <v>0.102813322953434</v>
      </c>
      <c r="H196" s="6">
        <v>19.711202</v>
      </c>
      <c r="I196" s="6">
        <v>99.999999999999801</v>
      </c>
      <c r="J196" s="6">
        <v>0.10268343512353501</v>
      </c>
      <c r="K196" s="6">
        <v>100.023680137011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21137.899791399999</v>
      </c>
      <c r="E197" s="6">
        <v>2.65338206615926</v>
      </c>
      <c r="F197" s="6">
        <v>98.925380775867495</v>
      </c>
      <c r="G197" s="6">
        <v>0.97021870075303296</v>
      </c>
      <c r="H197" s="6">
        <v>229.6194697</v>
      </c>
      <c r="I197" s="6">
        <v>89.108803996832705</v>
      </c>
      <c r="J197" s="6">
        <v>1.0746192241325201</v>
      </c>
      <c r="K197" s="6">
        <v>89.314663512873295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62411.811486699997</v>
      </c>
      <c r="E200" s="6">
        <v>2.6067648702919999</v>
      </c>
      <c r="F200" s="6">
        <v>99.138880476149893</v>
      </c>
      <c r="G200" s="6">
        <v>0.73483718714090696</v>
      </c>
      <c r="H200" s="6">
        <v>542.10849599999995</v>
      </c>
      <c r="I200" s="6">
        <v>84.508051508626295</v>
      </c>
      <c r="J200" s="6">
        <v>0.86111952385010104</v>
      </c>
      <c r="K200" s="6">
        <v>84.600260530237506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44805.532832199999</v>
      </c>
      <c r="E202" s="6">
        <v>2.15868365253491</v>
      </c>
      <c r="F202" s="6">
        <v>97.915644328066506</v>
      </c>
      <c r="G202" s="6">
        <v>2.1120826327362701</v>
      </c>
      <c r="H202" s="6">
        <v>953.78697790000001</v>
      </c>
      <c r="I202" s="6">
        <v>100</v>
      </c>
      <c r="J202" s="6">
        <v>2.0843556719334799</v>
      </c>
      <c r="K202" s="6">
        <v>99.218158706404694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34130.534754799999</v>
      </c>
      <c r="E203" s="6">
        <v>1.5412481426045701</v>
      </c>
      <c r="F203" s="6">
        <v>98.470874002336501</v>
      </c>
      <c r="G203" s="6">
        <v>0.96478107357583798</v>
      </c>
      <c r="H203" s="6">
        <v>530.00329829999998</v>
      </c>
      <c r="I203" s="6">
        <v>62.413361609067302</v>
      </c>
      <c r="J203" s="6">
        <v>1.5291259976634901</v>
      </c>
      <c r="K203" s="6">
        <v>62.1288472507104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5110.4792643000001</v>
      </c>
      <c r="E204" s="6">
        <v>3.8259648729134299</v>
      </c>
      <c r="F204" s="6">
        <v>88.932224456245294</v>
      </c>
      <c r="G204" s="6">
        <v>2.76304045493699</v>
      </c>
      <c r="H204" s="6">
        <v>636.00835089999998</v>
      </c>
      <c r="I204" s="6">
        <v>21.977182867581501</v>
      </c>
      <c r="J204" s="6">
        <v>11.067775543754699</v>
      </c>
      <c r="K204" s="6">
        <v>22.201691112068001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4884.6815745000004</v>
      </c>
      <c r="E205" s="6">
        <v>2.2572447126662198</v>
      </c>
      <c r="F205" s="6">
        <v>99.773377098757194</v>
      </c>
      <c r="G205" s="6">
        <v>0.15986775066597</v>
      </c>
      <c r="H205" s="6">
        <v>11.094950799999999</v>
      </c>
      <c r="I205" s="6">
        <v>70.510819297759596</v>
      </c>
      <c r="J205" s="6">
        <v>0.226622901242824</v>
      </c>
      <c r="K205" s="6">
        <v>70.383642984232395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7562.0961470000002</v>
      </c>
      <c r="E206" s="6">
        <v>1.6803669017319001</v>
      </c>
      <c r="F206" s="6">
        <v>99.781393029165798</v>
      </c>
      <c r="G206" s="6">
        <v>0.21943968793381399</v>
      </c>
      <c r="H206" s="6">
        <v>16.567487</v>
      </c>
      <c r="I206" s="6">
        <v>100</v>
      </c>
      <c r="J206" s="6">
        <v>0.218606970834193</v>
      </c>
      <c r="K206" s="6">
        <v>100.16148004964001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7607.6335994000001</v>
      </c>
      <c r="E207" s="6">
        <v>1.68643443037342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13613.2223856</v>
      </c>
      <c r="E208" s="6">
        <v>2.4989201016140901</v>
      </c>
      <c r="F208" s="6">
        <v>98.9660756992551</v>
      </c>
      <c r="G208" s="6">
        <v>0.53292446507014601</v>
      </c>
      <c r="H208" s="6">
        <v>142.22087049999999</v>
      </c>
      <c r="I208" s="6">
        <v>51.160271991232797</v>
      </c>
      <c r="J208" s="6">
        <v>1.0339243007449499</v>
      </c>
      <c r="K208" s="6">
        <v>51.010932728940197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15407.707232799999</v>
      </c>
      <c r="E212" s="6">
        <v>2.1656844719941799</v>
      </c>
      <c r="F212" s="6">
        <v>99.934401517300699</v>
      </c>
      <c r="G212" s="6">
        <v>6.5362068159159806E-2</v>
      </c>
      <c r="H212" s="6">
        <v>10.113856699999999</v>
      </c>
      <c r="I212" s="6">
        <v>99.999999999999801</v>
      </c>
      <c r="J212" s="6">
        <v>6.55984826992696E-2</v>
      </c>
      <c r="K212" s="6">
        <v>99.574241577562802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17384.631808900001</v>
      </c>
      <c r="E217" s="6">
        <v>0.785553108583805</v>
      </c>
      <c r="F217" s="6">
        <v>99.947643562231306</v>
      </c>
      <c r="G217" s="6">
        <v>5.2430817001513898E-2</v>
      </c>
      <c r="H217" s="6">
        <v>9.1067418999999994</v>
      </c>
      <c r="I217" s="6">
        <v>99.999999999999503</v>
      </c>
      <c r="J217" s="6">
        <v>5.2356437768700102E-2</v>
      </c>
      <c r="K217" s="6">
        <v>100.089632386654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13685.3812822</v>
      </c>
      <c r="E221" s="6">
        <v>2.5282531406920099</v>
      </c>
      <c r="F221" s="6">
        <v>98.574053452176699</v>
      </c>
      <c r="G221" s="6">
        <v>1.09858920930309</v>
      </c>
      <c r="H221" s="6">
        <v>197.96915630000001</v>
      </c>
      <c r="I221" s="6">
        <v>75.829463819640694</v>
      </c>
      <c r="J221" s="6">
        <v>1.42594654782329</v>
      </c>
      <c r="K221" s="6">
        <v>75.944215163699994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19447.7614526</v>
      </c>
      <c r="E222" s="6">
        <v>3.0937613723794799</v>
      </c>
      <c r="F222" s="6">
        <v>92.924422060289402</v>
      </c>
      <c r="G222" s="6">
        <v>2.4813833720319698</v>
      </c>
      <c r="H222" s="6">
        <v>1480.8179471000001</v>
      </c>
      <c r="I222" s="6">
        <v>32.602898296314301</v>
      </c>
      <c r="J222" s="6">
        <v>7.0755779397106497</v>
      </c>
      <c r="K222" s="6">
        <v>32.588308364463003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25035.013176199998</v>
      </c>
      <c r="E227" s="6">
        <v>2.6476684644968498</v>
      </c>
      <c r="F227" s="6">
        <v>99.547615280623305</v>
      </c>
      <c r="G227" s="6">
        <v>0.221161006382882</v>
      </c>
      <c r="H227" s="6">
        <v>113.7692488</v>
      </c>
      <c r="I227" s="6">
        <v>49.4591179162394</v>
      </c>
      <c r="J227" s="6">
        <v>0.45238471937672697</v>
      </c>
      <c r="K227" s="6">
        <v>48.666654366246497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18667.8707407</v>
      </c>
      <c r="E228" s="6">
        <v>1.9798560625369199</v>
      </c>
      <c r="F228" s="6">
        <v>98.743407837115399</v>
      </c>
      <c r="G228" s="6">
        <v>0.88600634473263795</v>
      </c>
      <c r="H228" s="6">
        <v>237.56421399999999</v>
      </c>
      <c r="I228" s="6">
        <v>69.526135859403198</v>
      </c>
      <c r="J228" s="6">
        <v>1.25659216288457</v>
      </c>
      <c r="K228" s="6">
        <v>69.622657556112202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12448.3633211</v>
      </c>
      <c r="E230" s="6">
        <v>2.5225079389524798</v>
      </c>
      <c r="F230" s="6">
        <v>99.904565352266204</v>
      </c>
      <c r="G230" s="6">
        <v>9.5947835530637807E-2</v>
      </c>
      <c r="H230" s="6">
        <v>11.8914002</v>
      </c>
      <c r="I230" s="6">
        <v>100</v>
      </c>
      <c r="J230" s="6">
        <v>9.5434647733745104E-2</v>
      </c>
      <c r="K230" s="6">
        <v>100.44178956810499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18208.733638500002</v>
      </c>
      <c r="E231" s="6">
        <v>3.0530068830024302</v>
      </c>
      <c r="F231" s="6">
        <v>96.548513097777999</v>
      </c>
      <c r="G231" s="6">
        <v>1.5546784385553301</v>
      </c>
      <c r="H231" s="6">
        <v>650.93913559999999</v>
      </c>
      <c r="I231" s="6">
        <v>43.337741187105998</v>
      </c>
      <c r="J231" s="6">
        <v>3.45148690222205</v>
      </c>
      <c r="K231" s="6">
        <v>43.489051484175498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903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157.1028833</v>
      </c>
      <c r="E244" s="6"/>
      <c r="F244" s="6">
        <v>99.253828341170205</v>
      </c>
      <c r="G244" s="6"/>
      <c r="H244" s="6">
        <v>1.1810700000000001</v>
      </c>
      <c r="I244" s="6"/>
      <c r="J244" s="6">
        <v>0.74617165882980296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365.17588749999999</v>
      </c>
      <c r="E245" s="6"/>
      <c r="F245" s="6">
        <v>98.623853211009205</v>
      </c>
      <c r="G245" s="6"/>
      <c r="H245" s="6">
        <v>5.0954775000000003</v>
      </c>
      <c r="I245" s="6"/>
      <c r="J245" s="6">
        <v>1.3761467889908301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305.10895490000001</v>
      </c>
      <c r="E246" s="6"/>
      <c r="F246" s="6">
        <v>90.871528176051896</v>
      </c>
      <c r="G246" s="6"/>
      <c r="H246" s="6">
        <v>30.649627599999999</v>
      </c>
      <c r="I246" s="6"/>
      <c r="J246" s="6">
        <v>9.1284718239480895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2796.5029639999998</v>
      </c>
      <c r="E247" s="6"/>
      <c r="F247" s="6">
        <v>95.482555404988602</v>
      </c>
      <c r="G247" s="6"/>
      <c r="H247" s="6">
        <v>132.30738479999999</v>
      </c>
      <c r="I247" s="6"/>
      <c r="J247" s="6">
        <v>4.5174445950114004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1240.3336819000001</v>
      </c>
      <c r="E248" s="6"/>
      <c r="F248" s="6">
        <v>99.404810501028294</v>
      </c>
      <c r="G248" s="6"/>
      <c r="H248" s="6">
        <v>7.4265378000000002</v>
      </c>
      <c r="I248" s="6"/>
      <c r="J248" s="6">
        <v>0.59518949897165097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2854.9186955</v>
      </c>
      <c r="E249" s="6"/>
      <c r="F249" s="6">
        <v>94.296601377748104</v>
      </c>
      <c r="G249" s="6"/>
      <c r="H249" s="6">
        <v>172.67578169999999</v>
      </c>
      <c r="I249" s="6"/>
      <c r="J249" s="6">
        <v>5.7033986222519202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1099.0211316</v>
      </c>
      <c r="E250" s="6"/>
      <c r="F250" s="6">
        <v>96.974522292993598</v>
      </c>
      <c r="G250" s="6"/>
      <c r="H250" s="6">
        <v>34.288015600000001</v>
      </c>
      <c r="I250" s="6"/>
      <c r="J250" s="6">
        <v>3.0254777070063699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904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8818.1641987000003</v>
      </c>
      <c r="E261" s="6"/>
      <c r="F261" s="6">
        <v>95.830985335745297</v>
      </c>
      <c r="G261" s="6"/>
      <c r="H261" s="6">
        <v>383.623895</v>
      </c>
      <c r="I261" s="6"/>
      <c r="J261" s="6">
        <v>4.1690146642547399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8000.0991590000003</v>
      </c>
      <c r="E262" s="6">
        <v>0.97383950854257995</v>
      </c>
      <c r="F262" s="6">
        <v>99.241111356261797</v>
      </c>
      <c r="G262" s="6">
        <v>0.308513168504017</v>
      </c>
      <c r="H262" s="6">
        <v>61.176102499999999</v>
      </c>
      <c r="I262" s="6">
        <v>40.1400845703673</v>
      </c>
      <c r="J262" s="6">
        <v>0.75888864373819498</v>
      </c>
      <c r="K262" s="6">
        <v>40.344772534167397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3749.0576375999999</v>
      </c>
      <c r="E263" s="6">
        <v>2.2069874756172001</v>
      </c>
      <c r="F263" s="6">
        <v>99.313512600432503</v>
      </c>
      <c r="G263" s="6">
        <v>0.33607481661927702</v>
      </c>
      <c r="H263" s="6">
        <v>25.914709500000001</v>
      </c>
      <c r="I263" s="6">
        <v>48.970774592769999</v>
      </c>
      <c r="J263" s="6">
        <v>0.68648739956752602</v>
      </c>
      <c r="K263" s="6">
        <v>48.619640442101797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585.07700899999998</v>
      </c>
      <c r="E264" s="6">
        <v>4.5564294027368302</v>
      </c>
      <c r="F264" s="6">
        <v>94</v>
      </c>
      <c r="G264" s="6">
        <v>1.4331161478250301</v>
      </c>
      <c r="H264" s="6">
        <v>37.345340999999998</v>
      </c>
      <c r="I264" s="6">
        <v>23.636363636363701</v>
      </c>
      <c r="J264" s="6">
        <v>6</v>
      </c>
      <c r="K264" s="6">
        <v>22.4521529825921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6847.5643926000002</v>
      </c>
      <c r="E265" s="6">
        <v>1.3254006540302501</v>
      </c>
      <c r="F265" s="6">
        <v>99.103144947569405</v>
      </c>
      <c r="G265" s="6">
        <v>0.36275962147504198</v>
      </c>
      <c r="H265" s="6">
        <v>61.968494800000002</v>
      </c>
      <c r="I265" s="6">
        <v>40.154963336375999</v>
      </c>
      <c r="J265" s="6">
        <v>0.89685505243058805</v>
      </c>
      <c r="K265" s="6">
        <v>40.0852057985689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674.7038986</v>
      </c>
      <c r="E266" s="6">
        <v>1.4931952410253799</v>
      </c>
      <c r="F266" s="6">
        <v>96.735153399865297</v>
      </c>
      <c r="G266" s="6">
        <v>1.2437450704280799</v>
      </c>
      <c r="H266" s="6">
        <v>22.771501900000001</v>
      </c>
      <c r="I266" s="6">
        <v>36.7906516189678</v>
      </c>
      <c r="J266" s="6">
        <v>3.2648466001346801</v>
      </c>
      <c r="K266" s="6">
        <v>36.851308779169898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1583.7245961000001</v>
      </c>
      <c r="E267" s="6">
        <v>2.2225448803930599</v>
      </c>
      <c r="F267" s="6">
        <v>94.770221933097901</v>
      </c>
      <c r="G267" s="6">
        <v>1.8791497574751099</v>
      </c>
      <c r="H267" s="6">
        <v>87.395892799999999</v>
      </c>
      <c r="I267" s="6">
        <v>34.392963611801697</v>
      </c>
      <c r="J267" s="6">
        <v>5.2297780669021403</v>
      </c>
      <c r="K267" s="6">
        <v>34.0525806799549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2948.2604692999998</v>
      </c>
      <c r="E268" s="6">
        <v>1.7424823348346901</v>
      </c>
      <c r="F268" s="6">
        <v>99.128122597360601</v>
      </c>
      <c r="G268" s="6">
        <v>0.49125373840810699</v>
      </c>
      <c r="H268" s="6">
        <v>25.931305999999999</v>
      </c>
      <c r="I268" s="6">
        <v>55.995446280265497</v>
      </c>
      <c r="J268" s="6">
        <v>0.87187740263938995</v>
      </c>
      <c r="K268" s="6">
        <v>55.853105792067097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454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1115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1198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2807581.0113526001</v>
      </c>
      <c r="E17" s="6">
        <v>0.22210704385265501</v>
      </c>
      <c r="F17" s="6">
        <v>99.922446925331997</v>
      </c>
      <c r="G17" s="6">
        <v>2.02765084635858E-2</v>
      </c>
      <c r="H17" s="6">
        <v>2179.0553224999999</v>
      </c>
      <c r="I17" s="6">
        <v>26.1378366246085</v>
      </c>
      <c r="J17" s="6">
        <v>7.7553074667993299E-2</v>
      </c>
      <c r="K17" s="6">
        <v>26.125054995658001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9011.5627949000009</v>
      </c>
      <c r="E18" s="6"/>
      <c r="F18" s="6">
        <v>97.932735498112194</v>
      </c>
      <c r="G18" s="6"/>
      <c r="H18" s="6">
        <v>190.22529879999999</v>
      </c>
      <c r="I18" s="6"/>
      <c r="J18" s="6">
        <v>2.06726450188782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2798569.4485577</v>
      </c>
      <c r="E19" s="6">
        <v>0.22240867554802701</v>
      </c>
      <c r="F19" s="6">
        <v>99.928984515733504</v>
      </c>
      <c r="G19" s="6">
        <v>2.02842873656644E-2</v>
      </c>
      <c r="H19" s="6">
        <v>1988.8300237000001</v>
      </c>
      <c r="I19" s="6">
        <v>28.555871480499398</v>
      </c>
      <c r="J19" s="6">
        <v>7.1015484266495094E-2</v>
      </c>
      <c r="K19" s="6">
        <v>28.542905241195299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905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2807581.0113526001</v>
      </c>
      <c r="E30" s="6">
        <v>0.22210704385265501</v>
      </c>
      <c r="F30" s="6">
        <v>99.922446925331997</v>
      </c>
      <c r="G30" s="6">
        <v>2.02765084635858E-2</v>
      </c>
      <c r="H30" s="6">
        <v>2179.0553224999999</v>
      </c>
      <c r="I30" s="6">
        <v>26.1378366246085</v>
      </c>
      <c r="J30" s="6">
        <v>7.7553074667993299E-2</v>
      </c>
      <c r="K30" s="6">
        <v>26.125054995658001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53133.636713400003</v>
      </c>
      <c r="E31" s="6">
        <v>1.631872920962</v>
      </c>
      <c r="F31" s="6">
        <v>99.9189333269061</v>
      </c>
      <c r="G31" s="6">
        <v>4.0987958755305497E-2</v>
      </c>
      <c r="H31" s="6">
        <v>43.108618300000003</v>
      </c>
      <c r="I31" s="6">
        <v>50.498000405382498</v>
      </c>
      <c r="J31" s="6">
        <v>8.1066673093853001E-2</v>
      </c>
      <c r="K31" s="6">
        <v>50.519812418302998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12062.4043282</v>
      </c>
      <c r="E32" s="6">
        <v>1.30846942796948</v>
      </c>
      <c r="F32" s="6">
        <v>99.907653544601899</v>
      </c>
      <c r="G32" s="6">
        <v>6.4792463638238096E-2</v>
      </c>
      <c r="H32" s="6">
        <v>11.149499</v>
      </c>
      <c r="I32" s="6">
        <v>70.095031825087503</v>
      </c>
      <c r="J32" s="6">
        <v>9.2346455398092997E-2</v>
      </c>
      <c r="K32" s="6">
        <v>70.097579615426994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40326.834439500002</v>
      </c>
      <c r="E33" s="6">
        <v>1.2639273063469201</v>
      </c>
      <c r="F33" s="6">
        <v>99.991581919952907</v>
      </c>
      <c r="G33" s="6">
        <v>4.76319873565474E-3</v>
      </c>
      <c r="H33" s="6">
        <v>3.3950309999999999</v>
      </c>
      <c r="I33" s="6">
        <v>56.568542494923797</v>
      </c>
      <c r="J33" s="6">
        <v>8.4180800470856094E-3</v>
      </c>
      <c r="K33" s="6">
        <v>56.578195255119702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13181.4889215</v>
      </c>
      <c r="E34" s="6">
        <v>1.2973535187274601</v>
      </c>
      <c r="F34" s="6">
        <v>99.663915946174697</v>
      </c>
      <c r="G34" s="6">
        <v>0.15856893071452099</v>
      </c>
      <c r="H34" s="6">
        <v>44.450272599999998</v>
      </c>
      <c r="I34" s="6">
        <v>47.059926021682699</v>
      </c>
      <c r="J34" s="6">
        <v>0.33608405382529599</v>
      </c>
      <c r="K34" s="6">
        <v>47.022762319517497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50595.420922700003</v>
      </c>
      <c r="E35" s="6">
        <v>2.0171853060220002</v>
      </c>
      <c r="F35" s="6">
        <v>99.991939043820395</v>
      </c>
      <c r="G35" s="6">
        <v>4.5739730029201002E-3</v>
      </c>
      <c r="H35" s="6">
        <v>4.0788035000000002</v>
      </c>
      <c r="I35" s="6">
        <v>56.701395208378301</v>
      </c>
      <c r="J35" s="6">
        <v>8.060956179549E-3</v>
      </c>
      <c r="K35" s="6">
        <v>56.7377392345104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258597.34145090001</v>
      </c>
      <c r="E36" s="6">
        <v>1.99047916786865</v>
      </c>
      <c r="F36" s="6">
        <v>99.862587170957198</v>
      </c>
      <c r="G36" s="6">
        <v>0.13216969398353601</v>
      </c>
      <c r="H36" s="6">
        <v>355.83488549999998</v>
      </c>
      <c r="I36" s="6">
        <v>95.949361998223196</v>
      </c>
      <c r="J36" s="6">
        <v>0.13741282904278501</v>
      </c>
      <c r="K36" s="6">
        <v>96.052222188657097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9764.1685983000007</v>
      </c>
      <c r="E37" s="6">
        <v>1.0697549528180501</v>
      </c>
      <c r="F37" s="6">
        <v>100</v>
      </c>
      <c r="G37" s="6">
        <v>1.1876665793253999E-16</v>
      </c>
      <c r="H37" s="6"/>
      <c r="I37" s="6"/>
      <c r="J37" s="6"/>
      <c r="K37" s="6"/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906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2798569.4485577</v>
      </c>
      <c r="E48" s="6">
        <v>0.22240867554802701</v>
      </c>
      <c r="F48" s="6">
        <v>99.928984515733504</v>
      </c>
      <c r="G48" s="6">
        <v>2.02842873656644E-2</v>
      </c>
      <c r="H48" s="6">
        <v>1988.8300237000001</v>
      </c>
      <c r="I48" s="6">
        <v>28.555871480499398</v>
      </c>
      <c r="J48" s="6">
        <v>7.1015484266495094E-2</v>
      </c>
      <c r="K48" s="6">
        <v>28.542905241195299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3607.0169986999999</v>
      </c>
      <c r="E49" s="6">
        <v>2.4617190754410001</v>
      </c>
      <c r="F49" s="6">
        <v>99.768011931951705</v>
      </c>
      <c r="G49" s="6">
        <v>0.23155875308311899</v>
      </c>
      <c r="H49" s="6">
        <v>8.3873066000000005</v>
      </c>
      <c r="I49" s="6">
        <v>99.999999999999702</v>
      </c>
      <c r="J49" s="6">
        <v>0.23198806804828501</v>
      </c>
      <c r="K49" s="6">
        <v>99.583382175224699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45115.470070199997</v>
      </c>
      <c r="E51" s="6">
        <v>1.91542025137281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49108.758965699999</v>
      </c>
      <c r="E54" s="6">
        <v>1.4669677795884599</v>
      </c>
      <c r="F54" s="6">
        <v>100</v>
      </c>
      <c r="G54" s="6">
        <v>0</v>
      </c>
      <c r="H54" s="6"/>
      <c r="I54" s="6"/>
      <c r="J54" s="6"/>
      <c r="K54" s="6"/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56255.538494100001</v>
      </c>
      <c r="E56" s="6">
        <v>2.0142490313721599</v>
      </c>
      <c r="F56" s="6">
        <v>99.708942681295795</v>
      </c>
      <c r="G56" s="6">
        <v>0.20548789435238199</v>
      </c>
      <c r="H56" s="6">
        <v>164.21381830000001</v>
      </c>
      <c r="I56" s="6">
        <v>71.192731544532094</v>
      </c>
      <c r="J56" s="6">
        <v>0.29105731870416002</v>
      </c>
      <c r="K56" s="6">
        <v>70.395002506387797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4748.9422427999998</v>
      </c>
      <c r="E57" s="6">
        <v>2.2196722567705001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18</v>
      </c>
      <c r="B58" s="6" t="s">
        <v>19</v>
      </c>
      <c r="C58" s="6" t="s">
        <v>9</v>
      </c>
      <c r="D58" s="6">
        <v>6301.6678067000003</v>
      </c>
      <c r="E58" s="6">
        <v>2.2951299729271102</v>
      </c>
      <c r="F58" s="6">
        <v>99.766663205557805</v>
      </c>
      <c r="G58" s="6">
        <v>0.23333998077566301</v>
      </c>
      <c r="H58" s="6">
        <v>14.7385</v>
      </c>
      <c r="I58" s="6">
        <v>100</v>
      </c>
      <c r="J58" s="6">
        <v>0.23333679444222</v>
      </c>
      <c r="K58" s="6">
        <v>99.768025570444294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9307.4826059000006</v>
      </c>
      <c r="E61" s="6">
        <v>2.2504356459800898</v>
      </c>
      <c r="F61" s="6">
        <v>99.792353937720605</v>
      </c>
      <c r="G61" s="6">
        <v>0.20774793804031699</v>
      </c>
      <c r="H61" s="6">
        <v>19.366835600000002</v>
      </c>
      <c r="I61" s="6">
        <v>99.999999999999901</v>
      </c>
      <c r="J61" s="6">
        <v>0.20764606227936799</v>
      </c>
      <c r="K61" s="6">
        <v>99.841314278613396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256940.69441940001</v>
      </c>
      <c r="E62" s="6">
        <v>2.0032876731398099</v>
      </c>
      <c r="F62" s="6">
        <v>99.867320156869994</v>
      </c>
      <c r="G62" s="6">
        <v>0.13299281232749</v>
      </c>
      <c r="H62" s="6">
        <v>341.36142810000001</v>
      </c>
      <c r="I62" s="6">
        <v>100</v>
      </c>
      <c r="J62" s="6">
        <v>0.13267984312996001</v>
      </c>
      <c r="K62" s="6">
        <v>100.102890190054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2882.7687256999998</v>
      </c>
      <c r="E65" s="6">
        <v>2.4931127881352899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46</v>
      </c>
      <c r="B66" s="6" t="s">
        <v>47</v>
      </c>
      <c r="C66" s="6" t="s">
        <v>9</v>
      </c>
      <c r="D66" s="6">
        <v>3832.1637580000001</v>
      </c>
      <c r="E66" s="6">
        <v>2.8113214546971599</v>
      </c>
      <c r="F66" s="6">
        <v>99.848471047346493</v>
      </c>
      <c r="G66" s="6">
        <v>0.15151521334337201</v>
      </c>
      <c r="H66" s="6">
        <v>5.8156499999999998</v>
      </c>
      <c r="I66" s="6">
        <v>100</v>
      </c>
      <c r="J66" s="6">
        <v>0.15152895265351601</v>
      </c>
      <c r="K66" s="6">
        <v>99.839417667862904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6981.6579394999999</v>
      </c>
      <c r="E67" s="6">
        <v>3.2265424583356199</v>
      </c>
      <c r="F67" s="6">
        <v>99.821205151431201</v>
      </c>
      <c r="G67" s="6">
        <v>0.17771828599776701</v>
      </c>
      <c r="H67" s="6">
        <v>12.505203399999999</v>
      </c>
      <c r="I67" s="6">
        <v>100</v>
      </c>
      <c r="J67" s="6">
        <v>0.17879484856875899</v>
      </c>
      <c r="K67" s="6">
        <v>99.220160019999298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574.86446560000002</v>
      </c>
      <c r="E68" s="6">
        <v>3.1095262712360601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42643.826813699998</v>
      </c>
      <c r="E69" s="6">
        <v>1.6598683509813901</v>
      </c>
      <c r="F69" s="6">
        <v>99.911632576282798</v>
      </c>
      <c r="G69" s="6">
        <v>8.8588932244786006E-2</v>
      </c>
      <c r="H69" s="6">
        <v>37.716580299999997</v>
      </c>
      <c r="I69" s="6">
        <v>99.999999999999901</v>
      </c>
      <c r="J69" s="6">
        <v>8.8367423717161206E-2</v>
      </c>
      <c r="K69" s="6">
        <v>100.16207869877501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907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229917.26177740001</v>
      </c>
      <c r="E80" s="6">
        <v>0.68221319950243098</v>
      </c>
      <c r="F80" s="6">
        <v>99.984837678813903</v>
      </c>
      <c r="G80" s="6">
        <v>1.4663613758882499E-2</v>
      </c>
      <c r="H80" s="6">
        <v>34.866080199999999</v>
      </c>
      <c r="I80" s="6">
        <v>96.671920368875305</v>
      </c>
      <c r="J80" s="6">
        <v>1.51623211860823E-2</v>
      </c>
      <c r="K80" s="6">
        <v>96.696213163752304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78017.059856699998</v>
      </c>
      <c r="E81" s="6">
        <v>1.67785426625385</v>
      </c>
      <c r="F81" s="6">
        <v>99.9934691915672</v>
      </c>
      <c r="G81" s="6">
        <v>6.5342149835290603E-3</v>
      </c>
      <c r="H81" s="6">
        <v>5.0954775000000003</v>
      </c>
      <c r="I81" s="6">
        <v>100</v>
      </c>
      <c r="J81" s="6">
        <v>6.5308084327766096E-3</v>
      </c>
      <c r="K81" s="6">
        <v>100.045627026424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38863.101939200002</v>
      </c>
      <c r="E82" s="6">
        <v>1.3126973287277</v>
      </c>
      <c r="F82" s="6">
        <v>99.508986301377902</v>
      </c>
      <c r="G82" s="6">
        <v>0.19594048002409301</v>
      </c>
      <c r="H82" s="6">
        <v>191.76474540000001</v>
      </c>
      <c r="I82" s="6">
        <v>39.768444353599001</v>
      </c>
      <c r="J82" s="6">
        <v>0.49101369862213901</v>
      </c>
      <c r="K82" s="6">
        <v>39.709357594944599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135491.1274304</v>
      </c>
      <c r="E83" s="6">
        <v>1.0288999761314599</v>
      </c>
      <c r="F83" s="6">
        <v>99.925971354509301</v>
      </c>
      <c r="G83" s="6">
        <v>4.3835914371074897E-2</v>
      </c>
      <c r="H83" s="6">
        <v>100.3765538</v>
      </c>
      <c r="I83" s="6">
        <v>59.135615680234601</v>
      </c>
      <c r="J83" s="6">
        <v>7.4028645490720801E-2</v>
      </c>
      <c r="K83" s="6">
        <v>59.170964087027798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128435.7862605</v>
      </c>
      <c r="E84" s="6">
        <v>1.0002179793782799</v>
      </c>
      <c r="F84" s="6">
        <v>99.80329706501</v>
      </c>
      <c r="G84" s="6">
        <v>7.6652896935862705E-2</v>
      </c>
      <c r="H84" s="6">
        <v>253.1348849</v>
      </c>
      <c r="I84" s="6">
        <v>38.922501335869903</v>
      </c>
      <c r="J84" s="6">
        <v>0.196702934990024</v>
      </c>
      <c r="K84" s="6">
        <v>38.892209941714803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70414.604751799998</v>
      </c>
      <c r="E85" s="6">
        <v>1.1415615076266701</v>
      </c>
      <c r="F85" s="6">
        <v>99.975506043846707</v>
      </c>
      <c r="G85" s="6">
        <v>2.4506209149082699E-2</v>
      </c>
      <c r="H85" s="6">
        <v>17.251548</v>
      </c>
      <c r="I85" s="6">
        <v>100</v>
      </c>
      <c r="J85" s="6">
        <v>2.4493956153259899E-2</v>
      </c>
      <c r="K85" s="6">
        <v>100.025518359141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233607.15615160001</v>
      </c>
      <c r="E86" s="6">
        <v>0.93106761471268595</v>
      </c>
      <c r="F86" s="6">
        <v>99.968763511014103</v>
      </c>
      <c r="G86" s="6">
        <v>3.12528334618528E-2</v>
      </c>
      <c r="H86" s="6">
        <v>72.993474199999994</v>
      </c>
      <c r="I86" s="6">
        <v>100</v>
      </c>
      <c r="J86" s="6">
        <v>3.12364889858582E-2</v>
      </c>
      <c r="K86" s="6">
        <v>100.021072112539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365083.8463261</v>
      </c>
      <c r="E87" s="6">
        <v>0.60936944799276105</v>
      </c>
      <c r="F87" s="6">
        <v>100</v>
      </c>
      <c r="G87" s="6">
        <v>0</v>
      </c>
      <c r="H87" s="6"/>
      <c r="I87" s="6"/>
      <c r="J87" s="6"/>
      <c r="K87" s="6"/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146762.52263329999</v>
      </c>
      <c r="E88" s="6">
        <v>0.63497419356331397</v>
      </c>
      <c r="F88" s="6">
        <v>99.990204184147203</v>
      </c>
      <c r="G88" s="6">
        <v>7.1710566532376101E-3</v>
      </c>
      <c r="H88" s="6">
        <v>14.377994899999999</v>
      </c>
      <c r="I88" s="6">
        <v>73.1833810874151</v>
      </c>
      <c r="J88" s="6">
        <v>9.7958158528097302E-3</v>
      </c>
      <c r="K88" s="6">
        <v>73.198131707186903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297197.71181399998</v>
      </c>
      <c r="E89" s="6">
        <v>0.72591648677470599</v>
      </c>
      <c r="F89" s="6">
        <v>99.997533540668002</v>
      </c>
      <c r="G89" s="6">
        <v>2.46662635517555E-3</v>
      </c>
      <c r="H89" s="6">
        <v>7.3304415000000001</v>
      </c>
      <c r="I89" s="6">
        <v>100</v>
      </c>
      <c r="J89" s="6">
        <v>2.46645933203859E-3</v>
      </c>
      <c r="K89" s="6">
        <v>100.004305151099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446084.18843129999</v>
      </c>
      <c r="E90" s="6">
        <v>0.60173842046324599</v>
      </c>
      <c r="F90" s="6">
        <v>99.958573134252205</v>
      </c>
      <c r="G90" s="6">
        <v>2.87051845636128E-2</v>
      </c>
      <c r="H90" s="6">
        <v>184.87528589999999</v>
      </c>
      <c r="I90" s="6">
        <v>69.248004952337098</v>
      </c>
      <c r="J90" s="6">
        <v>4.1426865747780199E-2</v>
      </c>
      <c r="K90" s="6">
        <v>69.262524179441399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79</v>
      </c>
      <c r="B92" s="6" t="s">
        <v>80</v>
      </c>
      <c r="C92" s="6" t="s">
        <v>9</v>
      </c>
      <c r="D92" s="6">
        <v>77278.375628499998</v>
      </c>
      <c r="E92" s="6">
        <v>0.894627657063645</v>
      </c>
      <c r="F92" s="6">
        <v>99.942438185761404</v>
      </c>
      <c r="G92" s="6">
        <v>4.3997049205270297E-2</v>
      </c>
      <c r="H92" s="6">
        <v>44.508454899999997</v>
      </c>
      <c r="I92" s="6">
        <v>76.395853418014894</v>
      </c>
      <c r="J92" s="6">
        <v>5.7561814238580998E-2</v>
      </c>
      <c r="K92" s="6">
        <v>76.390440932391897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33136.594637299997</v>
      </c>
      <c r="E93" s="6">
        <v>1.57124747263234</v>
      </c>
      <c r="F93" s="6">
        <v>100</v>
      </c>
      <c r="G93" s="6">
        <v>0</v>
      </c>
      <c r="H93" s="6"/>
      <c r="I93" s="6"/>
      <c r="J93" s="6"/>
      <c r="K93" s="6"/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28149.088325500001</v>
      </c>
      <c r="E94" s="6">
        <v>1.5755532181682199</v>
      </c>
      <c r="F94" s="6">
        <v>99.902887099181498</v>
      </c>
      <c r="G94" s="6">
        <v>9.7352050752976496E-2</v>
      </c>
      <c r="H94" s="6">
        <v>27.362969199999998</v>
      </c>
      <c r="I94" s="6">
        <v>100</v>
      </c>
      <c r="J94" s="6">
        <v>9.7112900818517894E-2</v>
      </c>
      <c r="K94" s="6">
        <v>100.14890764537699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7563.5373358999996</v>
      </c>
      <c r="E96" s="6">
        <v>1.66940957405877</v>
      </c>
      <c r="F96" s="6">
        <v>99.800409427961199</v>
      </c>
      <c r="G96" s="6">
        <v>0.20020310082085099</v>
      </c>
      <c r="H96" s="6">
        <v>15.1262981</v>
      </c>
      <c r="I96" s="6">
        <v>99.999999999999801</v>
      </c>
      <c r="J96" s="6">
        <v>0.19959057203883801</v>
      </c>
      <c r="K96" s="6">
        <v>100.106689542331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136537.7617569</v>
      </c>
      <c r="E97" s="6">
        <v>0.99374335495289601</v>
      </c>
      <c r="F97" s="6">
        <v>99.967876056320094</v>
      </c>
      <c r="G97" s="6">
        <v>3.2144374588544099E-2</v>
      </c>
      <c r="H97" s="6">
        <v>43.875408200000003</v>
      </c>
      <c r="I97" s="6">
        <v>100</v>
      </c>
      <c r="J97" s="6">
        <v>3.2123943679898501E-2</v>
      </c>
      <c r="K97" s="6">
        <v>100.03145587589501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207548.4291484</v>
      </c>
      <c r="E98" s="6">
        <v>0.95039963280259199</v>
      </c>
      <c r="F98" s="6">
        <v>99.449025700365098</v>
      </c>
      <c r="G98" s="6">
        <v>0.25290210626505</v>
      </c>
      <c r="H98" s="6">
        <v>1149.8740141999999</v>
      </c>
      <c r="I98" s="6">
        <v>45.845652088727398</v>
      </c>
      <c r="J98" s="6">
        <v>0.55097429963487299</v>
      </c>
      <c r="K98" s="6">
        <v>45.647987723377902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1117.0674555999999</v>
      </c>
      <c r="E99" s="6">
        <v>7.6452077557920397</v>
      </c>
      <c r="F99" s="6">
        <v>98.566878980891701</v>
      </c>
      <c r="G99" s="6">
        <v>0.582227205000722</v>
      </c>
      <c r="H99" s="6">
        <v>16.241691599999999</v>
      </c>
      <c r="I99" s="6">
        <v>40.618119722996198</v>
      </c>
      <c r="J99" s="6">
        <v>1.4331210191082799</v>
      </c>
      <c r="K99" s="6">
        <v>40.044293321716303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908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229760.15889409999</v>
      </c>
      <c r="E110" s="6">
        <v>0.68246691227047795</v>
      </c>
      <c r="F110" s="6">
        <v>99.985341204260394</v>
      </c>
      <c r="G110" s="6">
        <v>1.46644919202503E-2</v>
      </c>
      <c r="H110" s="6">
        <v>33.685010200000001</v>
      </c>
      <c r="I110" s="6">
        <v>100</v>
      </c>
      <c r="J110" s="6">
        <v>1.4658795739553599E-2</v>
      </c>
      <c r="K110" s="6">
        <v>100.024193957286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77651.883969200004</v>
      </c>
      <c r="E111" s="6">
        <v>1.6832986532709799</v>
      </c>
      <c r="F111" s="6">
        <v>100</v>
      </c>
      <c r="G111" s="6">
        <v>0</v>
      </c>
      <c r="H111" s="6"/>
      <c r="I111" s="6"/>
      <c r="J111" s="6"/>
      <c r="K111" s="6"/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38540.378786200003</v>
      </c>
      <c r="E112" s="6">
        <v>1.2705663046529601</v>
      </c>
      <c r="F112" s="6">
        <v>99.538395059543504</v>
      </c>
      <c r="G112" s="6">
        <v>0.196354124664954</v>
      </c>
      <c r="H112" s="6">
        <v>178.72931589999999</v>
      </c>
      <c r="I112" s="6">
        <v>42.432582237213403</v>
      </c>
      <c r="J112" s="6">
        <v>0.461604940456535</v>
      </c>
      <c r="K112" s="6">
        <v>42.340912584559803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135491.1274304</v>
      </c>
      <c r="E113" s="6">
        <v>1.0288999761314599</v>
      </c>
      <c r="F113" s="6">
        <v>99.925971354509301</v>
      </c>
      <c r="G113" s="6">
        <v>4.3835914371074897E-2</v>
      </c>
      <c r="H113" s="6">
        <v>100.3765538</v>
      </c>
      <c r="I113" s="6">
        <v>59.135615680234601</v>
      </c>
      <c r="J113" s="6">
        <v>7.4028645490720801E-2</v>
      </c>
      <c r="K113" s="6">
        <v>59.170964087027798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125543.99914489999</v>
      </c>
      <c r="E114" s="6">
        <v>1.02250128770524</v>
      </c>
      <c r="F114" s="6">
        <v>99.828155644638798</v>
      </c>
      <c r="G114" s="6">
        <v>7.7536958787135707E-2</v>
      </c>
      <c r="H114" s="6">
        <v>216.11165170000001</v>
      </c>
      <c r="I114" s="6">
        <v>45.076117643908603</v>
      </c>
      <c r="J114" s="6">
        <v>0.17184435536124101</v>
      </c>
      <c r="K114" s="6">
        <v>45.042920227101803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70414.604751799998</v>
      </c>
      <c r="E115" s="6">
        <v>1.1415615076266701</v>
      </c>
      <c r="F115" s="6">
        <v>99.975506043846707</v>
      </c>
      <c r="G115" s="6">
        <v>2.4506209149082699E-2</v>
      </c>
      <c r="H115" s="6">
        <v>17.251548</v>
      </c>
      <c r="I115" s="6">
        <v>100</v>
      </c>
      <c r="J115" s="6">
        <v>2.4493956153259899E-2</v>
      </c>
      <c r="K115" s="6">
        <v>100.025518359141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233607.15615160001</v>
      </c>
      <c r="E116" s="6">
        <v>0.93106761471268595</v>
      </c>
      <c r="F116" s="6">
        <v>99.968763511014103</v>
      </c>
      <c r="G116" s="6">
        <v>3.12528334618528E-2</v>
      </c>
      <c r="H116" s="6">
        <v>72.993474199999994</v>
      </c>
      <c r="I116" s="6">
        <v>100</v>
      </c>
      <c r="J116" s="6">
        <v>3.12364889858582E-2</v>
      </c>
      <c r="K116" s="6">
        <v>100.021072112539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365083.8463261</v>
      </c>
      <c r="E117" s="6">
        <v>0.60936944799276105</v>
      </c>
      <c r="F117" s="6">
        <v>100</v>
      </c>
      <c r="G117" s="6">
        <v>0</v>
      </c>
      <c r="H117" s="6"/>
      <c r="I117" s="6"/>
      <c r="J117" s="6"/>
      <c r="K117" s="6"/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146762.52263329999</v>
      </c>
      <c r="E118" s="6">
        <v>0.63497419356331397</v>
      </c>
      <c r="F118" s="6">
        <v>99.990204184147203</v>
      </c>
      <c r="G118" s="6">
        <v>7.1710566532376101E-3</v>
      </c>
      <c r="H118" s="6">
        <v>14.377994899999999</v>
      </c>
      <c r="I118" s="6">
        <v>73.1833810874151</v>
      </c>
      <c r="J118" s="6">
        <v>9.7958158528097302E-3</v>
      </c>
      <c r="K118" s="6">
        <v>73.198131707186903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297197.71181399998</v>
      </c>
      <c r="E119" s="6">
        <v>0.72591648677470599</v>
      </c>
      <c r="F119" s="6">
        <v>99.997533540668002</v>
      </c>
      <c r="G119" s="6">
        <v>2.46662635517555E-3</v>
      </c>
      <c r="H119" s="6">
        <v>7.3304415000000001</v>
      </c>
      <c r="I119" s="6">
        <v>100</v>
      </c>
      <c r="J119" s="6">
        <v>2.46645933203859E-3</v>
      </c>
      <c r="K119" s="6">
        <v>100.004305151099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444844.33589089999</v>
      </c>
      <c r="E120" s="6">
        <v>0.59916193243605398</v>
      </c>
      <c r="F120" s="6">
        <v>99.960233902240404</v>
      </c>
      <c r="G120" s="6">
        <v>2.87536479937106E-2</v>
      </c>
      <c r="H120" s="6">
        <v>176.96760660000001</v>
      </c>
      <c r="I120" s="6">
        <v>72.263870375794497</v>
      </c>
      <c r="J120" s="6">
        <v>3.9766097759630997E-2</v>
      </c>
      <c r="K120" s="6">
        <v>72.278185211117005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77278.375628499998</v>
      </c>
      <c r="E122" s="6">
        <v>0.894627657063645</v>
      </c>
      <c r="F122" s="6">
        <v>99.942438185761404</v>
      </c>
      <c r="G122" s="6">
        <v>4.3997049205270297E-2</v>
      </c>
      <c r="H122" s="6">
        <v>44.508454899999997</v>
      </c>
      <c r="I122" s="6">
        <v>76.395853418014894</v>
      </c>
      <c r="J122" s="6">
        <v>5.7561814238580998E-2</v>
      </c>
      <c r="K122" s="6">
        <v>76.390440932391897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33136.594637299997</v>
      </c>
      <c r="E123" s="6">
        <v>1.57124747263234</v>
      </c>
      <c r="F123" s="6">
        <v>100</v>
      </c>
      <c r="G123" s="6">
        <v>0</v>
      </c>
      <c r="H123" s="6"/>
      <c r="I123" s="6"/>
      <c r="J123" s="6"/>
      <c r="K123" s="6"/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28149.088325500001</v>
      </c>
      <c r="E124" s="6">
        <v>1.5755532181682199</v>
      </c>
      <c r="F124" s="6">
        <v>99.902887099181498</v>
      </c>
      <c r="G124" s="6">
        <v>9.7352050752976496E-2</v>
      </c>
      <c r="H124" s="6">
        <v>27.362969199999998</v>
      </c>
      <c r="I124" s="6">
        <v>100</v>
      </c>
      <c r="J124" s="6">
        <v>9.7112900818517894E-2</v>
      </c>
      <c r="K124" s="6">
        <v>100.14890764537699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7563.5373358999996</v>
      </c>
      <c r="E126" s="6">
        <v>1.66940957405877</v>
      </c>
      <c r="F126" s="6">
        <v>99.800409427961199</v>
      </c>
      <c r="G126" s="6">
        <v>0.20020310082085099</v>
      </c>
      <c r="H126" s="6">
        <v>15.1262981</v>
      </c>
      <c r="I126" s="6">
        <v>99.999999999999801</v>
      </c>
      <c r="J126" s="6">
        <v>0.19959057203883801</v>
      </c>
      <c r="K126" s="6">
        <v>100.106689542331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136537.7617569</v>
      </c>
      <c r="E127" s="6">
        <v>0.99374335495289601</v>
      </c>
      <c r="F127" s="6">
        <v>99.967876056320094</v>
      </c>
      <c r="G127" s="6">
        <v>3.2144374588544099E-2</v>
      </c>
      <c r="H127" s="6">
        <v>43.875408200000003</v>
      </c>
      <c r="I127" s="6">
        <v>100</v>
      </c>
      <c r="J127" s="6">
        <v>3.2123943679898501E-2</v>
      </c>
      <c r="K127" s="6">
        <v>100.03145587589501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204630.5753889</v>
      </c>
      <c r="E128" s="6">
        <v>0.96317279793624</v>
      </c>
      <c r="F128" s="6">
        <v>99.494272517876595</v>
      </c>
      <c r="G128" s="6">
        <v>0.25591510465559397</v>
      </c>
      <c r="H128" s="6">
        <v>1040.1332964999999</v>
      </c>
      <c r="I128" s="6">
        <v>50.548820687688099</v>
      </c>
      <c r="J128" s="6">
        <v>0.50572748212338703</v>
      </c>
      <c r="K128" s="6">
        <v>50.347446132722403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909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45175.657804399998</v>
      </c>
      <c r="E139" s="6">
        <v>1.86322298897484</v>
      </c>
      <c r="F139" s="6">
        <v>99.925491042110195</v>
      </c>
      <c r="G139" s="6">
        <v>7.4660194346588202E-2</v>
      </c>
      <c r="H139" s="6">
        <v>33.685010200000001</v>
      </c>
      <c r="I139" s="6">
        <v>100</v>
      </c>
      <c r="J139" s="6">
        <v>7.4508957889831806E-2</v>
      </c>
      <c r="K139" s="6">
        <v>100.12831735498401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25513.981668299999</v>
      </c>
      <c r="E140" s="6">
        <v>1.7202341871697699</v>
      </c>
      <c r="F140" s="6">
        <v>100</v>
      </c>
      <c r="G140" s="6">
        <v>0</v>
      </c>
      <c r="H140" s="6"/>
      <c r="I140" s="6"/>
      <c r="J140" s="6"/>
      <c r="K140" s="6"/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31243.5690493</v>
      </c>
      <c r="E149" s="6">
        <v>1.48036590456358</v>
      </c>
      <c r="F149" s="6">
        <v>99.876980943639197</v>
      </c>
      <c r="G149" s="6">
        <v>0.122360742925557</v>
      </c>
      <c r="H149" s="6">
        <v>38.482885099999997</v>
      </c>
      <c r="I149" s="6">
        <v>99.999999999999801</v>
      </c>
      <c r="J149" s="6">
        <v>0.123019056360818</v>
      </c>
      <c r="K149" s="6">
        <v>99.342507989825407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17330.8512295</v>
      </c>
      <c r="E150" s="6">
        <v>0.91098688971394404</v>
      </c>
      <c r="F150" s="6">
        <v>99.897164646262297</v>
      </c>
      <c r="G150" s="6">
        <v>0.10301993781843501</v>
      </c>
      <c r="H150" s="6">
        <v>17.8405886</v>
      </c>
      <c r="I150" s="6">
        <v>100</v>
      </c>
      <c r="J150" s="6">
        <v>0.10283535373766201</v>
      </c>
      <c r="K150" s="6">
        <v>100.076474831309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99650.094730500001</v>
      </c>
      <c r="E153" s="6">
        <v>1.9499017118267701</v>
      </c>
      <c r="F153" s="6">
        <v>99.8790786414189</v>
      </c>
      <c r="G153" s="6">
        <v>0.12123663996704701</v>
      </c>
      <c r="H153" s="6">
        <v>120.6441329</v>
      </c>
      <c r="I153" s="6">
        <v>100</v>
      </c>
      <c r="J153" s="6">
        <v>0.120921358581075</v>
      </c>
      <c r="K153" s="6">
        <v>100.139495946626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33593.311114199998</v>
      </c>
      <c r="E156" s="6">
        <v>2.2202628455213298</v>
      </c>
      <c r="F156" s="6">
        <v>99.867552614964495</v>
      </c>
      <c r="G156" s="6">
        <v>0.13255603128184901</v>
      </c>
      <c r="H156" s="6">
        <v>44.552470700000001</v>
      </c>
      <c r="I156" s="6">
        <v>100</v>
      </c>
      <c r="J156" s="6">
        <v>0.13244738503547401</v>
      </c>
      <c r="K156" s="6">
        <v>99.949473709317104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15697.9599691</v>
      </c>
      <c r="E157" s="6">
        <v>1.36770914359028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18763.391405099999</v>
      </c>
      <c r="E162" s="6">
        <v>1.9978196393999801</v>
      </c>
      <c r="F162" s="6">
        <v>99.854380677566496</v>
      </c>
      <c r="G162" s="6">
        <v>0.14615890964643999</v>
      </c>
      <c r="H162" s="6">
        <v>27.362969199999998</v>
      </c>
      <c r="I162" s="6">
        <v>100</v>
      </c>
      <c r="J162" s="6">
        <v>0.145619322433506</v>
      </c>
      <c r="K162" s="6">
        <v>100.224387528778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34603.1311938</v>
      </c>
      <c r="E163" s="6">
        <v>1.9426581278928601</v>
      </c>
      <c r="F163" s="6">
        <v>99.873364505326506</v>
      </c>
      <c r="G163" s="6">
        <v>0.12695222123725899</v>
      </c>
      <c r="H163" s="6">
        <v>43.875408200000003</v>
      </c>
      <c r="I163" s="6">
        <v>100</v>
      </c>
      <c r="J163" s="6">
        <v>0.126635494673492</v>
      </c>
      <c r="K163" s="6">
        <v>100.12315661640299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32981.285981200002</v>
      </c>
      <c r="E173" s="6">
        <v>2.1963657158446801</v>
      </c>
      <c r="F173" s="6">
        <v>100</v>
      </c>
      <c r="G173" s="6">
        <v>2.43845578822807E-16</v>
      </c>
      <c r="H173" s="6"/>
      <c r="I173" s="6"/>
      <c r="J173" s="6"/>
      <c r="K173" s="6"/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26310.805795799999</v>
      </c>
      <c r="E174" s="6">
        <v>2.6456678859365601</v>
      </c>
      <c r="F174" s="6">
        <v>99.788277518376802</v>
      </c>
      <c r="G174" s="6">
        <v>0.14984688647237601</v>
      </c>
      <c r="H174" s="6">
        <v>55.824083100000003</v>
      </c>
      <c r="I174" s="6">
        <v>70.262716674153907</v>
      </c>
      <c r="J174" s="6">
        <v>0.21172248162315699</v>
      </c>
      <c r="K174" s="6">
        <v>70.625294857372793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6743.4918656999998</v>
      </c>
      <c r="E175" s="6">
        <v>2.4077454834389602</v>
      </c>
      <c r="F175" s="6">
        <v>99.722831446114597</v>
      </c>
      <c r="G175" s="6">
        <v>0.19628538285146099</v>
      </c>
      <c r="H175" s="6">
        <v>18.742788000000001</v>
      </c>
      <c r="I175" s="6">
        <v>70.841128249913098</v>
      </c>
      <c r="J175" s="6">
        <v>0.27716855388543399</v>
      </c>
      <c r="K175" s="6">
        <v>70.621771030789802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18328.179786600002</v>
      </c>
      <c r="E176" s="6">
        <v>1.6833202314102</v>
      </c>
      <c r="F176" s="6">
        <v>100</v>
      </c>
      <c r="G176" s="6">
        <v>1.86886087872895E-16</v>
      </c>
      <c r="H176" s="6"/>
      <c r="I176" s="6"/>
      <c r="J176" s="6"/>
      <c r="K176" s="6"/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26469.746767500001</v>
      </c>
      <c r="E178" s="6">
        <v>1.6333901420532599</v>
      </c>
      <c r="F178" s="6">
        <v>100</v>
      </c>
      <c r="G178" s="6">
        <v>0</v>
      </c>
      <c r="H178" s="6"/>
      <c r="I178" s="6"/>
      <c r="J178" s="6"/>
      <c r="K178" s="6"/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42747.627801800001</v>
      </c>
      <c r="E179" s="6">
        <v>1.9910312427297701</v>
      </c>
      <c r="F179" s="6">
        <v>99.894570188154901</v>
      </c>
      <c r="G179" s="6">
        <v>0.105661361270399</v>
      </c>
      <c r="H179" s="6">
        <v>45.116309600000001</v>
      </c>
      <c r="I179" s="6">
        <v>100</v>
      </c>
      <c r="J179" s="6">
        <v>0.10542981184509</v>
      </c>
      <c r="K179" s="6">
        <v>100.11396288092099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  <c r="F180" s="6">
        <v>100</v>
      </c>
      <c r="G180" s="6">
        <v>0</v>
      </c>
      <c r="H180" s="6"/>
      <c r="I180" s="6"/>
      <c r="J180" s="6"/>
      <c r="K180" s="6"/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14933.1165576</v>
      </c>
      <c r="E181" s="6">
        <v>2.5010228331684798</v>
      </c>
      <c r="F181" s="6">
        <v>99.884607871336996</v>
      </c>
      <c r="G181" s="6">
        <v>0.115664700820446</v>
      </c>
      <c r="H181" s="6">
        <v>17.251548</v>
      </c>
      <c r="I181" s="6">
        <v>100</v>
      </c>
      <c r="J181" s="6">
        <v>0.115392128662959</v>
      </c>
      <c r="K181" s="6">
        <v>100.12054912125301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22396.702205699999</v>
      </c>
      <c r="E183" s="6">
        <v>1.86431627096868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53678.913529500001</v>
      </c>
      <c r="E184" s="6">
        <v>2.1584571258672698</v>
      </c>
      <c r="F184" s="6">
        <v>98.957987099850797</v>
      </c>
      <c r="G184" s="6">
        <v>0.87494351780295898</v>
      </c>
      <c r="H184" s="6">
        <v>565.23098340000001</v>
      </c>
      <c r="I184" s="6">
        <v>83.957385911852299</v>
      </c>
      <c r="J184" s="6">
        <v>1.04201290014921</v>
      </c>
      <c r="K184" s="6">
        <v>83.0917250021039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53011.851808799998</v>
      </c>
      <c r="E185" s="6">
        <v>2.3062452124637001</v>
      </c>
      <c r="F185" s="6">
        <v>100</v>
      </c>
      <c r="G185" s="6">
        <v>0</v>
      </c>
      <c r="H185" s="6"/>
      <c r="I185" s="6"/>
      <c r="J185" s="6"/>
      <c r="K185" s="6"/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29954.353476799999</v>
      </c>
      <c r="E186" s="6">
        <v>1.8828677611721101</v>
      </c>
      <c r="F186" s="6">
        <v>99.701712611362893</v>
      </c>
      <c r="G186" s="6">
        <v>0.21473673979490601</v>
      </c>
      <c r="H186" s="6">
        <v>89.617376100000001</v>
      </c>
      <c r="I186" s="6">
        <v>71.786255130894901</v>
      </c>
      <c r="J186" s="6">
        <v>0.29828738863707699</v>
      </c>
      <c r="K186" s="6">
        <v>71.775145492931202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91657.869566900001</v>
      </c>
      <c r="E187" s="6">
        <v>1.48566929730203</v>
      </c>
      <c r="F187" s="6">
        <v>100</v>
      </c>
      <c r="G187" s="6">
        <v>0</v>
      </c>
      <c r="H187" s="6"/>
      <c r="I187" s="6"/>
      <c r="J187" s="6"/>
      <c r="K187" s="6"/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59222.631821800001</v>
      </c>
      <c r="E189" s="6">
        <v>2.4203231262097602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11556.9839546</v>
      </c>
      <c r="E192" s="6">
        <v>2.0834646960090901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19196.087447099999</v>
      </c>
      <c r="E196" s="6">
        <v>1.28174147958378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21367.519261099998</v>
      </c>
      <c r="E197" s="6">
        <v>2.3746284714465302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62880.926508500001</v>
      </c>
      <c r="E200" s="6">
        <v>2.47166299300671</v>
      </c>
      <c r="F200" s="6">
        <v>99.884052535219297</v>
      </c>
      <c r="G200" s="6">
        <v>0.11618940879951099</v>
      </c>
      <c r="H200" s="6">
        <v>72.993474199999994</v>
      </c>
      <c r="I200" s="6">
        <v>100</v>
      </c>
      <c r="J200" s="6">
        <v>0.11594746478068201</v>
      </c>
      <c r="K200" s="6">
        <v>100.092477524355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45759.319810100002</v>
      </c>
      <c r="E202" s="6">
        <v>1.85510194982988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34660.538053099997</v>
      </c>
      <c r="E203" s="6">
        <v>1.4015648824953499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5746.4876151999997</v>
      </c>
      <c r="E204" s="6">
        <v>2.2651071968205998</v>
      </c>
      <c r="F204" s="6">
        <v>100</v>
      </c>
      <c r="G204" s="6">
        <v>0</v>
      </c>
      <c r="H204" s="6"/>
      <c r="I204" s="6"/>
      <c r="J204" s="6"/>
      <c r="K204" s="6"/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4877.2396150000004</v>
      </c>
      <c r="E205" s="6">
        <v>2.2540580429607102</v>
      </c>
      <c r="F205" s="6">
        <v>99.621369353682596</v>
      </c>
      <c r="G205" s="6">
        <v>0.21895275102911599</v>
      </c>
      <c r="H205" s="6">
        <v>18.536910299999999</v>
      </c>
      <c r="I205" s="6">
        <v>57.802939280927902</v>
      </c>
      <c r="J205" s="6">
        <v>0.37863064631742199</v>
      </c>
      <c r="K205" s="6">
        <v>57.6085773653679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7563.5373358999996</v>
      </c>
      <c r="E206" s="6">
        <v>1.66940957405877</v>
      </c>
      <c r="F206" s="6">
        <v>99.800409427961199</v>
      </c>
      <c r="G206" s="6">
        <v>0.20020310082085099</v>
      </c>
      <c r="H206" s="6">
        <v>15.1262981</v>
      </c>
      <c r="I206" s="6">
        <v>99.999999999999801</v>
      </c>
      <c r="J206" s="6">
        <v>0.19959057203883801</v>
      </c>
      <c r="K206" s="6">
        <v>100.106689542331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7600.5027996999997</v>
      </c>
      <c r="E207" s="6">
        <v>1.6750511377888899</v>
      </c>
      <c r="F207" s="6">
        <v>99.906267834710604</v>
      </c>
      <c r="G207" s="6">
        <v>9.3571331737210606E-2</v>
      </c>
      <c r="H207" s="6">
        <v>7.1307996999999999</v>
      </c>
      <c r="I207" s="6">
        <v>100</v>
      </c>
      <c r="J207" s="6">
        <v>9.3732165289379804E-2</v>
      </c>
      <c r="K207" s="6">
        <v>99.734840236828703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13602.381650200001</v>
      </c>
      <c r="E208" s="6">
        <v>2.4849356825070701</v>
      </c>
      <c r="F208" s="6">
        <v>98.887265186222706</v>
      </c>
      <c r="G208" s="6">
        <v>0.54690129780692798</v>
      </c>
      <c r="H208" s="6">
        <v>153.06160589999999</v>
      </c>
      <c r="I208" s="6">
        <v>48.829573516559201</v>
      </c>
      <c r="J208" s="6">
        <v>1.1127348137772499</v>
      </c>
      <c r="K208" s="6">
        <v>48.602392050033501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19659.371469199999</v>
      </c>
      <c r="E210" s="6">
        <v>1.4933717094005501</v>
      </c>
      <c r="F210" s="6">
        <v>99.840758655051602</v>
      </c>
      <c r="G210" s="6">
        <v>0.159472578164816</v>
      </c>
      <c r="H210" s="6">
        <v>31.355778900000001</v>
      </c>
      <c r="I210" s="6">
        <v>100</v>
      </c>
      <c r="J210" s="6">
        <v>0.15924134494842301</v>
      </c>
      <c r="K210" s="6">
        <v>99.985736705559901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15417.821089499999</v>
      </c>
      <c r="E212" s="6">
        <v>2.1768285289159399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13469.117153900001</v>
      </c>
      <c r="E213" s="6">
        <v>1.4103214853235</v>
      </c>
      <c r="F213" s="6">
        <v>99.902444646443499</v>
      </c>
      <c r="G213" s="6">
        <v>9.7592281306810399E-2</v>
      </c>
      <c r="H213" s="6">
        <v>13.152676</v>
      </c>
      <c r="I213" s="6">
        <v>100</v>
      </c>
      <c r="J213" s="6">
        <v>9.7555353556497998E-2</v>
      </c>
      <c r="K213" s="6">
        <v>99.940260844089394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17384.631808900001</v>
      </c>
      <c r="E217" s="6">
        <v>0.785553108583805</v>
      </c>
      <c r="F217" s="6">
        <v>99.947643562231306</v>
      </c>
      <c r="G217" s="6">
        <v>5.2430817001513898E-2</v>
      </c>
      <c r="H217" s="6">
        <v>9.1067418999999994</v>
      </c>
      <c r="I217" s="6">
        <v>99.999999999999503</v>
      </c>
      <c r="J217" s="6">
        <v>5.2356437768700102E-2</v>
      </c>
      <c r="K217" s="6">
        <v>100.089632386654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4614.5104394</v>
      </c>
      <c r="E218" s="6">
        <v>1.6249423253519699</v>
      </c>
      <c r="F218" s="6">
        <v>99.841395632413594</v>
      </c>
      <c r="G218" s="6">
        <v>0.15904730338112799</v>
      </c>
      <c r="H218" s="6">
        <v>7.3304415000000001</v>
      </c>
      <c r="I218" s="6">
        <v>100</v>
      </c>
      <c r="J218" s="6">
        <v>0.158604367586375</v>
      </c>
      <c r="K218" s="6">
        <v>100.120223565065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25084.378982999999</v>
      </c>
      <c r="E227" s="6">
        <v>2.6643853274736302</v>
      </c>
      <c r="F227" s="6">
        <v>99.743910297875999</v>
      </c>
      <c r="G227" s="6">
        <v>0.17866578924514201</v>
      </c>
      <c r="H227" s="6">
        <v>64.403441999999998</v>
      </c>
      <c r="I227" s="6">
        <v>70.237770992156598</v>
      </c>
      <c r="J227" s="6">
        <v>0.25608970212401799</v>
      </c>
      <c r="K227" s="6">
        <v>69.588211895909794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18817.585842600001</v>
      </c>
      <c r="E228" s="6">
        <v>1.7751398206454201</v>
      </c>
      <c r="F228" s="6">
        <v>99.535323507179299</v>
      </c>
      <c r="G228" s="6">
        <v>0.38475444945431098</v>
      </c>
      <c r="H228" s="6">
        <v>87.849112099999999</v>
      </c>
      <c r="I228" s="6">
        <v>82.334140701642099</v>
      </c>
      <c r="J228" s="6">
        <v>0.464676492820707</v>
      </c>
      <c r="K228" s="6">
        <v>82.415743402019004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12460.2547213</v>
      </c>
      <c r="E230" s="6">
        <v>2.5026518373009399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18474.387837099999</v>
      </c>
      <c r="E231" s="6">
        <v>2.8335518345582198</v>
      </c>
      <c r="F231" s="6">
        <v>97.957096384359801</v>
      </c>
      <c r="G231" s="6">
        <v>1.17740638625658</v>
      </c>
      <c r="H231" s="6">
        <v>385.28493700000001</v>
      </c>
      <c r="I231" s="6">
        <v>56.328555966976097</v>
      </c>
      <c r="J231" s="6">
        <v>2.0429036156402001</v>
      </c>
      <c r="K231" s="6">
        <v>56.4565601524735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910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157.1028833</v>
      </c>
      <c r="E244" s="6"/>
      <c r="F244" s="6">
        <v>99.253828341170205</v>
      </c>
      <c r="G244" s="6"/>
      <c r="H244" s="6">
        <v>1.1810700000000001</v>
      </c>
      <c r="I244" s="6"/>
      <c r="J244" s="6">
        <v>0.74617165882980296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365.17588749999999</v>
      </c>
      <c r="E245" s="6"/>
      <c r="F245" s="6">
        <v>98.623853211009205</v>
      </c>
      <c r="G245" s="6"/>
      <c r="H245" s="6">
        <v>5.0954775000000003</v>
      </c>
      <c r="I245" s="6"/>
      <c r="J245" s="6">
        <v>1.3761467889908301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322.72315300000002</v>
      </c>
      <c r="E246" s="6"/>
      <c r="F246" s="6">
        <v>96.1176183783776</v>
      </c>
      <c r="G246" s="6"/>
      <c r="H246" s="6">
        <v>13.035429499999999</v>
      </c>
      <c r="I246" s="6"/>
      <c r="J246" s="6">
        <v>3.8823816216224301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2891.7871156000001</v>
      </c>
      <c r="E247" s="6"/>
      <c r="F247" s="6">
        <v>98.735895165927403</v>
      </c>
      <c r="G247" s="6"/>
      <c r="H247" s="6">
        <v>37.0232332</v>
      </c>
      <c r="I247" s="6"/>
      <c r="J247" s="6">
        <v>1.26410483407262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1239.8525404</v>
      </c>
      <c r="E248" s="6"/>
      <c r="F248" s="6">
        <v>99.366250087544799</v>
      </c>
      <c r="G248" s="6"/>
      <c r="H248" s="6">
        <v>7.9076792999999999</v>
      </c>
      <c r="I248" s="6"/>
      <c r="J248" s="6">
        <v>0.63374991245523504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2917.8537594999998</v>
      </c>
      <c r="E249" s="6"/>
      <c r="F249" s="6">
        <v>96.375316492138296</v>
      </c>
      <c r="G249" s="6"/>
      <c r="H249" s="6">
        <v>109.7407177</v>
      </c>
      <c r="I249" s="6"/>
      <c r="J249" s="6">
        <v>3.6246835078616999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1117.0674555999999</v>
      </c>
      <c r="E250" s="6"/>
      <c r="F250" s="6">
        <v>98.566878980891701</v>
      </c>
      <c r="G250" s="6"/>
      <c r="H250" s="6">
        <v>16.241691599999999</v>
      </c>
      <c r="I250" s="6"/>
      <c r="J250" s="6">
        <v>1.4331210191082799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911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9011.5627949000009</v>
      </c>
      <c r="E261" s="6"/>
      <c r="F261" s="6">
        <v>97.932735498112194</v>
      </c>
      <c r="G261" s="6"/>
      <c r="H261" s="6">
        <v>190.22529879999999</v>
      </c>
      <c r="I261" s="6"/>
      <c r="J261" s="6">
        <v>2.06726450188782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8018.1666432000002</v>
      </c>
      <c r="E262" s="6">
        <v>0.88712483047605795</v>
      </c>
      <c r="F262" s="6">
        <v>99.465238229664706</v>
      </c>
      <c r="G262" s="6">
        <v>0.27137482781498501</v>
      </c>
      <c r="H262" s="6">
        <v>43.108618300000003</v>
      </c>
      <c r="I262" s="6">
        <v>50.498000405382498</v>
      </c>
      <c r="J262" s="6">
        <v>0.53476177033531302</v>
      </c>
      <c r="K262" s="6">
        <v>50.475489078485701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3763.8228481000001</v>
      </c>
      <c r="E263" s="6">
        <v>2.24057049921519</v>
      </c>
      <c r="F263" s="6">
        <v>99.704646869570695</v>
      </c>
      <c r="G263" s="6">
        <v>0.20765480619718499</v>
      </c>
      <c r="H263" s="6">
        <v>11.149499</v>
      </c>
      <c r="I263" s="6">
        <v>70.095031825087503</v>
      </c>
      <c r="J263" s="6">
        <v>0.29535313042929301</v>
      </c>
      <c r="K263" s="6">
        <v>70.099643408438396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619.02731900000003</v>
      </c>
      <c r="E264" s="6">
        <v>4.5830901984621297</v>
      </c>
      <c r="F264" s="6">
        <v>99.454545454545496</v>
      </c>
      <c r="G264" s="6">
        <v>0.309672108652645</v>
      </c>
      <c r="H264" s="6">
        <v>3.3950309999999999</v>
      </c>
      <c r="I264" s="6">
        <v>56.568542494923797</v>
      </c>
      <c r="J264" s="6">
        <v>0.54545454545454597</v>
      </c>
      <c r="K264" s="6">
        <v>56.463547810998897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6879.8211148</v>
      </c>
      <c r="E265" s="6">
        <v>1.3263243873245201</v>
      </c>
      <c r="F265" s="6">
        <v>99.569988694110094</v>
      </c>
      <c r="G265" s="6">
        <v>0.21620930641490399</v>
      </c>
      <c r="H265" s="6">
        <v>29.7117726</v>
      </c>
      <c r="I265" s="6">
        <v>49.960687225903797</v>
      </c>
      <c r="J265" s="6">
        <v>0.43001130588988801</v>
      </c>
      <c r="K265" s="6">
        <v>50.063702745541399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693.39659700000004</v>
      </c>
      <c r="E266" s="6">
        <v>0.80951049179669798</v>
      </c>
      <c r="F266" s="6">
        <v>99.415204680039494</v>
      </c>
      <c r="G266" s="6">
        <v>0.333769242143096</v>
      </c>
      <c r="H266" s="6">
        <v>4.0788035000000002</v>
      </c>
      <c r="I266" s="6">
        <v>56.701395208378301</v>
      </c>
      <c r="J266" s="6">
        <v>0.58479531996053502</v>
      </c>
      <c r="K266" s="6">
        <v>56.7407713279866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1656.6470314999999</v>
      </c>
      <c r="E267" s="6">
        <v>1.56088033965853</v>
      </c>
      <c r="F267" s="6">
        <v>99.133907010527594</v>
      </c>
      <c r="G267" s="6">
        <v>0.382703359139974</v>
      </c>
      <c r="H267" s="6">
        <v>14.473457399999999</v>
      </c>
      <c r="I267" s="6">
        <v>44.176287648572497</v>
      </c>
      <c r="J267" s="6">
        <v>0.86609298947241198</v>
      </c>
      <c r="K267" s="6">
        <v>43.804625691185301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2974.1917752999998</v>
      </c>
      <c r="E268" s="6">
        <v>1.7056828960361401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455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1116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1199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2803392.3322153999</v>
      </c>
      <c r="E17" s="6">
        <v>0.22624737235286199</v>
      </c>
      <c r="F17" s="6">
        <v>99.773370881904697</v>
      </c>
      <c r="G17" s="6">
        <v>4.2587625314179901E-2</v>
      </c>
      <c r="H17" s="6">
        <v>6367.7344597000001</v>
      </c>
      <c r="I17" s="6">
        <v>18.7508102985927</v>
      </c>
      <c r="J17" s="6">
        <v>0.226629118095311</v>
      </c>
      <c r="K17" s="6">
        <v>18.749183561064999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9194.5765953999999</v>
      </c>
      <c r="E18" s="6"/>
      <c r="F18" s="6">
        <v>99.921629380870698</v>
      </c>
      <c r="G18" s="6"/>
      <c r="H18" s="6">
        <v>7.2114982999999997</v>
      </c>
      <c r="I18" s="6"/>
      <c r="J18" s="6">
        <v>7.8370619129311897E-2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2794197.75562</v>
      </c>
      <c r="E19" s="6">
        <v>0.22659143403455001</v>
      </c>
      <c r="F19" s="6">
        <v>99.7728837492851</v>
      </c>
      <c r="G19" s="6">
        <v>4.27273620540847E-2</v>
      </c>
      <c r="H19" s="6">
        <v>6360.5229614</v>
      </c>
      <c r="I19" s="6">
        <v>18.771900848218898</v>
      </c>
      <c r="J19" s="6">
        <v>0.22711625071490599</v>
      </c>
      <c r="K19" s="6">
        <v>18.770264627550102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912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2803392.3322153999</v>
      </c>
      <c r="E30" s="6">
        <v>0.22624737235286199</v>
      </c>
      <c r="F30" s="6">
        <v>99.773370881904697</v>
      </c>
      <c r="G30" s="6">
        <v>4.2587625314179901E-2</v>
      </c>
      <c r="H30" s="6">
        <v>6367.7344597000001</v>
      </c>
      <c r="I30" s="6">
        <v>18.7508102985927</v>
      </c>
      <c r="J30" s="6">
        <v>0.226629118095311</v>
      </c>
      <c r="K30" s="6">
        <v>18.749183561064999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53176.745331700004</v>
      </c>
      <c r="E31" s="6">
        <v>1.63014893239363</v>
      </c>
      <c r="F31" s="6">
        <v>100</v>
      </c>
      <c r="G31" s="6">
        <v>1.8098288783115299E-16</v>
      </c>
      <c r="H31" s="6"/>
      <c r="I31" s="6"/>
      <c r="J31" s="6"/>
      <c r="K31" s="6"/>
    </row>
    <row r="32" spans="1:11" x14ac:dyDescent="0.25">
      <c r="A32" s="6" t="s">
        <v>14</v>
      </c>
      <c r="B32" s="6" t="s">
        <v>15</v>
      </c>
      <c r="C32" s="6" t="s">
        <v>9</v>
      </c>
      <c r="D32" s="6">
        <v>11985.7220806</v>
      </c>
      <c r="E32" s="6">
        <v>1.3855285687936301</v>
      </c>
      <c r="F32" s="6">
        <v>99.272527808654601</v>
      </c>
      <c r="G32" s="6">
        <v>0.60333478229978799</v>
      </c>
      <c r="H32" s="6">
        <v>87.831746600000002</v>
      </c>
      <c r="I32" s="6">
        <v>82.467268033633701</v>
      </c>
      <c r="J32" s="6">
        <v>0.72747219134541496</v>
      </c>
      <c r="K32" s="6">
        <v>82.332451558062999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40327.9661165</v>
      </c>
      <c r="E33" s="6">
        <v>1.26394753760138</v>
      </c>
      <c r="F33" s="6">
        <v>99.9943879466353</v>
      </c>
      <c r="G33" s="6">
        <v>5.61326373998318E-3</v>
      </c>
      <c r="H33" s="6">
        <v>2.2633540000000001</v>
      </c>
      <c r="I33" s="6">
        <v>99.999999999999801</v>
      </c>
      <c r="J33" s="6">
        <v>5.6120533647237396E-3</v>
      </c>
      <c r="K33" s="6">
        <v>100.015954158748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13032.9548832</v>
      </c>
      <c r="E34" s="6">
        <v>1.5509942118336699</v>
      </c>
      <c r="F34" s="6">
        <v>98.540864977013598</v>
      </c>
      <c r="G34" s="6">
        <v>0.80696631438077004</v>
      </c>
      <c r="H34" s="6">
        <v>192.9843109</v>
      </c>
      <c r="I34" s="6">
        <v>54.456811854827599</v>
      </c>
      <c r="J34" s="6">
        <v>1.45913502298641</v>
      </c>
      <c r="K34" s="6">
        <v>54.497464164517098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50599.499726200003</v>
      </c>
      <c r="E35" s="6">
        <v>2.0170164342718202</v>
      </c>
      <c r="F35" s="6">
        <v>100</v>
      </c>
      <c r="G35" s="6">
        <v>0</v>
      </c>
      <c r="H35" s="6"/>
      <c r="I35" s="6"/>
      <c r="J35" s="6"/>
      <c r="K35" s="6"/>
    </row>
    <row r="36" spans="1:11" x14ac:dyDescent="0.25">
      <c r="A36" s="6" t="s">
        <v>22</v>
      </c>
      <c r="B36" s="6" t="s">
        <v>23</v>
      </c>
      <c r="C36" s="6" t="s">
        <v>9</v>
      </c>
      <c r="D36" s="6">
        <v>257499.6747758</v>
      </c>
      <c r="E36" s="6">
        <v>2.0022371024431802</v>
      </c>
      <c r="F36" s="6">
        <v>99.438701011061596</v>
      </c>
      <c r="G36" s="6">
        <v>0.28002307551640898</v>
      </c>
      <c r="H36" s="6">
        <v>1453.5015605999999</v>
      </c>
      <c r="I36" s="6">
        <v>49.614662653333703</v>
      </c>
      <c r="J36" s="6">
        <v>0.56129898893836705</v>
      </c>
      <c r="K36" s="6">
        <v>49.608375270976303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9764.1685983000007</v>
      </c>
      <c r="E37" s="6">
        <v>1.0697549528180501</v>
      </c>
      <c r="F37" s="6">
        <v>100</v>
      </c>
      <c r="G37" s="6">
        <v>1.1876665793253999E-16</v>
      </c>
      <c r="H37" s="6"/>
      <c r="I37" s="6"/>
      <c r="J37" s="6"/>
      <c r="K37" s="6"/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913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2794197.75562</v>
      </c>
      <c r="E48" s="6">
        <v>0.22659143403455001</v>
      </c>
      <c r="F48" s="6">
        <v>99.7728837492851</v>
      </c>
      <c r="G48" s="6">
        <v>4.27273620540847E-2</v>
      </c>
      <c r="H48" s="6">
        <v>6360.5229614</v>
      </c>
      <c r="I48" s="6">
        <v>18.771900848218898</v>
      </c>
      <c r="J48" s="6">
        <v>0.22711625071490599</v>
      </c>
      <c r="K48" s="6">
        <v>18.770264627550102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3609.1774329</v>
      </c>
      <c r="E49" s="6">
        <v>2.4867430063289202</v>
      </c>
      <c r="F49" s="6">
        <v>99.827768297148097</v>
      </c>
      <c r="G49" s="6">
        <v>0.17231932516325299</v>
      </c>
      <c r="H49" s="6">
        <v>6.2268724000000004</v>
      </c>
      <c r="I49" s="6">
        <v>100</v>
      </c>
      <c r="J49" s="6">
        <v>0.17223170285192499</v>
      </c>
      <c r="K49" s="6">
        <v>99.878555345340004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45115.470070199997</v>
      </c>
      <c r="E51" s="6">
        <v>1.91542025137281</v>
      </c>
      <c r="F51" s="6">
        <v>100</v>
      </c>
      <c r="G51" s="6">
        <v>0</v>
      </c>
      <c r="H51" s="6"/>
      <c r="I51" s="6"/>
      <c r="J51" s="6"/>
      <c r="K51" s="6"/>
    </row>
    <row r="52" spans="1:11" x14ac:dyDescent="0.25">
      <c r="A52" s="6" t="s">
        <v>14</v>
      </c>
      <c r="B52" s="6" t="s">
        <v>15</v>
      </c>
      <c r="C52" s="6" t="s">
        <v>9</v>
      </c>
      <c r="D52" s="6">
        <v>8210.7497335000007</v>
      </c>
      <c r="E52" s="6">
        <v>1.7441712281621</v>
      </c>
      <c r="F52" s="6">
        <v>98.941605299524696</v>
      </c>
      <c r="G52" s="6">
        <v>0.88007370032072196</v>
      </c>
      <c r="H52" s="6">
        <v>87.831746600000002</v>
      </c>
      <c r="I52" s="6">
        <v>82.467268033633701</v>
      </c>
      <c r="J52" s="6">
        <v>1.0583947004752601</v>
      </c>
      <c r="K52" s="6">
        <v>82.271674879441903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48971.022705800002</v>
      </c>
      <c r="E54" s="6">
        <v>1.4538091874158201</v>
      </c>
      <c r="F54" s="6">
        <v>99.7195281192176</v>
      </c>
      <c r="G54" s="6">
        <v>0.28064382657465903</v>
      </c>
      <c r="H54" s="6">
        <v>137.73625989999999</v>
      </c>
      <c r="I54" s="6">
        <v>99.999999999999901</v>
      </c>
      <c r="J54" s="6">
        <v>0.28047188078241198</v>
      </c>
      <c r="K54" s="6">
        <v>99.780662066824704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54991.641096400002</v>
      </c>
      <c r="E56" s="6">
        <v>2.16678487542179</v>
      </c>
      <c r="F56" s="6">
        <v>97.468774396434</v>
      </c>
      <c r="G56" s="6">
        <v>1.7407288252819699</v>
      </c>
      <c r="H56" s="6">
        <v>1428.111216</v>
      </c>
      <c r="I56" s="6">
        <v>67.823202435145603</v>
      </c>
      <c r="J56" s="6">
        <v>2.5312256035660199</v>
      </c>
      <c r="K56" s="6">
        <v>67.029467826869805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4728.1310159000004</v>
      </c>
      <c r="E57" s="6">
        <v>2.2544716210418101</v>
      </c>
      <c r="F57" s="6">
        <v>99.561771320096597</v>
      </c>
      <c r="G57" s="6">
        <v>0.43986014661224099</v>
      </c>
      <c r="H57" s="6">
        <v>20.811226900000001</v>
      </c>
      <c r="I57" s="6">
        <v>99.999999999999901</v>
      </c>
      <c r="J57" s="6">
        <v>0.43822867990345599</v>
      </c>
      <c r="K57" s="6">
        <v>99.932426466200198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6301.6678067000003</v>
      </c>
      <c r="E58" s="6">
        <v>2.2951299729271102</v>
      </c>
      <c r="F58" s="6">
        <v>99.766663205557805</v>
      </c>
      <c r="G58" s="6">
        <v>0.23333998077566301</v>
      </c>
      <c r="H58" s="6">
        <v>14.7385</v>
      </c>
      <c r="I58" s="6">
        <v>100</v>
      </c>
      <c r="J58" s="6">
        <v>0.23333679444222</v>
      </c>
      <c r="K58" s="6">
        <v>99.768025570444294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255842.74735620001</v>
      </c>
      <c r="E62" s="6">
        <v>2.0151674311547998</v>
      </c>
      <c r="F62" s="6">
        <v>99.440571754388799</v>
      </c>
      <c r="G62" s="6">
        <v>0.28180699462032799</v>
      </c>
      <c r="H62" s="6">
        <v>1439.3084913</v>
      </c>
      <c r="I62" s="6">
        <v>50.098805632014297</v>
      </c>
      <c r="J62" s="6">
        <v>0.559428245611162</v>
      </c>
      <c r="K62" s="6">
        <v>50.0923020767693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2882.7687256999998</v>
      </c>
      <c r="E65" s="6">
        <v>2.4931127881352899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46</v>
      </c>
      <c r="B66" s="6" t="s">
        <v>47</v>
      </c>
      <c r="C66" s="6" t="s">
        <v>9</v>
      </c>
      <c r="D66" s="6">
        <v>3803.8740867000001</v>
      </c>
      <c r="E66" s="6">
        <v>2.6932433290738498</v>
      </c>
      <c r="F66" s="6">
        <v>99.111372999320693</v>
      </c>
      <c r="G66" s="6">
        <v>0.63661753452581205</v>
      </c>
      <c r="H66" s="6">
        <v>34.1053213</v>
      </c>
      <c r="I66" s="6">
        <v>71.893716713900801</v>
      </c>
      <c r="J66" s="6">
        <v>0.888627000679312</v>
      </c>
      <c r="K66" s="6">
        <v>71.003962150668201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6977.8014962999996</v>
      </c>
      <c r="E67" s="6">
        <v>3.29730113970116</v>
      </c>
      <c r="F67" s="6">
        <v>99.766067129609198</v>
      </c>
      <c r="G67" s="6">
        <v>0.18268614042388701</v>
      </c>
      <c r="H67" s="6">
        <v>16.3616466</v>
      </c>
      <c r="I67" s="6">
        <v>77.428440519102097</v>
      </c>
      <c r="J67" s="6">
        <v>0.23393287039078101</v>
      </c>
      <c r="K67" s="6">
        <v>77.910717372606697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573.5764987</v>
      </c>
      <c r="E68" s="6">
        <v>3.19642234574113</v>
      </c>
      <c r="F68" s="6">
        <v>99.775952945942507</v>
      </c>
      <c r="G68" s="6">
        <v>0.22691154193143501</v>
      </c>
      <c r="H68" s="6">
        <v>1.2879669</v>
      </c>
      <c r="I68" s="6">
        <v>99.999999999999901</v>
      </c>
      <c r="J68" s="6">
        <v>0.224047054057467</v>
      </c>
      <c r="K68" s="6">
        <v>101.05160911794501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42591.558191800003</v>
      </c>
      <c r="E69" s="6">
        <v>1.6838293631269201</v>
      </c>
      <c r="F69" s="6">
        <v>99.789170692893293</v>
      </c>
      <c r="G69" s="6">
        <v>0.21161716751224199</v>
      </c>
      <c r="H69" s="6">
        <v>89.985202200000003</v>
      </c>
      <c r="I69" s="6">
        <v>99.999999999999801</v>
      </c>
      <c r="J69" s="6">
        <v>0.21082930710666301</v>
      </c>
      <c r="K69" s="6">
        <v>100.16207869877501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914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229755.50325030001</v>
      </c>
      <c r="E80" s="6">
        <v>0.68403767657675596</v>
      </c>
      <c r="F80" s="6">
        <v>99.914493242949305</v>
      </c>
      <c r="G80" s="6">
        <v>3.6281533243612898E-2</v>
      </c>
      <c r="H80" s="6">
        <v>196.62460730000001</v>
      </c>
      <c r="I80" s="6">
        <v>42.370415022996099</v>
      </c>
      <c r="J80" s="6">
        <v>8.5506757050650806E-2</v>
      </c>
      <c r="K80" s="6">
        <v>42.394906942447399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77955.281411999997</v>
      </c>
      <c r="E81" s="6">
        <v>1.6791774906299901</v>
      </c>
      <c r="F81" s="6">
        <v>99.914288548023904</v>
      </c>
      <c r="G81" s="6">
        <v>3.3545578149333503E-2</v>
      </c>
      <c r="H81" s="6">
        <v>66.873922199999996</v>
      </c>
      <c r="I81" s="6">
        <v>39.078534356449097</v>
      </c>
      <c r="J81" s="6">
        <v>8.5711451976111602E-2</v>
      </c>
      <c r="K81" s="6">
        <v>39.104256169373201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38853.404194700001</v>
      </c>
      <c r="E82" s="6">
        <v>1.3154387163146499</v>
      </c>
      <c r="F82" s="6">
        <v>99.484155223145507</v>
      </c>
      <c r="G82" s="6">
        <v>0.20854114719297401</v>
      </c>
      <c r="H82" s="6">
        <v>201.46248990000001</v>
      </c>
      <c r="I82" s="6">
        <v>40.2700639936361</v>
      </c>
      <c r="J82" s="6">
        <v>0.51584477685450703</v>
      </c>
      <c r="K82" s="6">
        <v>40.218571145114304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135546.95151350001</v>
      </c>
      <c r="E83" s="6">
        <v>1.0263443616565999</v>
      </c>
      <c r="F83" s="6">
        <v>99.967142136940097</v>
      </c>
      <c r="G83" s="6">
        <v>3.2864268572156297E-2</v>
      </c>
      <c r="H83" s="6">
        <v>44.552470700000001</v>
      </c>
      <c r="I83" s="6">
        <v>100</v>
      </c>
      <c r="J83" s="6">
        <v>3.2857863059909398E-2</v>
      </c>
      <c r="K83" s="6">
        <v>99.986630341394502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128336.6267141</v>
      </c>
      <c r="E84" s="6">
        <v>1.0071842306473899</v>
      </c>
      <c r="F84" s="6">
        <v>99.726243387414897</v>
      </c>
      <c r="G84" s="6">
        <v>9.1770459648450903E-2</v>
      </c>
      <c r="H84" s="6">
        <v>352.29443129999999</v>
      </c>
      <c r="I84" s="6">
        <v>33.398058806487498</v>
      </c>
      <c r="J84" s="6">
        <v>0.27375661258513301</v>
      </c>
      <c r="K84" s="6">
        <v>33.430875361340497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70431.856299799998</v>
      </c>
      <c r="E85" s="6">
        <v>1.1406107231531499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67</v>
      </c>
      <c r="B86" s="6" t="s">
        <v>68</v>
      </c>
      <c r="C86" s="6" t="s">
        <v>9</v>
      </c>
      <c r="D86" s="6">
        <v>232751.81443150001</v>
      </c>
      <c r="E86" s="6">
        <v>0.97243734961048101</v>
      </c>
      <c r="F86" s="6">
        <v>99.602732540274999</v>
      </c>
      <c r="G86" s="6">
        <v>0.26391153656031002</v>
      </c>
      <c r="H86" s="6">
        <v>928.33519430000001</v>
      </c>
      <c r="I86" s="6">
        <v>66.152225815939005</v>
      </c>
      <c r="J86" s="6">
        <v>0.39726745972500199</v>
      </c>
      <c r="K86" s="6">
        <v>66.167790859350902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364970.68456329999</v>
      </c>
      <c r="E87" s="6">
        <v>0.60879109095106398</v>
      </c>
      <c r="F87" s="6">
        <v>99.969003897614499</v>
      </c>
      <c r="G87" s="6">
        <v>1.7986278977519199E-2</v>
      </c>
      <c r="H87" s="6">
        <v>113.16176280000001</v>
      </c>
      <c r="I87" s="6">
        <v>58.041334559564497</v>
      </c>
      <c r="J87" s="6">
        <v>3.09961023854563E-2</v>
      </c>
      <c r="K87" s="6">
        <v>58.0095642622111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146606.72949900001</v>
      </c>
      <c r="E88" s="6">
        <v>0.64175888876261</v>
      </c>
      <c r="F88" s="6">
        <v>99.884061369008606</v>
      </c>
      <c r="G88" s="6">
        <v>7.3622372577850606E-2</v>
      </c>
      <c r="H88" s="6">
        <v>170.1711292</v>
      </c>
      <c r="I88" s="6">
        <v>63.4066359737581</v>
      </c>
      <c r="J88" s="6">
        <v>0.115938630991439</v>
      </c>
      <c r="K88" s="6">
        <v>63.427535048615802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296983.31592650001</v>
      </c>
      <c r="E89" s="6">
        <v>0.72274323332804202</v>
      </c>
      <c r="F89" s="6">
        <v>99.925396175207098</v>
      </c>
      <c r="G89" s="6">
        <v>3.8143216417585599E-2</v>
      </c>
      <c r="H89" s="6">
        <v>221.72632899999999</v>
      </c>
      <c r="I89" s="6">
        <v>51.1734426010322</v>
      </c>
      <c r="J89" s="6">
        <v>7.4603824792914303E-2</v>
      </c>
      <c r="K89" s="6">
        <v>51.089552345390103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444017.79737049999</v>
      </c>
      <c r="E90" s="6">
        <v>0.64347772072122</v>
      </c>
      <c r="F90" s="6">
        <v>99.495536094761306</v>
      </c>
      <c r="G90" s="6">
        <v>0.19459816922418</v>
      </c>
      <c r="H90" s="6">
        <v>2251.2663467000002</v>
      </c>
      <c r="I90" s="6">
        <v>38.3444334579548</v>
      </c>
      <c r="J90" s="6">
        <v>0.50446390523870699</v>
      </c>
      <c r="K90" s="6">
        <v>38.380643231267797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56410.291024799997</v>
      </c>
      <c r="E91" s="6">
        <v>1.0843386638992201</v>
      </c>
      <c r="F91" s="6">
        <v>99.9516957552772</v>
      </c>
      <c r="G91" s="6">
        <v>4.8318760920950103E-2</v>
      </c>
      <c r="H91" s="6">
        <v>27.261733599999999</v>
      </c>
      <c r="I91" s="6">
        <v>100</v>
      </c>
      <c r="J91" s="6">
        <v>4.8304244722840901E-2</v>
      </c>
      <c r="K91" s="6">
        <v>99.981732838462193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77322.8840834</v>
      </c>
      <c r="E92" s="6">
        <v>0.89355432249125299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33113.160039299997</v>
      </c>
      <c r="E93" s="6">
        <v>1.5696116736927299</v>
      </c>
      <c r="F93" s="6">
        <v>99.929278798088603</v>
      </c>
      <c r="G93" s="6">
        <v>5.0171930524098698E-2</v>
      </c>
      <c r="H93" s="6">
        <v>23.434598000000001</v>
      </c>
      <c r="I93" s="6">
        <v>70.986732724207997</v>
      </c>
      <c r="J93" s="6">
        <v>7.0721201911378706E-2</v>
      </c>
      <c r="K93" s="6">
        <v>70.893094258545503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28149.088325500001</v>
      </c>
      <c r="E94" s="6">
        <v>1.5755532181682199</v>
      </c>
      <c r="F94" s="6">
        <v>99.902887099181498</v>
      </c>
      <c r="G94" s="6">
        <v>9.7352050752976496E-2</v>
      </c>
      <c r="H94" s="6">
        <v>27.362969199999998</v>
      </c>
      <c r="I94" s="6">
        <v>100</v>
      </c>
      <c r="J94" s="6">
        <v>9.7112900818517894E-2</v>
      </c>
      <c r="K94" s="6">
        <v>100.14890764537699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89887.140051800001</v>
      </c>
      <c r="E95" s="6">
        <v>0.95304523867818103</v>
      </c>
      <c r="F95" s="6">
        <v>99.943186698180895</v>
      </c>
      <c r="G95" s="6">
        <v>4.0004503574344499E-2</v>
      </c>
      <c r="H95" s="6">
        <v>51.096882000000001</v>
      </c>
      <c r="I95" s="6">
        <v>70.303640169825698</v>
      </c>
      <c r="J95" s="6">
        <v>5.68133018191255E-2</v>
      </c>
      <c r="K95" s="6">
        <v>70.373969501501705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136460.55160800001</v>
      </c>
      <c r="E97" s="6">
        <v>0.99442237921353105</v>
      </c>
      <c r="F97" s="6">
        <v>99.911345654062103</v>
      </c>
      <c r="G97" s="6">
        <v>4.3549865662351299E-2</v>
      </c>
      <c r="H97" s="6">
        <v>121.0855571</v>
      </c>
      <c r="I97" s="6">
        <v>49.057254254923201</v>
      </c>
      <c r="J97" s="6">
        <v>8.8654345937903598E-2</v>
      </c>
      <c r="K97" s="6">
        <v>49.079665924407401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207127.27912620001</v>
      </c>
      <c r="E98" s="6">
        <v>0.95348680981725098</v>
      </c>
      <c r="F98" s="6">
        <v>99.247227211437405</v>
      </c>
      <c r="G98" s="6">
        <v>0.23406509619313901</v>
      </c>
      <c r="H98" s="6">
        <v>1571.0240364000001</v>
      </c>
      <c r="I98" s="6">
        <v>31.045066750568299</v>
      </c>
      <c r="J98" s="6">
        <v>0.75277278856263197</v>
      </c>
      <c r="K98" s="6">
        <v>30.8596592983974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1133.3091472000001</v>
      </c>
      <c r="E99" s="6">
        <v>7.6118828821704598</v>
      </c>
      <c r="F99" s="6">
        <v>100</v>
      </c>
      <c r="G99" s="6">
        <v>8.4508876365357301E-16</v>
      </c>
      <c r="H99" s="6"/>
      <c r="I99" s="6"/>
      <c r="J99" s="6"/>
      <c r="K99" s="6"/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915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229597.219297</v>
      </c>
      <c r="E110" s="6">
        <v>0.68429800679658004</v>
      </c>
      <c r="F110" s="6">
        <v>99.914434345168104</v>
      </c>
      <c r="G110" s="6">
        <v>3.6306560435249199E-2</v>
      </c>
      <c r="H110" s="6">
        <v>196.62460730000001</v>
      </c>
      <c r="I110" s="6">
        <v>42.370415022996099</v>
      </c>
      <c r="J110" s="6">
        <v>8.55656548318528E-2</v>
      </c>
      <c r="K110" s="6">
        <v>42.394924178809497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77585.010047000003</v>
      </c>
      <c r="E111" s="6">
        <v>1.6848796114012199</v>
      </c>
      <c r="F111" s="6">
        <v>99.913879845817306</v>
      </c>
      <c r="G111" s="6">
        <v>3.3705841609399899E-2</v>
      </c>
      <c r="H111" s="6">
        <v>66.873922199999996</v>
      </c>
      <c r="I111" s="6">
        <v>39.078534356449097</v>
      </c>
      <c r="J111" s="6">
        <v>8.6120154182640296E-2</v>
      </c>
      <c r="K111" s="6">
        <v>39.104451688761301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38517.645612200002</v>
      </c>
      <c r="E112" s="6">
        <v>1.27850680356581</v>
      </c>
      <c r="F112" s="6">
        <v>99.479681997403603</v>
      </c>
      <c r="G112" s="6">
        <v>0.21034951684213801</v>
      </c>
      <c r="H112" s="6">
        <v>201.46248990000001</v>
      </c>
      <c r="I112" s="6">
        <v>40.2700639936361</v>
      </c>
      <c r="J112" s="6">
        <v>0.52031800259643202</v>
      </c>
      <c r="K112" s="6">
        <v>40.216757712289997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135546.95151350001</v>
      </c>
      <c r="E113" s="6">
        <v>1.0263443616565999</v>
      </c>
      <c r="F113" s="6">
        <v>99.967142136940097</v>
      </c>
      <c r="G113" s="6">
        <v>3.2864268572156297E-2</v>
      </c>
      <c r="H113" s="6">
        <v>44.552470700000001</v>
      </c>
      <c r="I113" s="6">
        <v>100</v>
      </c>
      <c r="J113" s="6">
        <v>3.2857863059909398E-2</v>
      </c>
      <c r="K113" s="6">
        <v>99.986630341394502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125407.81636529999</v>
      </c>
      <c r="E114" s="6">
        <v>1.03003340087062</v>
      </c>
      <c r="F114" s="6">
        <v>99.719867906390604</v>
      </c>
      <c r="G114" s="6">
        <v>9.3916779874942194E-2</v>
      </c>
      <c r="H114" s="6">
        <v>352.29443129999999</v>
      </c>
      <c r="I114" s="6">
        <v>33.398058806487498</v>
      </c>
      <c r="J114" s="6">
        <v>0.28013209360938701</v>
      </c>
      <c r="K114" s="6">
        <v>33.43197404715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70431.856299799998</v>
      </c>
      <c r="E115" s="6">
        <v>1.1406107231531499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232751.81443150001</v>
      </c>
      <c r="E116" s="6">
        <v>0.97243734961048101</v>
      </c>
      <c r="F116" s="6">
        <v>99.602732540274999</v>
      </c>
      <c r="G116" s="6">
        <v>0.26391153656031002</v>
      </c>
      <c r="H116" s="6">
        <v>928.33519430000001</v>
      </c>
      <c r="I116" s="6">
        <v>66.152225815939005</v>
      </c>
      <c r="J116" s="6">
        <v>0.39726745972500199</v>
      </c>
      <c r="K116" s="6">
        <v>66.167790859350902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364970.68456329999</v>
      </c>
      <c r="E117" s="6">
        <v>0.60879109095106398</v>
      </c>
      <c r="F117" s="6">
        <v>99.969003897614499</v>
      </c>
      <c r="G117" s="6">
        <v>1.7986278977519199E-2</v>
      </c>
      <c r="H117" s="6">
        <v>113.16176280000001</v>
      </c>
      <c r="I117" s="6">
        <v>58.041334559564497</v>
      </c>
      <c r="J117" s="6">
        <v>3.09961023854563E-2</v>
      </c>
      <c r="K117" s="6">
        <v>58.0095642622111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146606.72949900001</v>
      </c>
      <c r="E118" s="6">
        <v>0.64175888876261</v>
      </c>
      <c r="F118" s="6">
        <v>99.884061369008606</v>
      </c>
      <c r="G118" s="6">
        <v>7.3622372577850606E-2</v>
      </c>
      <c r="H118" s="6">
        <v>170.1711292</v>
      </c>
      <c r="I118" s="6">
        <v>63.4066359737581</v>
      </c>
      <c r="J118" s="6">
        <v>0.115938630991439</v>
      </c>
      <c r="K118" s="6">
        <v>63.427535048615802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296983.31592650001</v>
      </c>
      <c r="E119" s="6">
        <v>0.72274323332804202</v>
      </c>
      <c r="F119" s="6">
        <v>99.925396175207098</v>
      </c>
      <c r="G119" s="6">
        <v>3.8143216417585599E-2</v>
      </c>
      <c r="H119" s="6">
        <v>221.72632899999999</v>
      </c>
      <c r="I119" s="6">
        <v>51.1734426010322</v>
      </c>
      <c r="J119" s="6">
        <v>7.4603824792914303E-2</v>
      </c>
      <c r="K119" s="6">
        <v>51.089552345390103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442770.0371508</v>
      </c>
      <c r="E120" s="6">
        <v>0.641284702441003</v>
      </c>
      <c r="F120" s="6">
        <v>99.494121668107397</v>
      </c>
      <c r="G120" s="6">
        <v>0.195146807004592</v>
      </c>
      <c r="H120" s="6">
        <v>2251.2663467000002</v>
      </c>
      <c r="I120" s="6">
        <v>38.3444334579548</v>
      </c>
      <c r="J120" s="6">
        <v>0.50587833189263198</v>
      </c>
      <c r="K120" s="6">
        <v>38.380691433485701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56410.291024799997</v>
      </c>
      <c r="E121" s="6">
        <v>1.0843386638992201</v>
      </c>
      <c r="F121" s="6">
        <v>99.9516957552772</v>
      </c>
      <c r="G121" s="6">
        <v>4.8318760920950103E-2</v>
      </c>
      <c r="H121" s="6">
        <v>27.261733599999999</v>
      </c>
      <c r="I121" s="6">
        <v>100</v>
      </c>
      <c r="J121" s="6">
        <v>4.8304244722840901E-2</v>
      </c>
      <c r="K121" s="6">
        <v>99.981732838462193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77322.8840834</v>
      </c>
      <c r="E122" s="6">
        <v>0.89355432249125299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33113.160039299997</v>
      </c>
      <c r="E123" s="6">
        <v>1.5696116736927299</v>
      </c>
      <c r="F123" s="6">
        <v>99.929278798088603</v>
      </c>
      <c r="G123" s="6">
        <v>5.0171930524098698E-2</v>
      </c>
      <c r="H123" s="6">
        <v>23.434598000000001</v>
      </c>
      <c r="I123" s="6">
        <v>70.986732724207997</v>
      </c>
      <c r="J123" s="6">
        <v>7.0721201911378706E-2</v>
      </c>
      <c r="K123" s="6">
        <v>70.893094258545503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28149.088325500001</v>
      </c>
      <c r="E124" s="6">
        <v>1.5755532181682199</v>
      </c>
      <c r="F124" s="6">
        <v>99.902887099181498</v>
      </c>
      <c r="G124" s="6">
        <v>9.7352050752976496E-2</v>
      </c>
      <c r="H124" s="6">
        <v>27.362969199999998</v>
      </c>
      <c r="I124" s="6">
        <v>100</v>
      </c>
      <c r="J124" s="6">
        <v>9.7112900818517894E-2</v>
      </c>
      <c r="K124" s="6">
        <v>100.14890764537699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89887.140051800001</v>
      </c>
      <c r="E125" s="6">
        <v>0.95304523867818103</v>
      </c>
      <c r="F125" s="6">
        <v>99.943186698180895</v>
      </c>
      <c r="G125" s="6">
        <v>4.0004503574344499E-2</v>
      </c>
      <c r="H125" s="6">
        <v>51.096882000000001</v>
      </c>
      <c r="I125" s="6">
        <v>70.303640169825698</v>
      </c>
      <c r="J125" s="6">
        <v>5.68133018191255E-2</v>
      </c>
      <c r="K125" s="6">
        <v>70.373969501501705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136460.55160800001</v>
      </c>
      <c r="E127" s="6">
        <v>0.99442237921353105</v>
      </c>
      <c r="F127" s="6">
        <v>99.911345654062103</v>
      </c>
      <c r="G127" s="6">
        <v>4.3549865662351299E-2</v>
      </c>
      <c r="H127" s="6">
        <v>121.0855571</v>
      </c>
      <c r="I127" s="6">
        <v>49.057254254923201</v>
      </c>
      <c r="J127" s="6">
        <v>8.8654345937903598E-2</v>
      </c>
      <c r="K127" s="6">
        <v>49.079665924407401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204106.89614729999</v>
      </c>
      <c r="E128" s="6">
        <v>0.96682635525890004</v>
      </c>
      <c r="F128" s="6">
        <v>99.239652282964599</v>
      </c>
      <c r="G128" s="6">
        <v>0.23750188614874601</v>
      </c>
      <c r="H128" s="6">
        <v>1563.8125381</v>
      </c>
      <c r="I128" s="6">
        <v>31.186548461282701</v>
      </c>
      <c r="J128" s="6">
        <v>0.76034771703541604</v>
      </c>
      <c r="K128" s="6">
        <v>30.9984551408233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916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25483.0043367</v>
      </c>
      <c r="E140" s="6">
        <v>1.7340510585095299</v>
      </c>
      <c r="F140" s="6">
        <v>99.878586839158501</v>
      </c>
      <c r="G140" s="6">
        <v>0.12170725095141301</v>
      </c>
      <c r="H140" s="6">
        <v>30.977331599999999</v>
      </c>
      <c r="I140" s="6">
        <v>100</v>
      </c>
      <c r="J140" s="6">
        <v>0.121413160841485</v>
      </c>
      <c r="K140" s="6">
        <v>100.120515344927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18534.429436800001</v>
      </c>
      <c r="E143" s="6">
        <v>1.73139477939694</v>
      </c>
      <c r="F143" s="6">
        <v>99.875707840607603</v>
      </c>
      <c r="G143" s="6">
        <v>0.124350041510067</v>
      </c>
      <c r="H143" s="6">
        <v>23.0655112</v>
      </c>
      <c r="I143" s="6">
        <v>99.999999999999503</v>
      </c>
      <c r="J143" s="6">
        <v>0.12429215939237399</v>
      </c>
      <c r="K143" s="6">
        <v>99.922219362365198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19270.3853385</v>
      </c>
      <c r="E146" s="6">
        <v>1.11981074638553</v>
      </c>
      <c r="F146" s="6">
        <v>99.913021534963804</v>
      </c>
      <c r="G146" s="6">
        <v>8.7000447092216104E-2</v>
      </c>
      <c r="H146" s="6">
        <v>16.775676600000001</v>
      </c>
      <c r="I146" s="6">
        <v>99.999999999999702</v>
      </c>
      <c r="J146" s="6">
        <v>8.6978465036229302E-2</v>
      </c>
      <c r="K146" s="6">
        <v>99.9382725397071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31135.330209700001</v>
      </c>
      <c r="E149" s="6">
        <v>1.39556251837088</v>
      </c>
      <c r="F149" s="6">
        <v>99.530971545576094</v>
      </c>
      <c r="G149" s="6">
        <v>0.46814034121757098</v>
      </c>
      <c r="H149" s="6">
        <v>146.72172470000001</v>
      </c>
      <c r="I149" s="6">
        <v>99.999999999999801</v>
      </c>
      <c r="J149" s="6">
        <v>0.469028454423906</v>
      </c>
      <c r="K149" s="6">
        <v>99.342507989825407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98040.899271000002</v>
      </c>
      <c r="E153" s="6">
        <v>2.22628764970543</v>
      </c>
      <c r="F153" s="6">
        <v>98.266185444643895</v>
      </c>
      <c r="G153" s="6">
        <v>0.85063285421749701</v>
      </c>
      <c r="H153" s="6">
        <v>1729.8395923999999</v>
      </c>
      <c r="I153" s="6">
        <v>47.964654357505196</v>
      </c>
      <c r="J153" s="6">
        <v>1.7338145553561499</v>
      </c>
      <c r="K153" s="6">
        <v>48.210718695156601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40730.065735099997</v>
      </c>
      <c r="E154" s="6">
        <v>1.44872290141138</v>
      </c>
      <c r="F154" s="6">
        <v>99.889250847633903</v>
      </c>
      <c r="G154" s="6">
        <v>0.11090920147622101</v>
      </c>
      <c r="H154" s="6">
        <v>45.158214899999997</v>
      </c>
      <c r="I154" s="6">
        <v>99.999999999999901</v>
      </c>
      <c r="J154" s="6">
        <v>0.11074915236609</v>
      </c>
      <c r="K154" s="6">
        <v>100.033605773773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46966.851678300001</v>
      </c>
      <c r="E155" s="6">
        <v>2.0534374792363099</v>
      </c>
      <c r="F155" s="6">
        <v>99.788612406756897</v>
      </c>
      <c r="G155" s="6">
        <v>0.14917645399346899</v>
      </c>
      <c r="H155" s="6">
        <v>99.492412000000002</v>
      </c>
      <c r="I155" s="6">
        <v>70.316743699096506</v>
      </c>
      <c r="J155" s="6">
        <v>0.211387593243097</v>
      </c>
      <c r="K155" s="6">
        <v>70.420932086820997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33593.311114199998</v>
      </c>
      <c r="E156" s="6">
        <v>2.2202628455213298</v>
      </c>
      <c r="F156" s="6">
        <v>99.867552614964495</v>
      </c>
      <c r="G156" s="6">
        <v>0.13255603128184901</v>
      </c>
      <c r="H156" s="6">
        <v>44.552470700000001</v>
      </c>
      <c r="I156" s="6">
        <v>100</v>
      </c>
      <c r="J156" s="6">
        <v>0.13244738503547401</v>
      </c>
      <c r="K156" s="6">
        <v>99.949473709317104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15697.9599691</v>
      </c>
      <c r="E157" s="6">
        <v>1.36770914359028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18763.391405099999</v>
      </c>
      <c r="E162" s="6">
        <v>1.9978196393999801</v>
      </c>
      <c r="F162" s="6">
        <v>99.854380677566496</v>
      </c>
      <c r="G162" s="6">
        <v>0.14615890964643999</v>
      </c>
      <c r="H162" s="6">
        <v>27.362969199999998</v>
      </c>
      <c r="I162" s="6">
        <v>100</v>
      </c>
      <c r="J162" s="6">
        <v>0.145619322433506</v>
      </c>
      <c r="K162" s="6">
        <v>100.224387528778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20759.4712946</v>
      </c>
      <c r="E165" s="6">
        <v>1.97466364039942</v>
      </c>
      <c r="F165" s="6">
        <v>99.754466665367403</v>
      </c>
      <c r="G165" s="6">
        <v>0.17378825215424801</v>
      </c>
      <c r="H165" s="6">
        <v>51.096882000000001</v>
      </c>
      <c r="I165" s="6">
        <v>70.303640169825698</v>
      </c>
      <c r="J165" s="6">
        <v>0.24553333463261601</v>
      </c>
      <c r="K165" s="6">
        <v>70.606113146684905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30850.029541600001</v>
      </c>
      <c r="E169" s="6">
        <v>1.61260679643741</v>
      </c>
      <c r="F169" s="6">
        <v>99.868622853058994</v>
      </c>
      <c r="G169" s="6">
        <v>0.131507368329221</v>
      </c>
      <c r="H169" s="6">
        <v>40.583205700000001</v>
      </c>
      <c r="I169" s="6">
        <v>99.999999999999801</v>
      </c>
      <c r="J169" s="6">
        <v>0.13137714694101399</v>
      </c>
      <c r="K169" s="6">
        <v>99.967612905812203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33863.727625699998</v>
      </c>
      <c r="E170" s="6">
        <v>1.3860269573016999</v>
      </c>
      <c r="F170" s="6">
        <v>99.904944887464296</v>
      </c>
      <c r="G170" s="6">
        <v>9.5184653757124593E-2</v>
      </c>
      <c r="H170" s="6">
        <v>32.219830999999999</v>
      </c>
      <c r="I170" s="6">
        <v>100</v>
      </c>
      <c r="J170" s="6">
        <v>9.5055112535676597E-2</v>
      </c>
      <c r="K170" s="6">
        <v>100.04109546626199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32981.285981200002</v>
      </c>
      <c r="E173" s="6">
        <v>2.1963657158446801</v>
      </c>
      <c r="F173" s="6">
        <v>100</v>
      </c>
      <c r="G173" s="6">
        <v>2.43845578822807E-16</v>
      </c>
      <c r="H173" s="6"/>
      <c r="I173" s="6"/>
      <c r="J173" s="6"/>
      <c r="K173" s="6"/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26366.629878899999</v>
      </c>
      <c r="E174" s="6">
        <v>2.61804857674848</v>
      </c>
      <c r="F174" s="6">
        <v>100</v>
      </c>
      <c r="G174" s="6">
        <v>0</v>
      </c>
      <c r="H174" s="6"/>
      <c r="I174" s="6"/>
      <c r="J174" s="6"/>
      <c r="K174" s="6"/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6664.0053293999999</v>
      </c>
      <c r="E175" s="6">
        <v>2.4876865356911</v>
      </c>
      <c r="F175" s="6">
        <v>98.5473836781713</v>
      </c>
      <c r="G175" s="6">
        <v>0.81821254027029899</v>
      </c>
      <c r="H175" s="6">
        <v>98.229324300000002</v>
      </c>
      <c r="I175" s="6">
        <v>55.749803844287797</v>
      </c>
      <c r="J175" s="6">
        <v>1.4526163218286601</v>
      </c>
      <c r="K175" s="6">
        <v>55.5086046636196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18273.1238342</v>
      </c>
      <c r="E176" s="6">
        <v>1.72806963088595</v>
      </c>
      <c r="F176" s="6">
        <v>99.699610364798701</v>
      </c>
      <c r="G176" s="6">
        <v>0.180207368833708</v>
      </c>
      <c r="H176" s="6">
        <v>55.055952400000002</v>
      </c>
      <c r="I176" s="6">
        <v>59.500423903542</v>
      </c>
      <c r="J176" s="6">
        <v>0.30038963520126599</v>
      </c>
      <c r="K176" s="6">
        <v>59.810999955269303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26403.7171628</v>
      </c>
      <c r="E178" s="6">
        <v>1.64190118839483</v>
      </c>
      <c r="F178" s="6">
        <v>99.750546896878205</v>
      </c>
      <c r="G178" s="6">
        <v>0.18757686720643699</v>
      </c>
      <c r="H178" s="6">
        <v>66.029604699999993</v>
      </c>
      <c r="I178" s="6">
        <v>75.044924020428198</v>
      </c>
      <c r="J178" s="6">
        <v>0.249453103121758</v>
      </c>
      <c r="K178" s="6">
        <v>75.007666190115302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42747.627801800001</v>
      </c>
      <c r="E179" s="6">
        <v>1.9910312427297701</v>
      </c>
      <c r="F179" s="6">
        <v>99.894570188154901</v>
      </c>
      <c r="G179" s="6">
        <v>0.105661361270399</v>
      </c>
      <c r="H179" s="6">
        <v>45.116309600000001</v>
      </c>
      <c r="I179" s="6">
        <v>100</v>
      </c>
      <c r="J179" s="6">
        <v>0.10542981184509</v>
      </c>
      <c r="K179" s="6">
        <v>100.11396288092099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  <c r="F180" s="6">
        <v>100</v>
      </c>
      <c r="G180" s="6">
        <v>0</v>
      </c>
      <c r="H180" s="6"/>
      <c r="I180" s="6"/>
      <c r="J180" s="6"/>
      <c r="K180" s="6"/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22396.702205699999</v>
      </c>
      <c r="E183" s="6">
        <v>1.86431627096868</v>
      </c>
      <c r="F183" s="6">
        <v>100</v>
      </c>
      <c r="G183" s="6">
        <v>0</v>
      </c>
      <c r="H183" s="6"/>
      <c r="I183" s="6"/>
      <c r="J183" s="6"/>
      <c r="K183" s="6"/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53267.485368200003</v>
      </c>
      <c r="E184" s="6">
        <v>2.2355762359858602</v>
      </c>
      <c r="F184" s="6">
        <v>98.199512309632397</v>
      </c>
      <c r="G184" s="6">
        <v>0.80025825789717298</v>
      </c>
      <c r="H184" s="6">
        <v>976.65914469999996</v>
      </c>
      <c r="I184" s="6">
        <v>44.328783970734001</v>
      </c>
      <c r="J184" s="6">
        <v>1.8004876903676399</v>
      </c>
      <c r="K184" s="6">
        <v>43.646491485433103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52673.039442399997</v>
      </c>
      <c r="E185" s="6">
        <v>2.30211417954891</v>
      </c>
      <c r="F185" s="6">
        <v>99.360874304821493</v>
      </c>
      <c r="G185" s="6">
        <v>0.36962409791397299</v>
      </c>
      <c r="H185" s="6">
        <v>338.81236639999997</v>
      </c>
      <c r="I185" s="6">
        <v>57.719419246091597</v>
      </c>
      <c r="J185" s="6">
        <v>0.63912569517852003</v>
      </c>
      <c r="K185" s="6">
        <v>57.463146623458698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30015.692713</v>
      </c>
      <c r="E186" s="6">
        <v>1.8785657435776599</v>
      </c>
      <c r="F186" s="6">
        <v>99.905877488570198</v>
      </c>
      <c r="G186" s="6">
        <v>9.4328217721355107E-2</v>
      </c>
      <c r="H186" s="6">
        <v>28.278139899999999</v>
      </c>
      <c r="I186" s="6">
        <v>100</v>
      </c>
      <c r="J186" s="6">
        <v>9.4122511429844694E-2</v>
      </c>
      <c r="K186" s="6">
        <v>100.124223421398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91436.245805800005</v>
      </c>
      <c r="E187" s="6">
        <v>1.49097860440744</v>
      </c>
      <c r="F187" s="6">
        <v>99.7582054196249</v>
      </c>
      <c r="G187" s="6">
        <v>0.17269993160243399</v>
      </c>
      <c r="H187" s="6">
        <v>221.6237611</v>
      </c>
      <c r="I187" s="6">
        <v>71.307597328002103</v>
      </c>
      <c r="J187" s="6">
        <v>0.241794580375054</v>
      </c>
      <c r="K187" s="6">
        <v>71.251536018828901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59145.556119699999</v>
      </c>
      <c r="E189" s="6">
        <v>2.38792351842894</v>
      </c>
      <c r="F189" s="6">
        <v>99.869854311216798</v>
      </c>
      <c r="G189" s="6">
        <v>0.129411321114451</v>
      </c>
      <c r="H189" s="6">
        <v>77.075702100000001</v>
      </c>
      <c r="I189" s="6">
        <v>100</v>
      </c>
      <c r="J189" s="6">
        <v>0.13014568878316601</v>
      </c>
      <c r="K189" s="6">
        <v>99.306322835290899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49562.711568400002</v>
      </c>
      <c r="E191" s="6">
        <v>1.42821795715771</v>
      </c>
      <c r="F191" s="6">
        <v>99.798849429491</v>
      </c>
      <c r="G191" s="6">
        <v>0.20169084095873899</v>
      </c>
      <c r="H191" s="6">
        <v>99.896619700000002</v>
      </c>
      <c r="I191" s="6">
        <v>99.999999999999901</v>
      </c>
      <c r="J191" s="6">
        <v>0.201150570508975</v>
      </c>
      <c r="K191" s="6">
        <v>100.06689922488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11556.9839546</v>
      </c>
      <c r="E192" s="6">
        <v>2.0834646960090901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19196.087447099999</v>
      </c>
      <c r="E196" s="6">
        <v>1.28174147958378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21327.160534999999</v>
      </c>
      <c r="E197" s="6">
        <v>2.3102450941367101</v>
      </c>
      <c r="F197" s="6">
        <v>99.811121143232199</v>
      </c>
      <c r="G197" s="6">
        <v>0.187490977613297</v>
      </c>
      <c r="H197" s="6">
        <v>40.358726099999998</v>
      </c>
      <c r="I197" s="6">
        <v>99.999999999999801</v>
      </c>
      <c r="J197" s="6">
        <v>0.18887885676777599</v>
      </c>
      <c r="K197" s="6">
        <v>99.077710443959603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62270.319985499998</v>
      </c>
      <c r="E200" s="6">
        <v>2.6980216675749098</v>
      </c>
      <c r="F200" s="6">
        <v>98.914126400091007</v>
      </c>
      <c r="G200" s="6">
        <v>0.96064683958485297</v>
      </c>
      <c r="H200" s="6">
        <v>683.59999719999996</v>
      </c>
      <c r="I200" s="6">
        <v>87.390972102995207</v>
      </c>
      <c r="J200" s="6">
        <v>1.0858735999090401</v>
      </c>
      <c r="K200" s="6">
        <v>87.507001666219494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45759.319810100002</v>
      </c>
      <c r="E202" s="6">
        <v>1.85510194982988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34415.802856000002</v>
      </c>
      <c r="E203" s="6">
        <v>1.3657808472788799</v>
      </c>
      <c r="F203" s="6">
        <v>99.293908257497193</v>
      </c>
      <c r="G203" s="6">
        <v>0.41098854520893602</v>
      </c>
      <c r="H203" s="6">
        <v>244.73519709999999</v>
      </c>
      <c r="I203" s="6">
        <v>58.137073678515399</v>
      </c>
      <c r="J203" s="6">
        <v>0.706091742502858</v>
      </c>
      <c r="K203" s="6">
        <v>57.7951227105493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5679.6136930000002</v>
      </c>
      <c r="E204" s="6">
        <v>2.3095489572158399</v>
      </c>
      <c r="F204" s="6">
        <v>98.836264398741406</v>
      </c>
      <c r="G204" s="6">
        <v>0.45925434093498302</v>
      </c>
      <c r="H204" s="6">
        <v>66.873922199999996</v>
      </c>
      <c r="I204" s="6">
        <v>39.078534356449097</v>
      </c>
      <c r="J204" s="6">
        <v>1.16373560125862</v>
      </c>
      <c r="K204" s="6">
        <v>39.004550017914397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4890.6234077999998</v>
      </c>
      <c r="E205" s="6">
        <v>2.2419254670870599</v>
      </c>
      <c r="F205" s="6">
        <v>99.894743612716596</v>
      </c>
      <c r="G205" s="6">
        <v>0.104922024149579</v>
      </c>
      <c r="H205" s="6">
        <v>5.1531174999999996</v>
      </c>
      <c r="I205" s="6">
        <v>100</v>
      </c>
      <c r="J205" s="6">
        <v>0.105256387283409</v>
      </c>
      <c r="K205" s="6">
        <v>99.577412566216196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7607.6335994000001</v>
      </c>
      <c r="E207" s="6">
        <v>1.68643443037342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13575.823432499999</v>
      </c>
      <c r="E208" s="6">
        <v>2.52881263671821</v>
      </c>
      <c r="F208" s="6">
        <v>98.694190944952993</v>
      </c>
      <c r="G208" s="6">
        <v>0.58266074578922999</v>
      </c>
      <c r="H208" s="6">
        <v>179.61982359999999</v>
      </c>
      <c r="I208" s="6">
        <v>44.107856167742703</v>
      </c>
      <c r="J208" s="6">
        <v>1.3058090550469601</v>
      </c>
      <c r="K208" s="6">
        <v>44.0380089866837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17982.601464899999</v>
      </c>
      <c r="E209" s="6">
        <v>1.82461885335209</v>
      </c>
      <c r="F209" s="6">
        <v>99.848628869083996</v>
      </c>
      <c r="G209" s="6">
        <v>0.15151106698846301</v>
      </c>
      <c r="H209" s="6">
        <v>27.261733599999999</v>
      </c>
      <c r="I209" s="6">
        <v>100</v>
      </c>
      <c r="J209" s="6">
        <v>0.15137113091603399</v>
      </c>
      <c r="K209" s="6">
        <v>99.940934613758301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15394.386491499999</v>
      </c>
      <c r="E212" s="6">
        <v>2.1709618504041299</v>
      </c>
      <c r="F212" s="6">
        <v>99.848003178503902</v>
      </c>
      <c r="G212" s="6">
        <v>0.10774913112406199</v>
      </c>
      <c r="H212" s="6">
        <v>23.434598000000001</v>
      </c>
      <c r="I212" s="6">
        <v>70.986732724207997</v>
      </c>
      <c r="J212" s="6">
        <v>0.15199682149613</v>
      </c>
      <c r="K212" s="6">
        <v>70.781319510884003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19904.069827899999</v>
      </c>
      <c r="E216" s="6">
        <v>1.27969121931317</v>
      </c>
      <c r="F216" s="6">
        <v>99.719956869461299</v>
      </c>
      <c r="G216" s="6">
        <v>0.197903228949774</v>
      </c>
      <c r="H216" s="6">
        <v>55.896514600000003</v>
      </c>
      <c r="I216" s="6">
        <v>70.486284612380103</v>
      </c>
      <c r="J216" s="6">
        <v>0.28004313053866098</v>
      </c>
      <c r="K216" s="6">
        <v>70.470935734930094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17384.631808900001</v>
      </c>
      <c r="E217" s="6">
        <v>0.785553108583805</v>
      </c>
      <c r="F217" s="6">
        <v>99.947643562231306</v>
      </c>
      <c r="G217" s="6">
        <v>5.2430817001513898E-2</v>
      </c>
      <c r="H217" s="6">
        <v>9.1067418999999994</v>
      </c>
      <c r="I217" s="6">
        <v>99.999999999999503</v>
      </c>
      <c r="J217" s="6">
        <v>5.2356437768700102E-2</v>
      </c>
      <c r="K217" s="6">
        <v>100.089632386654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42894.834566199999</v>
      </c>
      <c r="E220" s="6">
        <v>1.7973947891753299</v>
      </c>
      <c r="F220" s="6">
        <v>99.668702778520895</v>
      </c>
      <c r="G220" s="6">
        <v>0.17252564300024101</v>
      </c>
      <c r="H220" s="6">
        <v>142.58176449999999</v>
      </c>
      <c r="I220" s="6">
        <v>51.772191976727697</v>
      </c>
      <c r="J220" s="6">
        <v>0.33129722147909701</v>
      </c>
      <c r="K220" s="6">
        <v>51.903263652783799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20792.2738078</v>
      </c>
      <c r="E222" s="6">
        <v>1.75696901102032</v>
      </c>
      <c r="F222" s="6">
        <v>99.348710730447607</v>
      </c>
      <c r="G222" s="6">
        <v>0.47748075458886002</v>
      </c>
      <c r="H222" s="6">
        <v>136.3055919</v>
      </c>
      <c r="I222" s="6">
        <v>73.255549422462195</v>
      </c>
      <c r="J222" s="6">
        <v>0.65128926955239896</v>
      </c>
      <c r="K222" s="6">
        <v>72.835680832889807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25027.682739700002</v>
      </c>
      <c r="E227" s="6">
        <v>2.7284405928590401</v>
      </c>
      <c r="F227" s="6">
        <v>99.518467004670498</v>
      </c>
      <c r="G227" s="6">
        <v>0.239701098395011</v>
      </c>
      <c r="H227" s="6">
        <v>121.0996853</v>
      </c>
      <c r="I227" s="6">
        <v>49.392450226951297</v>
      </c>
      <c r="J227" s="6">
        <v>0.48153299532949501</v>
      </c>
      <c r="K227" s="6">
        <v>49.539047340430599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18817.585842600001</v>
      </c>
      <c r="E228" s="6">
        <v>1.7751398206454201</v>
      </c>
      <c r="F228" s="6">
        <v>99.535323507179299</v>
      </c>
      <c r="G228" s="6">
        <v>0.38475444945431098</v>
      </c>
      <c r="H228" s="6">
        <v>87.849112099999999</v>
      </c>
      <c r="I228" s="6">
        <v>82.334140701642099</v>
      </c>
      <c r="J228" s="6">
        <v>0.464676492820707</v>
      </c>
      <c r="K228" s="6">
        <v>82.415743402019004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12443.565172500001</v>
      </c>
      <c r="E230" s="6">
        <v>2.4920998125800802</v>
      </c>
      <c r="F230" s="6">
        <v>99.866057723752107</v>
      </c>
      <c r="G230" s="6">
        <v>0.13372639948015499</v>
      </c>
      <c r="H230" s="6">
        <v>16.689548800000001</v>
      </c>
      <c r="I230" s="6">
        <v>100</v>
      </c>
      <c r="J230" s="6">
        <v>0.133942276247935</v>
      </c>
      <c r="K230" s="6">
        <v>99.705102106479998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18639.609886999999</v>
      </c>
      <c r="E231" s="6">
        <v>2.5862108788136902</v>
      </c>
      <c r="F231" s="6">
        <v>98.8331563875158</v>
      </c>
      <c r="G231" s="6">
        <v>0.57280701651270405</v>
      </c>
      <c r="H231" s="6">
        <v>220.06288710000001</v>
      </c>
      <c r="I231" s="6">
        <v>48.452028303674297</v>
      </c>
      <c r="J231" s="6">
        <v>1.1668436124841599</v>
      </c>
      <c r="K231" s="6">
        <v>48.517491836237802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917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158.28395330000001</v>
      </c>
      <c r="E244" s="6"/>
      <c r="F244" s="6">
        <v>100</v>
      </c>
      <c r="G244" s="6"/>
      <c r="H244" s="6"/>
      <c r="I244" s="6"/>
      <c r="J244" s="6"/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370.271365</v>
      </c>
      <c r="E245" s="6"/>
      <c r="F245" s="6">
        <v>100</v>
      </c>
      <c r="G245" s="6"/>
      <c r="H245" s="6"/>
      <c r="I245" s="6"/>
      <c r="J245" s="6"/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  <c r="F246" s="6">
        <v>100</v>
      </c>
      <c r="G246" s="6"/>
      <c r="H246" s="6"/>
      <c r="I246" s="6"/>
      <c r="J246" s="6"/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2928.8103488000002</v>
      </c>
      <c r="E247" s="6"/>
      <c r="F247" s="6">
        <v>100</v>
      </c>
      <c r="G247" s="6"/>
      <c r="H247" s="6"/>
      <c r="I247" s="6"/>
      <c r="J247" s="6"/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1247.7602197000001</v>
      </c>
      <c r="E248" s="6"/>
      <c r="F248" s="6">
        <v>100</v>
      </c>
      <c r="G248" s="6"/>
      <c r="H248" s="6"/>
      <c r="I248" s="6"/>
      <c r="J248" s="6"/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3020.3829789000001</v>
      </c>
      <c r="E249" s="6"/>
      <c r="F249" s="6">
        <v>99.761807654416501</v>
      </c>
      <c r="G249" s="6"/>
      <c r="H249" s="6">
        <v>7.2114982999999997</v>
      </c>
      <c r="I249" s="6"/>
      <c r="J249" s="6">
        <v>0.238192345583527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1133.3091472000001</v>
      </c>
      <c r="E250" s="6"/>
      <c r="F250" s="6">
        <v>100</v>
      </c>
      <c r="G250" s="6"/>
      <c r="H250" s="6"/>
      <c r="I250" s="6"/>
      <c r="J250" s="6"/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918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9194.5765953999999</v>
      </c>
      <c r="E261" s="6"/>
      <c r="F261" s="6">
        <v>99.921629380870698</v>
      </c>
      <c r="G261" s="6"/>
      <c r="H261" s="6">
        <v>7.2114982999999997</v>
      </c>
      <c r="I261" s="6"/>
      <c r="J261" s="6">
        <v>7.8370619129311897E-2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8061.2752614999999</v>
      </c>
      <c r="E262" s="6">
        <v>0.84952154339171904</v>
      </c>
      <c r="F262" s="6">
        <v>100</v>
      </c>
      <c r="G262" s="6">
        <v>0</v>
      </c>
      <c r="H262" s="6"/>
      <c r="I262" s="6"/>
      <c r="J262" s="6"/>
      <c r="K262" s="6"/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3774.9723471000002</v>
      </c>
      <c r="E263" s="6">
        <v>2.2272014496819401</v>
      </c>
      <c r="F263" s="6">
        <v>100</v>
      </c>
      <c r="G263" s="6">
        <v>2.4726903299154199E-16</v>
      </c>
      <c r="H263" s="6"/>
      <c r="I263" s="6"/>
      <c r="J263" s="6"/>
      <c r="K263" s="6"/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620.158996</v>
      </c>
      <c r="E264" s="6">
        <v>4.6393450863455596</v>
      </c>
      <c r="F264" s="6">
        <v>99.636363636363598</v>
      </c>
      <c r="G264" s="6">
        <v>0.36722170408131499</v>
      </c>
      <c r="H264" s="6">
        <v>2.2633540000000001</v>
      </c>
      <c r="I264" s="6">
        <v>99.999999999999801</v>
      </c>
      <c r="J264" s="6">
        <v>0.36363636363636398</v>
      </c>
      <c r="K264" s="6">
        <v>100.61874691828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6731.2870764999998</v>
      </c>
      <c r="E265" s="6">
        <v>2.0979317976989602</v>
      </c>
      <c r="F265" s="6">
        <v>97.420291446545605</v>
      </c>
      <c r="G265" s="6">
        <v>1.5483931938796101</v>
      </c>
      <c r="H265" s="6">
        <v>178.24581090000001</v>
      </c>
      <c r="I265" s="6">
        <v>58.376962521752901</v>
      </c>
      <c r="J265" s="6">
        <v>2.5797085534543598</v>
      </c>
      <c r="K265" s="6">
        <v>58.473627193122297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697.47540049999998</v>
      </c>
      <c r="E266" s="6">
        <v>0.71735786204225804</v>
      </c>
      <c r="F266" s="6">
        <v>100</v>
      </c>
      <c r="G266" s="6">
        <v>7.9642721533519101E-17</v>
      </c>
      <c r="H266" s="6"/>
      <c r="I266" s="6"/>
      <c r="J266" s="6"/>
      <c r="K266" s="6"/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1656.9274195999999</v>
      </c>
      <c r="E267" s="6">
        <v>1.8820378977193699</v>
      </c>
      <c r="F267" s="6">
        <v>99.150685459589894</v>
      </c>
      <c r="G267" s="6">
        <v>0.62547140190645001</v>
      </c>
      <c r="H267" s="6">
        <v>14.193069299999999</v>
      </c>
      <c r="I267" s="6">
        <v>72.557096891611906</v>
      </c>
      <c r="J267" s="6">
        <v>0.84931454041009702</v>
      </c>
      <c r="K267" s="6">
        <v>73.018787838543801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2974.1917752999998</v>
      </c>
      <c r="E268" s="6">
        <v>1.7056828960361401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456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1117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1200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1255</v>
      </c>
      <c r="E16" s="5" t="s">
        <v>1256</v>
      </c>
      <c r="F16" s="5" t="s">
        <v>1257</v>
      </c>
      <c r="G16" s="5" t="s">
        <v>1258</v>
      </c>
      <c r="H16" s="5" t="s">
        <v>420</v>
      </c>
      <c r="I16" s="5" t="s">
        <v>421</v>
      </c>
      <c r="J16" s="5" t="s">
        <v>422</v>
      </c>
      <c r="K16" s="5" t="s">
        <v>423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7417000.9201587001</v>
      </c>
      <c r="E17" s="6">
        <v>0.36377111657093603</v>
      </c>
      <c r="F17" s="6">
        <v>94.418630318198794</v>
      </c>
      <c r="G17" s="6">
        <v>0.15894564835275901</v>
      </c>
      <c r="H17" s="6">
        <v>438441.26870040002</v>
      </c>
      <c r="I17" s="6">
        <v>2.7885593431886999</v>
      </c>
      <c r="J17" s="6">
        <v>5.5813696818011698</v>
      </c>
      <c r="K17" s="6">
        <v>2.6888436473647999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25087.481711500001</v>
      </c>
      <c r="E18" s="6"/>
      <c r="F18" s="6">
        <v>85.2260155360608</v>
      </c>
      <c r="G18" s="6"/>
      <c r="H18" s="6">
        <v>4348.9310477999998</v>
      </c>
      <c r="I18" s="6"/>
      <c r="J18" s="6">
        <v>14.7739844639392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7391913.4384471998</v>
      </c>
      <c r="E19" s="6">
        <v>0.36466041676782202</v>
      </c>
      <c r="F19" s="6">
        <v>94.453207037256504</v>
      </c>
      <c r="G19" s="6">
        <v>0.159428107032519</v>
      </c>
      <c r="H19" s="6">
        <v>434092.33765260002</v>
      </c>
      <c r="I19" s="6">
        <v>2.81482357246712</v>
      </c>
      <c r="J19" s="6">
        <v>5.5467929627434502</v>
      </c>
      <c r="K19" s="6">
        <v>2.7148112616145701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919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1255</v>
      </c>
      <c r="E29" s="5" t="s">
        <v>1256</v>
      </c>
      <c r="F29" s="5" t="s">
        <v>1257</v>
      </c>
      <c r="G29" s="5" t="s">
        <v>1258</v>
      </c>
      <c r="H29" s="5" t="s">
        <v>420</v>
      </c>
      <c r="I29" s="5" t="s">
        <v>421</v>
      </c>
      <c r="J29" s="5" t="s">
        <v>422</v>
      </c>
      <c r="K29" s="5" t="s">
        <v>423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7417000.9201587001</v>
      </c>
      <c r="E30" s="6">
        <v>0.36377111657093603</v>
      </c>
      <c r="F30" s="6">
        <v>94.418630318198794</v>
      </c>
      <c r="G30" s="6">
        <v>0.15894564835275901</v>
      </c>
      <c r="H30" s="6">
        <v>438441.26870040002</v>
      </c>
      <c r="I30" s="6">
        <v>2.7885593431886999</v>
      </c>
      <c r="J30" s="6">
        <v>5.5813696818011698</v>
      </c>
      <c r="K30" s="6">
        <v>2.6888436473647999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150786.03992030001</v>
      </c>
      <c r="E31" s="6">
        <v>2.1633768955538102</v>
      </c>
      <c r="F31" s="6">
        <v>95.859503188325505</v>
      </c>
      <c r="G31" s="6">
        <v>0.86343961030344496</v>
      </c>
      <c r="H31" s="6">
        <v>6512.9600798000001</v>
      </c>
      <c r="I31" s="6">
        <v>20.938647595967701</v>
      </c>
      <c r="J31" s="6">
        <v>4.14049681167449</v>
      </c>
      <c r="K31" s="6">
        <v>19.990087142063601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37668.305509899998</v>
      </c>
      <c r="E32" s="6">
        <v>2.3055136134824701</v>
      </c>
      <c r="F32" s="6">
        <v>96.833690233412895</v>
      </c>
      <c r="G32" s="6">
        <v>0.59760766479243899</v>
      </c>
      <c r="H32" s="6">
        <v>1231.6944994999999</v>
      </c>
      <c r="I32" s="6">
        <v>18.760500977888199</v>
      </c>
      <c r="J32" s="6">
        <v>3.1663097665870601</v>
      </c>
      <c r="K32" s="6">
        <v>18.2763405224247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107253.7296017</v>
      </c>
      <c r="E33" s="6">
        <v>2.9826267747897002</v>
      </c>
      <c r="F33" s="6">
        <v>97.049255941124599</v>
      </c>
      <c r="G33" s="6">
        <v>0.89182209166332205</v>
      </c>
      <c r="H33" s="6">
        <v>3261.0070252</v>
      </c>
      <c r="I33" s="6">
        <v>29.621328936668</v>
      </c>
      <c r="J33" s="6">
        <v>2.95074405887536</v>
      </c>
      <c r="K33" s="6">
        <v>29.331812146652499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32511.433024599999</v>
      </c>
      <c r="E34" s="6">
        <v>2.8398096180502201</v>
      </c>
      <c r="F34" s="6">
        <v>94.021239791748499</v>
      </c>
      <c r="G34" s="6">
        <v>0.99634976904682504</v>
      </c>
      <c r="H34" s="6">
        <v>2067.3845879</v>
      </c>
      <c r="I34" s="6">
        <v>16.034108093000299</v>
      </c>
      <c r="J34" s="6">
        <v>5.9787602082514697</v>
      </c>
      <c r="K34" s="6">
        <v>15.6684726078689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150927.6165717</v>
      </c>
      <c r="E35" s="6">
        <v>2.9461619968360502</v>
      </c>
      <c r="F35" s="6">
        <v>95.247710193832305</v>
      </c>
      <c r="G35" s="6">
        <v>2.00194229598628</v>
      </c>
      <c r="H35" s="6">
        <v>7530.3833787000003</v>
      </c>
      <c r="I35" s="6">
        <v>42.228844685447399</v>
      </c>
      <c r="J35" s="6">
        <v>4.7522898061676502</v>
      </c>
      <c r="K35" s="6">
        <v>40.123903930565596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722125.66756289999</v>
      </c>
      <c r="E36" s="6">
        <v>2.7512420621049398</v>
      </c>
      <c r="F36" s="6">
        <v>91.146120872950405</v>
      </c>
      <c r="G36" s="6">
        <v>2.4190221922731099</v>
      </c>
      <c r="H36" s="6">
        <v>70146.851165</v>
      </c>
      <c r="I36" s="6">
        <v>26.389536519800899</v>
      </c>
      <c r="J36" s="6">
        <v>8.8538791270496393</v>
      </c>
      <c r="K36" s="6">
        <v>24.902586309052701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29575.544100200001</v>
      </c>
      <c r="E37" s="6">
        <v>1.82355183056143</v>
      </c>
      <c r="F37" s="6">
        <v>96.9785358897865</v>
      </c>
      <c r="G37" s="6">
        <v>0.65075927492558905</v>
      </c>
      <c r="H37" s="6">
        <v>921.45591000000002</v>
      </c>
      <c r="I37" s="6">
        <v>20.999623934518599</v>
      </c>
      <c r="J37" s="6">
        <v>3.0214641102135</v>
      </c>
      <c r="K37" s="6">
        <v>20.887119421889601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920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1255</v>
      </c>
      <c r="E47" s="5" t="s">
        <v>1256</v>
      </c>
      <c r="F47" s="5" t="s">
        <v>1257</v>
      </c>
      <c r="G47" s="5" t="s">
        <v>1258</v>
      </c>
      <c r="H47" s="5" t="s">
        <v>420</v>
      </c>
      <c r="I47" s="5" t="s">
        <v>421</v>
      </c>
      <c r="J47" s="5" t="s">
        <v>422</v>
      </c>
      <c r="K47" s="5" t="s">
        <v>423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7391913.4384471998</v>
      </c>
      <c r="E48" s="6">
        <v>0.36466041676782202</v>
      </c>
      <c r="F48" s="6">
        <v>94.453207037256504</v>
      </c>
      <c r="G48" s="6">
        <v>0.159428107032519</v>
      </c>
      <c r="H48" s="6">
        <v>434092.33765260002</v>
      </c>
      <c r="I48" s="6">
        <v>2.81482357246712</v>
      </c>
      <c r="J48" s="6">
        <v>5.5467929627434502</v>
      </c>
      <c r="K48" s="6">
        <v>2.7148112616145701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8900.5996056000004</v>
      </c>
      <c r="E49" s="6">
        <v>4.4750267938994197</v>
      </c>
      <c r="F49" s="6">
        <v>92.859672446754104</v>
      </c>
      <c r="G49" s="6">
        <v>1.46252299246898</v>
      </c>
      <c r="H49" s="6">
        <v>684.40039609999997</v>
      </c>
      <c r="I49" s="6">
        <v>19.8885073541522</v>
      </c>
      <c r="J49" s="6">
        <v>7.1403275532458501</v>
      </c>
      <c r="K49" s="6">
        <v>19.020052653576101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65345.021073900003</v>
      </c>
      <c r="E50" s="6">
        <v>3.3441870057151899</v>
      </c>
      <c r="F50" s="6">
        <v>95.072511037029201</v>
      </c>
      <c r="G50" s="6">
        <v>1.2796037151006701</v>
      </c>
      <c r="H50" s="6">
        <v>3386.7504561999999</v>
      </c>
      <c r="I50" s="6">
        <v>24.9598843359936</v>
      </c>
      <c r="J50" s="6">
        <v>4.9274889629708198</v>
      </c>
      <c r="K50" s="6">
        <v>24.689073733324999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127357.0428993</v>
      </c>
      <c r="E51" s="6">
        <v>2.5176995489954201</v>
      </c>
      <c r="F51" s="6">
        <v>96.526483932364599</v>
      </c>
      <c r="G51" s="6">
        <v>0.98545419931254896</v>
      </c>
      <c r="H51" s="6">
        <v>4582.9570996000002</v>
      </c>
      <c r="I51" s="6">
        <v>28.5702124892175</v>
      </c>
      <c r="J51" s="6">
        <v>3.4735160676354502</v>
      </c>
      <c r="K51" s="6">
        <v>27.385055109526899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25694.9400756</v>
      </c>
      <c r="E52" s="6">
        <v>2.9259191737967498</v>
      </c>
      <c r="F52" s="6">
        <v>97.810963350873294</v>
      </c>
      <c r="G52" s="6">
        <v>0.65643516724050499</v>
      </c>
      <c r="H52" s="6">
        <v>575.05992779999997</v>
      </c>
      <c r="I52" s="6">
        <v>30.071311737137599</v>
      </c>
      <c r="J52" s="6">
        <v>2.1890366491266602</v>
      </c>
      <c r="K52" s="6">
        <v>29.330964427115202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20627.826357400001</v>
      </c>
      <c r="E53" s="6">
        <v>3.6509377016693501</v>
      </c>
      <c r="F53" s="6">
        <v>86.832069168500993</v>
      </c>
      <c r="G53" s="6">
        <v>2.0349718146608802</v>
      </c>
      <c r="H53" s="6">
        <v>3128.1736492</v>
      </c>
      <c r="I53" s="6">
        <v>13.721620799157501</v>
      </c>
      <c r="J53" s="6">
        <v>13.167930831499101</v>
      </c>
      <c r="K53" s="6">
        <v>13.4190265446942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144881.6552224</v>
      </c>
      <c r="E54" s="6">
        <v>2.6610141879267899</v>
      </c>
      <c r="F54" s="6">
        <v>94.630187011257107</v>
      </c>
      <c r="G54" s="6">
        <v>1.2427330209416501</v>
      </c>
      <c r="H54" s="6">
        <v>8221.3447802999999</v>
      </c>
      <c r="I54" s="6">
        <v>22.246533342643101</v>
      </c>
      <c r="J54" s="6">
        <v>5.36981298874288</v>
      </c>
      <c r="K54" s="6">
        <v>21.9002148535351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105636.5631687</v>
      </c>
      <c r="E55" s="6">
        <v>3.0270129580127199</v>
      </c>
      <c r="F55" s="6">
        <v>97.186221222785505</v>
      </c>
      <c r="G55" s="6">
        <v>0.90518959415088096</v>
      </c>
      <c r="H55" s="6">
        <v>3058.4368421999998</v>
      </c>
      <c r="I55" s="6">
        <v>31.565935473696602</v>
      </c>
      <c r="J55" s="6">
        <v>2.8137787772145</v>
      </c>
      <c r="K55" s="6">
        <v>31.264702420138001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126460.8171999</v>
      </c>
      <c r="E56" s="6">
        <v>3.4415736956102401</v>
      </c>
      <c r="F56" s="6">
        <v>90.001293290648405</v>
      </c>
      <c r="G56" s="6">
        <v>1.87010345088065</v>
      </c>
      <c r="H56" s="6">
        <v>14049.182796999999</v>
      </c>
      <c r="I56" s="6">
        <v>18.345233129482601</v>
      </c>
      <c r="J56" s="6">
        <v>9.9987067093516195</v>
      </c>
      <c r="K56" s="6">
        <v>16.833349958064399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13807.8478072</v>
      </c>
      <c r="E57" s="6">
        <v>3.3511381077753901</v>
      </c>
      <c r="F57" s="6">
        <v>94.892775813506901</v>
      </c>
      <c r="G57" s="6">
        <v>1.2741110659853301</v>
      </c>
      <c r="H57" s="6">
        <v>743.15219130000003</v>
      </c>
      <c r="I57" s="6">
        <v>23.8925125303805</v>
      </c>
      <c r="J57" s="6">
        <v>5.1072241864930801</v>
      </c>
      <c r="K57" s="6">
        <v>23.673120922673601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16370.685735499999</v>
      </c>
      <c r="E58" s="6">
        <v>4.03373130915395</v>
      </c>
      <c r="F58" s="6">
        <v>94.700401793530503</v>
      </c>
      <c r="G58" s="6">
        <v>1.4365190547766999</v>
      </c>
      <c r="H58" s="6">
        <v>916.1318761</v>
      </c>
      <c r="I58" s="6">
        <v>25.674129899093099</v>
      </c>
      <c r="J58" s="6">
        <v>5.2995982064694598</v>
      </c>
      <c r="K58" s="6">
        <v>25.669668977045799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119192.7891308</v>
      </c>
      <c r="E59" s="6">
        <v>2.7445734270784898</v>
      </c>
      <c r="F59" s="6">
        <v>93.575547300944706</v>
      </c>
      <c r="G59" s="6">
        <v>1.0580940549284701</v>
      </c>
      <c r="H59" s="6">
        <v>8183.2108699999999</v>
      </c>
      <c r="I59" s="6">
        <v>16.111285060990902</v>
      </c>
      <c r="J59" s="6">
        <v>6.42445269905524</v>
      </c>
      <c r="K59" s="6">
        <v>15.411698851852099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149362.46530730001</v>
      </c>
      <c r="E60" s="6">
        <v>2.9767653510746599</v>
      </c>
      <c r="F60" s="6">
        <v>95.438665126905605</v>
      </c>
      <c r="G60" s="6">
        <v>2.02661986761313</v>
      </c>
      <c r="H60" s="6">
        <v>7138.5346896000001</v>
      </c>
      <c r="I60" s="6">
        <v>44.539307955552601</v>
      </c>
      <c r="J60" s="6">
        <v>4.5613348730943599</v>
      </c>
      <c r="K60" s="6">
        <v>42.4037919306395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26800.930746599999</v>
      </c>
      <c r="E61" s="6">
        <v>2.8780961445024</v>
      </c>
      <c r="F61" s="6">
        <v>94.535910917749405</v>
      </c>
      <c r="G61" s="6">
        <v>1.2344851830689201</v>
      </c>
      <c r="H61" s="6">
        <v>1549.0692549</v>
      </c>
      <c r="I61" s="6">
        <v>22.255376211465101</v>
      </c>
      <c r="J61" s="6">
        <v>5.4640890822505801</v>
      </c>
      <c r="K61" s="6">
        <v>21.358213517232201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718364.95334410004</v>
      </c>
      <c r="E62" s="6">
        <v>2.7655539716846902</v>
      </c>
      <c r="F62" s="6">
        <v>91.193094206185293</v>
      </c>
      <c r="G62" s="6">
        <v>2.43234200613229</v>
      </c>
      <c r="H62" s="6">
        <v>69375.565384100002</v>
      </c>
      <c r="I62" s="6">
        <v>26.6823560237906</v>
      </c>
      <c r="J62" s="6">
        <v>8.8069057938147193</v>
      </c>
      <c r="K62" s="6">
        <v>25.186234405126399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21899.320860799999</v>
      </c>
      <c r="E63" s="6">
        <v>2.1635953616022299</v>
      </c>
      <c r="F63" s="6">
        <v>97.725560511554207</v>
      </c>
      <c r="G63" s="6">
        <v>0.74090951333784005</v>
      </c>
      <c r="H63" s="6">
        <v>509.67914510000003</v>
      </c>
      <c r="I63" s="6">
        <v>31.878680727819798</v>
      </c>
      <c r="J63" s="6">
        <v>2.2744394884457502</v>
      </c>
      <c r="K63" s="6">
        <v>31.834567526244498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8813.8665351</v>
      </c>
      <c r="E64" s="6">
        <v>3.0730923450132699</v>
      </c>
      <c r="F64" s="6">
        <v>94.650628636190703</v>
      </c>
      <c r="G64" s="6">
        <v>1.0400790378292999</v>
      </c>
      <c r="H64" s="6">
        <v>498.1334612</v>
      </c>
      <c r="I64" s="6">
        <v>18.972154287403399</v>
      </c>
      <c r="J64" s="6">
        <v>5.3493713638093503</v>
      </c>
      <c r="K64" s="6">
        <v>18.4029352360693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8127.4766774</v>
      </c>
      <c r="E65" s="6">
        <v>3.14889308404143</v>
      </c>
      <c r="F65" s="6">
        <v>95.169516165580703</v>
      </c>
      <c r="G65" s="6">
        <v>1.0410350835867399</v>
      </c>
      <c r="H65" s="6">
        <v>412.52331930000003</v>
      </c>
      <c r="I65" s="6">
        <v>21.5474822812747</v>
      </c>
      <c r="J65" s="6">
        <v>4.8304838344192698</v>
      </c>
      <c r="K65" s="6">
        <v>20.510327456308701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10646.0700929</v>
      </c>
      <c r="E66" s="6">
        <v>3.3040064395758901</v>
      </c>
      <c r="F66" s="6">
        <v>92.486057597367207</v>
      </c>
      <c r="G66" s="6">
        <v>2.4350390161861002</v>
      </c>
      <c r="H66" s="6">
        <v>864.92991019999999</v>
      </c>
      <c r="I66" s="6">
        <v>32.753395629791299</v>
      </c>
      <c r="J66" s="6">
        <v>7.5139424026328498</v>
      </c>
      <c r="K66" s="6">
        <v>29.971903780352701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19298.440660100001</v>
      </c>
      <c r="E67" s="6">
        <v>4.52024785023033</v>
      </c>
      <c r="F67" s="6">
        <v>93.076302982889501</v>
      </c>
      <c r="G67" s="6">
        <v>1.6864109266265299</v>
      </c>
      <c r="H67" s="6">
        <v>1435.5593395000001</v>
      </c>
      <c r="I67" s="6">
        <v>23.830958161350502</v>
      </c>
      <c r="J67" s="6">
        <v>6.9236970171105199</v>
      </c>
      <c r="K67" s="6">
        <v>22.670676370216601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1489.0192279</v>
      </c>
      <c r="E68" s="6">
        <v>4.9879814529206898</v>
      </c>
      <c r="F68" s="6">
        <v>91.519312841906597</v>
      </c>
      <c r="G68" s="6">
        <v>2.4562264602630299</v>
      </c>
      <c r="H68" s="6">
        <v>137.98078079999999</v>
      </c>
      <c r="I68" s="6">
        <v>27.152413094033399</v>
      </c>
      <c r="J68" s="6">
        <v>8.4806871580934402</v>
      </c>
      <c r="K68" s="6">
        <v>26.506361293241898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125646.59132380001</v>
      </c>
      <c r="E69" s="6">
        <v>3.0591054472788501</v>
      </c>
      <c r="F69" s="6">
        <v>97.080619140608206</v>
      </c>
      <c r="G69" s="6">
        <v>0.83972652794921498</v>
      </c>
      <c r="H69" s="6">
        <v>3778.4086772999999</v>
      </c>
      <c r="I69" s="6">
        <v>28.700506051685998</v>
      </c>
      <c r="J69" s="6">
        <v>2.9193808593918402</v>
      </c>
      <c r="K69" s="6">
        <v>27.924130207213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921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1255</v>
      </c>
      <c r="E79" s="5" t="s">
        <v>1256</v>
      </c>
      <c r="F79" s="5" t="s">
        <v>1257</v>
      </c>
      <c r="G79" s="5" t="s">
        <v>1258</v>
      </c>
      <c r="H79" s="5" t="s">
        <v>420</v>
      </c>
      <c r="I79" s="5" t="s">
        <v>421</v>
      </c>
      <c r="J79" s="5" t="s">
        <v>422</v>
      </c>
      <c r="K79" s="5" t="s">
        <v>423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560488.22049610002</v>
      </c>
      <c r="E80" s="6">
        <v>1.2260272552898901</v>
      </c>
      <c r="F80" s="6">
        <v>97.742193566948401</v>
      </c>
      <c r="G80" s="6">
        <v>0.369646731703064</v>
      </c>
      <c r="H80" s="6">
        <v>12947.058621300001</v>
      </c>
      <c r="I80" s="6">
        <v>16.295081436974701</v>
      </c>
      <c r="J80" s="6">
        <v>2.2578064330515901</v>
      </c>
      <c r="K80" s="6">
        <v>16.002294028668501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170755.10002770001</v>
      </c>
      <c r="E81" s="6">
        <v>2.5189790731627002</v>
      </c>
      <c r="F81" s="6">
        <v>97.938467099073506</v>
      </c>
      <c r="G81" s="6">
        <v>0.33936422628707902</v>
      </c>
      <c r="H81" s="6">
        <v>3594.2696178000001</v>
      </c>
      <c r="I81" s="6">
        <v>16.726877493922402</v>
      </c>
      <c r="J81" s="6">
        <v>2.06153290092653</v>
      </c>
      <c r="K81" s="6">
        <v>16.122377719939202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96254.820328799993</v>
      </c>
      <c r="E82" s="6">
        <v>2.0261200978414</v>
      </c>
      <c r="F82" s="6">
        <v>89.356073609152901</v>
      </c>
      <c r="G82" s="6">
        <v>1.1740835770601501</v>
      </c>
      <c r="H82" s="6">
        <v>11465.692044900001</v>
      </c>
      <c r="I82" s="6">
        <v>10.5339427532677</v>
      </c>
      <c r="J82" s="6">
        <v>10.643926390847099</v>
      </c>
      <c r="K82" s="6">
        <v>9.8564659959786098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377362.56946019997</v>
      </c>
      <c r="E83" s="6">
        <v>1.4714237158124599</v>
      </c>
      <c r="F83" s="6">
        <v>93.926776897227398</v>
      </c>
      <c r="G83" s="6">
        <v>0.62012163465844905</v>
      </c>
      <c r="H83" s="6">
        <v>24399.933125299998</v>
      </c>
      <c r="I83" s="6">
        <v>9.8887247886461598</v>
      </c>
      <c r="J83" s="6">
        <v>6.0732231027726096</v>
      </c>
      <c r="K83" s="6">
        <v>9.5906284755317195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345213.0702591</v>
      </c>
      <c r="E84" s="6">
        <v>1.47097263859412</v>
      </c>
      <c r="F84" s="6">
        <v>87.227883122383105</v>
      </c>
      <c r="G84" s="6">
        <v>0.914859616119997</v>
      </c>
      <c r="H84" s="6">
        <v>50546.929756899997</v>
      </c>
      <c r="I84" s="6">
        <v>6.7200484785295904</v>
      </c>
      <c r="J84" s="6">
        <v>12.772116877616901</v>
      </c>
      <c r="K84" s="6">
        <v>6.2480846701422799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171795.6933447</v>
      </c>
      <c r="E85" s="6">
        <v>2.6998463515897901</v>
      </c>
      <c r="F85" s="6">
        <v>95.1856882681207</v>
      </c>
      <c r="G85" s="6">
        <v>0.81237511055895595</v>
      </c>
      <c r="H85" s="6">
        <v>8689.1006096000001</v>
      </c>
      <c r="I85" s="6">
        <v>16.6903749234563</v>
      </c>
      <c r="J85" s="6">
        <v>4.8143117318792701</v>
      </c>
      <c r="K85" s="6">
        <v>16.061794153961099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664690.22330489999</v>
      </c>
      <c r="E86" s="6">
        <v>1.4001857873840799</v>
      </c>
      <c r="F86" s="6">
        <v>91.798070390283002</v>
      </c>
      <c r="G86" s="6">
        <v>0.73989368341325201</v>
      </c>
      <c r="H86" s="6">
        <v>59388.420700299997</v>
      </c>
      <c r="I86" s="6">
        <v>8.6842909660567305</v>
      </c>
      <c r="J86" s="6">
        <v>8.2019296097170198</v>
      </c>
      <c r="K86" s="6">
        <v>8.2810772175888996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979711.52090260002</v>
      </c>
      <c r="E87" s="6">
        <v>0.96177252425025295</v>
      </c>
      <c r="F87" s="6">
        <v>94.710382937979205</v>
      </c>
      <c r="G87" s="6">
        <v>0.34748859539667099</v>
      </c>
      <c r="H87" s="6">
        <v>54717.324712100002</v>
      </c>
      <c r="I87" s="6">
        <v>6.4401472902835097</v>
      </c>
      <c r="J87" s="6">
        <v>5.2896170620207998</v>
      </c>
      <c r="K87" s="6">
        <v>6.2217694685116403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385264.8877426</v>
      </c>
      <c r="E88" s="6">
        <v>1.20767681501598</v>
      </c>
      <c r="F88" s="6">
        <v>97.452328499035801</v>
      </c>
      <c r="G88" s="6">
        <v>0.42940016066256798</v>
      </c>
      <c r="H88" s="6">
        <v>10071.8822212</v>
      </c>
      <c r="I88" s="6">
        <v>16.775250208861301</v>
      </c>
      <c r="J88" s="6">
        <v>2.5476715009641699</v>
      </c>
      <c r="K88" s="6">
        <v>16.425212394372899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784477.49546540005</v>
      </c>
      <c r="E89" s="6">
        <v>1.1862020794139101</v>
      </c>
      <c r="F89" s="6">
        <v>96.346125055384306</v>
      </c>
      <c r="G89" s="6">
        <v>0.40663844761518902</v>
      </c>
      <c r="H89" s="6">
        <v>29750.8868535</v>
      </c>
      <c r="I89" s="6">
        <v>10.9197908775513</v>
      </c>
      <c r="J89" s="6">
        <v>3.6538749446156999</v>
      </c>
      <c r="K89" s="6">
        <v>10.72232611135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1213516.1841182001</v>
      </c>
      <c r="E90" s="6">
        <v>1.0604240054266101</v>
      </c>
      <c r="F90" s="6">
        <v>96.341314916532795</v>
      </c>
      <c r="G90" s="6">
        <v>0.43725224327818601</v>
      </c>
      <c r="H90" s="6">
        <v>46084.834582399999</v>
      </c>
      <c r="I90" s="6">
        <v>11.857753585319299</v>
      </c>
      <c r="J90" s="6">
        <v>3.65868508346722</v>
      </c>
      <c r="K90" s="6">
        <v>11.5138239850102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145051.77313819999</v>
      </c>
      <c r="E91" s="6">
        <v>1.9379297009165599</v>
      </c>
      <c r="F91" s="6">
        <v>98.027779748868895</v>
      </c>
      <c r="G91" s="6">
        <v>0.50085555562941697</v>
      </c>
      <c r="H91" s="6">
        <v>2918.2956625000002</v>
      </c>
      <c r="I91" s="6">
        <v>25.154105433382501</v>
      </c>
      <c r="J91" s="6">
        <v>1.97222025113108</v>
      </c>
      <c r="K91" s="6">
        <v>24.894662786815999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167366.98441529999</v>
      </c>
      <c r="E92" s="6">
        <v>1.4042742515178099</v>
      </c>
      <c r="F92" s="6">
        <v>99.421118712065393</v>
      </c>
      <c r="G92" s="6">
        <v>0.14480613614964599</v>
      </c>
      <c r="H92" s="6">
        <v>974.4973377</v>
      </c>
      <c r="I92" s="6">
        <v>25.000644956237501</v>
      </c>
      <c r="J92" s="6">
        <v>0.57888128793462601</v>
      </c>
      <c r="K92" s="6">
        <v>24.8700180027157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77159.1091151</v>
      </c>
      <c r="E93" s="6">
        <v>2.4443119635082602</v>
      </c>
      <c r="F93" s="6">
        <v>92.514698823292093</v>
      </c>
      <c r="G93" s="6">
        <v>0.95690149378523603</v>
      </c>
      <c r="H93" s="6">
        <v>6242.8908875999996</v>
      </c>
      <c r="I93" s="6">
        <v>12.3535001644017</v>
      </c>
      <c r="J93" s="6">
        <v>7.4853011767078703</v>
      </c>
      <c r="K93" s="6">
        <v>11.8268392161122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78653.860068199996</v>
      </c>
      <c r="E94" s="6">
        <v>2.4506636574482701</v>
      </c>
      <c r="F94" s="6">
        <v>95.475960165460904</v>
      </c>
      <c r="G94" s="6">
        <v>0.96967607643762099</v>
      </c>
      <c r="H94" s="6">
        <v>3726.9402211000001</v>
      </c>
      <c r="I94" s="6">
        <v>21.313117152967099</v>
      </c>
      <c r="J94" s="6">
        <v>4.5240398345390602</v>
      </c>
      <c r="K94" s="6">
        <v>20.4641775566487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245887.0415625</v>
      </c>
      <c r="E95" s="6">
        <v>1.50227623016714</v>
      </c>
      <c r="F95" s="6">
        <v>96.809733283880405</v>
      </c>
      <c r="G95" s="6">
        <v>0.48327866000387898</v>
      </c>
      <c r="H95" s="6">
        <v>8102.9584321000002</v>
      </c>
      <c r="I95" s="6">
        <v>14.81045488505</v>
      </c>
      <c r="J95" s="6">
        <v>3.1902667161196399</v>
      </c>
      <c r="K95" s="6">
        <v>14.665256024008301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16864.430517699999</v>
      </c>
      <c r="E96" s="6">
        <v>2.7721307105872701</v>
      </c>
      <c r="F96" s="6">
        <v>94.180810053936995</v>
      </c>
      <c r="G96" s="6">
        <v>1.3713958735615099</v>
      </c>
      <c r="H96" s="6">
        <v>1042.0097731000001</v>
      </c>
      <c r="I96" s="6">
        <v>23.489642987688001</v>
      </c>
      <c r="J96" s="6">
        <v>5.8191899460629601</v>
      </c>
      <c r="K96" s="6">
        <v>22.195387240114801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352532.55569250003</v>
      </c>
      <c r="E97" s="6">
        <v>1.5937338067930999</v>
      </c>
      <c r="F97" s="6">
        <v>91.621560615047599</v>
      </c>
      <c r="G97" s="6">
        <v>0.78302105189916404</v>
      </c>
      <c r="H97" s="6">
        <v>32237.746544199999</v>
      </c>
      <c r="I97" s="6">
        <v>8.8574826990752307</v>
      </c>
      <c r="J97" s="6">
        <v>8.3784393849523795</v>
      </c>
      <c r="K97" s="6">
        <v>8.5626460338526797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580956.08115009998</v>
      </c>
      <c r="E98" s="6">
        <v>1.3867171951389099</v>
      </c>
      <c r="F98" s="6">
        <v>89.115614434374393</v>
      </c>
      <c r="G98" s="6">
        <v>0.87162375503757605</v>
      </c>
      <c r="H98" s="6">
        <v>70956.700731599994</v>
      </c>
      <c r="I98" s="6">
        <v>7.7158614484996804</v>
      </c>
      <c r="J98" s="6">
        <v>10.8843855656256</v>
      </c>
      <c r="K98" s="6">
        <v>7.1363960801866098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2999.2990488</v>
      </c>
      <c r="E99" s="6">
        <v>6.8833458409536501</v>
      </c>
      <c r="F99" s="6">
        <v>83.727959697732999</v>
      </c>
      <c r="G99" s="6">
        <v>2.00523020299106</v>
      </c>
      <c r="H99" s="6">
        <v>582.89626520000002</v>
      </c>
      <c r="I99" s="6">
        <v>11.981573237395599</v>
      </c>
      <c r="J99" s="6">
        <v>16.272040302267001</v>
      </c>
      <c r="K99" s="6">
        <v>10.317933737991099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922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1255</v>
      </c>
      <c r="E109" s="5" t="s">
        <v>1256</v>
      </c>
      <c r="F109" s="5" t="s">
        <v>1257</v>
      </c>
      <c r="G109" s="5" t="s">
        <v>1258</v>
      </c>
      <c r="H109" s="5" t="s">
        <v>420</v>
      </c>
      <c r="I109" s="5" t="s">
        <v>421</v>
      </c>
      <c r="J109" s="5" t="s">
        <v>422</v>
      </c>
      <c r="K109" s="5" t="s">
        <v>423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559951.42419259995</v>
      </c>
      <c r="E110" s="6">
        <v>1.22681380392644</v>
      </c>
      <c r="F110" s="6">
        <v>97.746425637814397</v>
      </c>
      <c r="G110" s="6">
        <v>0.37000231113316201</v>
      </c>
      <c r="H110" s="6">
        <v>12909.8549169</v>
      </c>
      <c r="I110" s="6">
        <v>16.341600889457599</v>
      </c>
      <c r="J110" s="6">
        <v>2.2535743621855699</v>
      </c>
      <c r="K110" s="6">
        <v>16.048462388399798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169878.67789769999</v>
      </c>
      <c r="E111" s="6">
        <v>2.5299646595939098</v>
      </c>
      <c r="F111" s="6">
        <v>98.005778201634101</v>
      </c>
      <c r="G111" s="6">
        <v>0.34059091487006199</v>
      </c>
      <c r="H111" s="6">
        <v>3456.6917253000001</v>
      </c>
      <c r="I111" s="6">
        <v>17.347197184814899</v>
      </c>
      <c r="J111" s="6">
        <v>1.9942217983659201</v>
      </c>
      <c r="K111" s="6">
        <v>16.7382974589881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95547.991422999999</v>
      </c>
      <c r="E112" s="6">
        <v>2.0149006652394998</v>
      </c>
      <c r="F112" s="6">
        <v>89.553703221256299</v>
      </c>
      <c r="G112" s="6">
        <v>1.1768318091787799</v>
      </c>
      <c r="H112" s="6">
        <v>11145.5209457</v>
      </c>
      <c r="I112" s="6">
        <v>10.739595515004901</v>
      </c>
      <c r="J112" s="6">
        <v>10.446296778743701</v>
      </c>
      <c r="K112" s="6">
        <v>10.0887088326821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377362.56946019997</v>
      </c>
      <c r="E113" s="6">
        <v>1.4714237158124599</v>
      </c>
      <c r="F113" s="6">
        <v>93.926776897227398</v>
      </c>
      <c r="G113" s="6">
        <v>0.62012163465844905</v>
      </c>
      <c r="H113" s="6">
        <v>24399.933125299998</v>
      </c>
      <c r="I113" s="6">
        <v>9.8887247886461598</v>
      </c>
      <c r="J113" s="6">
        <v>6.0732231027726096</v>
      </c>
      <c r="K113" s="6">
        <v>9.5906284755317195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337387.72823210002</v>
      </c>
      <c r="E114" s="6">
        <v>1.50224708517255</v>
      </c>
      <c r="F114" s="6">
        <v>87.316568551266499</v>
      </c>
      <c r="G114" s="6">
        <v>0.93412009065547996</v>
      </c>
      <c r="H114" s="6">
        <v>49008.2717825</v>
      </c>
      <c r="I114" s="6">
        <v>6.9146509354305499</v>
      </c>
      <c r="J114" s="6">
        <v>12.683431448733501</v>
      </c>
      <c r="K114" s="6">
        <v>6.4307645183022704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171795.6933447</v>
      </c>
      <c r="E115" s="6">
        <v>2.6998463515897901</v>
      </c>
      <c r="F115" s="6">
        <v>95.1856882681207</v>
      </c>
      <c r="G115" s="6">
        <v>0.81237511055895595</v>
      </c>
      <c r="H115" s="6">
        <v>8689.1006096000001</v>
      </c>
      <c r="I115" s="6">
        <v>16.6903749234563</v>
      </c>
      <c r="J115" s="6">
        <v>4.8143117318792701</v>
      </c>
      <c r="K115" s="6">
        <v>16.061794153961099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664690.22330489999</v>
      </c>
      <c r="E116" s="6">
        <v>1.4001857873840799</v>
      </c>
      <c r="F116" s="6">
        <v>91.798070390283002</v>
      </c>
      <c r="G116" s="6">
        <v>0.73989368341325201</v>
      </c>
      <c r="H116" s="6">
        <v>59388.420700299997</v>
      </c>
      <c r="I116" s="6">
        <v>8.6842909660567305</v>
      </c>
      <c r="J116" s="6">
        <v>8.2019296097170198</v>
      </c>
      <c r="K116" s="6">
        <v>8.2810772175888996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979711.52090260002</v>
      </c>
      <c r="E117" s="6">
        <v>0.96177252425025295</v>
      </c>
      <c r="F117" s="6">
        <v>94.710382937979205</v>
      </c>
      <c r="G117" s="6">
        <v>0.34748859539667099</v>
      </c>
      <c r="H117" s="6">
        <v>54717.324712100002</v>
      </c>
      <c r="I117" s="6">
        <v>6.4401472902835097</v>
      </c>
      <c r="J117" s="6">
        <v>5.2896170620207998</v>
      </c>
      <c r="K117" s="6">
        <v>6.2217694685116403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385264.8877426</v>
      </c>
      <c r="E118" s="6">
        <v>1.20767681501598</v>
      </c>
      <c r="F118" s="6">
        <v>97.452328499035801</v>
      </c>
      <c r="G118" s="6">
        <v>0.42940016066256798</v>
      </c>
      <c r="H118" s="6">
        <v>10071.8822212</v>
      </c>
      <c r="I118" s="6">
        <v>16.775250208861301</v>
      </c>
      <c r="J118" s="6">
        <v>2.5476715009641699</v>
      </c>
      <c r="K118" s="6">
        <v>16.425212394372899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784477.49546540005</v>
      </c>
      <c r="E119" s="6">
        <v>1.1862020794139101</v>
      </c>
      <c r="F119" s="6">
        <v>96.346125055384306</v>
      </c>
      <c r="G119" s="6">
        <v>0.40663844761518902</v>
      </c>
      <c r="H119" s="6">
        <v>29750.8868535</v>
      </c>
      <c r="I119" s="6">
        <v>10.9197908775513</v>
      </c>
      <c r="J119" s="6">
        <v>3.6538749446156999</v>
      </c>
      <c r="K119" s="6">
        <v>10.72232611135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1209844.5046264001</v>
      </c>
      <c r="E120" s="6">
        <v>1.0606254481589401</v>
      </c>
      <c r="F120" s="6">
        <v>96.350973397902095</v>
      </c>
      <c r="G120" s="6">
        <v>0.43853201523888002</v>
      </c>
      <c r="H120" s="6">
        <v>45819.514075400002</v>
      </c>
      <c r="I120" s="6">
        <v>11.9227519076526</v>
      </c>
      <c r="J120" s="6">
        <v>3.6490266020978801</v>
      </c>
      <c r="K120" s="6">
        <v>11.5792486988497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145051.77313819999</v>
      </c>
      <c r="E121" s="6">
        <v>1.9379297009165599</v>
      </c>
      <c r="F121" s="6">
        <v>98.027779748868895</v>
      </c>
      <c r="G121" s="6">
        <v>0.50085555562941697</v>
      </c>
      <c r="H121" s="6">
        <v>2918.2956625000002</v>
      </c>
      <c r="I121" s="6">
        <v>25.154105433382501</v>
      </c>
      <c r="J121" s="6">
        <v>1.97222025113108</v>
      </c>
      <c r="K121" s="6">
        <v>24.894662786815999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167366.98441529999</v>
      </c>
      <c r="E122" s="6">
        <v>1.4042742515178099</v>
      </c>
      <c r="F122" s="6">
        <v>99.421118712065393</v>
      </c>
      <c r="G122" s="6">
        <v>0.14480613614964599</v>
      </c>
      <c r="H122" s="6">
        <v>974.4973377</v>
      </c>
      <c r="I122" s="6">
        <v>25.000644956237501</v>
      </c>
      <c r="J122" s="6">
        <v>0.57888128793462601</v>
      </c>
      <c r="K122" s="6">
        <v>24.8700180027157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77159.1091151</v>
      </c>
      <c r="E123" s="6">
        <v>2.4443119635082602</v>
      </c>
      <c r="F123" s="6">
        <v>92.514698823292093</v>
      </c>
      <c r="G123" s="6">
        <v>0.95690149378523603</v>
      </c>
      <c r="H123" s="6">
        <v>6242.8908875999996</v>
      </c>
      <c r="I123" s="6">
        <v>12.3535001644017</v>
      </c>
      <c r="J123" s="6">
        <v>7.4853011767078703</v>
      </c>
      <c r="K123" s="6">
        <v>11.8268392161122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78653.860068199996</v>
      </c>
      <c r="E124" s="6">
        <v>2.4506636574482701</v>
      </c>
      <c r="F124" s="6">
        <v>95.475960165460904</v>
      </c>
      <c r="G124" s="6">
        <v>0.96967607643762099</v>
      </c>
      <c r="H124" s="6">
        <v>3726.9402211000001</v>
      </c>
      <c r="I124" s="6">
        <v>21.313117152967099</v>
      </c>
      <c r="J124" s="6">
        <v>4.5240398345390602</v>
      </c>
      <c r="K124" s="6">
        <v>20.4641775566487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245887.0415625</v>
      </c>
      <c r="E125" s="6">
        <v>1.50227623016714</v>
      </c>
      <c r="F125" s="6">
        <v>96.809733283880405</v>
      </c>
      <c r="G125" s="6">
        <v>0.48327866000387898</v>
      </c>
      <c r="H125" s="6">
        <v>8102.9584321000002</v>
      </c>
      <c r="I125" s="6">
        <v>14.81045488505</v>
      </c>
      <c r="J125" s="6">
        <v>3.1902667161196399</v>
      </c>
      <c r="K125" s="6">
        <v>14.665256024008301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16864.430517699999</v>
      </c>
      <c r="E126" s="6">
        <v>2.7721307105872701</v>
      </c>
      <c r="F126" s="6">
        <v>94.180810053936995</v>
      </c>
      <c r="G126" s="6">
        <v>1.3713958735615099</v>
      </c>
      <c r="H126" s="6">
        <v>1042.0097731000001</v>
      </c>
      <c r="I126" s="6">
        <v>23.489642987688001</v>
      </c>
      <c r="J126" s="6">
        <v>5.8191899460629601</v>
      </c>
      <c r="K126" s="6">
        <v>22.195387240114801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352532.55569250003</v>
      </c>
      <c r="E127" s="6">
        <v>1.5937338067930999</v>
      </c>
      <c r="F127" s="6">
        <v>91.621560615047599</v>
      </c>
      <c r="G127" s="6">
        <v>0.78302105189916404</v>
      </c>
      <c r="H127" s="6">
        <v>32237.746544199999</v>
      </c>
      <c r="I127" s="6">
        <v>8.8574826990752307</v>
      </c>
      <c r="J127" s="6">
        <v>8.3784393849523795</v>
      </c>
      <c r="K127" s="6">
        <v>8.5626460338526797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572484.96734550002</v>
      </c>
      <c r="E128" s="6">
        <v>1.4056917772805499</v>
      </c>
      <c r="F128" s="6">
        <v>89.175646361682197</v>
      </c>
      <c r="G128" s="6">
        <v>0.88380949862673697</v>
      </c>
      <c r="H128" s="6">
        <v>69489.597126499997</v>
      </c>
      <c r="I128" s="6">
        <v>7.86933396259065</v>
      </c>
      <c r="J128" s="6">
        <v>10.824353638317801</v>
      </c>
      <c r="K128" s="6">
        <v>7.2811999620590404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923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1255</v>
      </c>
      <c r="E138" s="5" t="s">
        <v>1256</v>
      </c>
      <c r="F138" s="5" t="s">
        <v>1257</v>
      </c>
      <c r="G138" s="5" t="s">
        <v>1258</v>
      </c>
      <c r="H138" s="5" t="s">
        <v>420</v>
      </c>
      <c r="I138" s="5" t="s">
        <v>421</v>
      </c>
      <c r="J138" s="5" t="s">
        <v>422</v>
      </c>
      <c r="K138" s="5" t="s">
        <v>423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122408.3455675</v>
      </c>
      <c r="E139" s="6">
        <v>2.7844968590227399</v>
      </c>
      <c r="F139" s="6">
        <v>95.231810842318296</v>
      </c>
      <c r="G139" s="6">
        <v>1.4630739831534101</v>
      </c>
      <c r="H139" s="6">
        <v>6128.8989570000003</v>
      </c>
      <c r="I139" s="6">
        <v>30.504656440492401</v>
      </c>
      <c r="J139" s="6">
        <v>4.7681891576816797</v>
      </c>
      <c r="K139" s="6">
        <v>29.2209852009576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67183.324867500007</v>
      </c>
      <c r="E140" s="6">
        <v>2.7711559764126998</v>
      </c>
      <c r="F140" s="6">
        <v>93.750278896111197</v>
      </c>
      <c r="G140" s="6">
        <v>1.17419212594264</v>
      </c>
      <c r="H140" s="6">
        <v>4478.6751377999999</v>
      </c>
      <c r="I140" s="6">
        <v>18.4440813835513</v>
      </c>
      <c r="J140" s="6">
        <v>6.2497211038887599</v>
      </c>
      <c r="K140" s="6">
        <v>17.613720269252401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61320.482079200003</v>
      </c>
      <c r="E141" s="6">
        <v>2.7936199292055202</v>
      </c>
      <c r="F141" s="6">
        <v>98.948689850822205</v>
      </c>
      <c r="G141" s="6">
        <v>0.42439424804604298</v>
      </c>
      <c r="H141" s="6">
        <v>651.51792569999998</v>
      </c>
      <c r="I141" s="6">
        <v>39.865434947231797</v>
      </c>
      <c r="J141" s="6">
        <v>1.0513101491778301</v>
      </c>
      <c r="K141" s="6">
        <v>39.943735782653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131388.89645999999</v>
      </c>
      <c r="E142" s="6">
        <v>3.1479202038062502</v>
      </c>
      <c r="F142" s="6">
        <v>99.641129272771906</v>
      </c>
      <c r="G142" s="6">
        <v>0.212164705577566</v>
      </c>
      <c r="H142" s="6">
        <v>473.21451660000002</v>
      </c>
      <c r="I142" s="6">
        <v>58.5076230104738</v>
      </c>
      <c r="J142" s="6">
        <v>0.35887072722806301</v>
      </c>
      <c r="K142" s="6">
        <v>58.907927706622701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41755.207477000004</v>
      </c>
      <c r="E143" s="6">
        <v>3.7255619224991401</v>
      </c>
      <c r="F143" s="6">
        <v>98.752734900264997</v>
      </c>
      <c r="G143" s="6">
        <v>0.69218989173476497</v>
      </c>
      <c r="H143" s="6">
        <v>527.37590580000006</v>
      </c>
      <c r="I143" s="6">
        <v>56.101053162111597</v>
      </c>
      <c r="J143" s="6">
        <v>1.2472650997349599</v>
      </c>
      <c r="K143" s="6">
        <v>54.804423609424802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92203.119003500004</v>
      </c>
      <c r="E144" s="6">
        <v>2.1917448316402299</v>
      </c>
      <c r="F144" s="6">
        <v>97.985227261142498</v>
      </c>
      <c r="G144" s="6">
        <v>0.85844990060022996</v>
      </c>
      <c r="H144" s="6">
        <v>1895.8809996</v>
      </c>
      <c r="I144" s="6">
        <v>43.411626451802498</v>
      </c>
      <c r="J144" s="6">
        <v>2.0147727388575198</v>
      </c>
      <c r="K144" s="6">
        <v>41.749328338796303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103332.51662569999</v>
      </c>
      <c r="E145" s="6">
        <v>2.7909825420722898</v>
      </c>
      <c r="F145" s="6">
        <v>98.728793002560494</v>
      </c>
      <c r="G145" s="6">
        <v>0.53668654952592199</v>
      </c>
      <c r="H145" s="6">
        <v>1330.4833798</v>
      </c>
      <c r="I145" s="6">
        <v>43.106403662550299</v>
      </c>
      <c r="J145" s="6">
        <v>1.27120699743948</v>
      </c>
      <c r="K145" s="6">
        <v>41.6819726151057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42509.392810899997</v>
      </c>
      <c r="E146" s="6">
        <v>2.2620358787414601</v>
      </c>
      <c r="F146" s="6">
        <v>99.801363600970603</v>
      </c>
      <c r="G146" s="6">
        <v>0.140940516028671</v>
      </c>
      <c r="H146" s="6">
        <v>84.607187800000005</v>
      </c>
      <c r="I146" s="6">
        <v>71.061343197992102</v>
      </c>
      <c r="J146" s="6">
        <v>0.198636399029399</v>
      </c>
      <c r="K146" s="6">
        <v>70.813082370688505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29914.8019585</v>
      </c>
      <c r="E147" s="6">
        <v>3.45824262515004</v>
      </c>
      <c r="F147" s="6">
        <v>98.316633367388803</v>
      </c>
      <c r="G147" s="6">
        <v>0.88768845231394</v>
      </c>
      <c r="H147" s="6">
        <v>512.19796399999996</v>
      </c>
      <c r="I147" s="6">
        <v>52.314607842949002</v>
      </c>
      <c r="J147" s="6">
        <v>1.6833666326112</v>
      </c>
      <c r="K147" s="6">
        <v>51.845235862395803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59752.402434600001</v>
      </c>
      <c r="E148" s="6">
        <v>2.63430066152161</v>
      </c>
      <c r="F148" s="6">
        <v>99.0172245835832</v>
      </c>
      <c r="G148" s="6">
        <v>0.73850416173371103</v>
      </c>
      <c r="H148" s="6">
        <v>593.0603734</v>
      </c>
      <c r="I148" s="6">
        <v>74.571290762262393</v>
      </c>
      <c r="J148" s="6">
        <v>0.98277541641685395</v>
      </c>
      <c r="K148" s="6">
        <v>74.406249094941899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81833.960906799999</v>
      </c>
      <c r="E149" s="6">
        <v>2.9863922230479298</v>
      </c>
      <c r="F149" s="6">
        <v>98.487153733225398</v>
      </c>
      <c r="G149" s="6">
        <v>1.05260833785713</v>
      </c>
      <c r="H149" s="6">
        <v>1257.0390915</v>
      </c>
      <c r="I149" s="6">
        <v>69.945309750605304</v>
      </c>
      <c r="J149" s="6">
        <v>1.5128462667746401</v>
      </c>
      <c r="K149" s="6">
        <v>68.525402394275403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44655.352459200003</v>
      </c>
      <c r="E150" s="6">
        <v>2.2596018898458499</v>
      </c>
      <c r="F150" s="6">
        <v>98.760068236176195</v>
      </c>
      <c r="G150" s="6">
        <v>0.560436128061227</v>
      </c>
      <c r="H150" s="6">
        <v>560.64754640000001</v>
      </c>
      <c r="I150" s="6">
        <v>45.0571908300426</v>
      </c>
      <c r="J150" s="6">
        <v>1.2399317638237899</v>
      </c>
      <c r="K150" s="6">
        <v>44.638513073216998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97223.295376499998</v>
      </c>
      <c r="E151" s="6">
        <v>2.6523193427659999</v>
      </c>
      <c r="F151" s="6">
        <v>96.327450088939003</v>
      </c>
      <c r="G151" s="6">
        <v>0.95113527189467595</v>
      </c>
      <c r="H151" s="6">
        <v>3706.7046252999999</v>
      </c>
      <c r="I151" s="6">
        <v>25.605984714716101</v>
      </c>
      <c r="J151" s="6">
        <v>3.6725499110610298</v>
      </c>
      <c r="K151" s="6">
        <v>24.947362908621201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175437.35712090001</v>
      </c>
      <c r="E152" s="6">
        <v>2.88956092443755</v>
      </c>
      <c r="F152" s="6">
        <v>96.787982679612895</v>
      </c>
      <c r="G152" s="6">
        <v>1.0397123724178901</v>
      </c>
      <c r="H152" s="6">
        <v>5822.0846650000003</v>
      </c>
      <c r="I152" s="6">
        <v>32.046593863570699</v>
      </c>
      <c r="J152" s="6">
        <v>3.2120173203870599</v>
      </c>
      <c r="K152" s="6">
        <v>31.3297386208475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271379.30329000001</v>
      </c>
      <c r="E153" s="6">
        <v>2.6551510231732101</v>
      </c>
      <c r="F153" s="6">
        <v>93.969753942308003</v>
      </c>
      <c r="G153" s="6">
        <v>1.13430839421448</v>
      </c>
      <c r="H153" s="6">
        <v>17415.007543899999</v>
      </c>
      <c r="I153" s="6">
        <v>19.123802858500198</v>
      </c>
      <c r="J153" s="6">
        <v>6.0302460576919898</v>
      </c>
      <c r="K153" s="6">
        <v>17.676008520923499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106414.8431074</v>
      </c>
      <c r="E154" s="6">
        <v>2.6274219328722999</v>
      </c>
      <c r="F154" s="6">
        <v>96.326802475728101</v>
      </c>
      <c r="G154" s="6">
        <v>1.01924981201553</v>
      </c>
      <c r="H154" s="6">
        <v>4057.8813808999998</v>
      </c>
      <c r="I154" s="6">
        <v>27.4533452289946</v>
      </c>
      <c r="J154" s="6">
        <v>3.6731975242719401</v>
      </c>
      <c r="K154" s="6">
        <v>26.729048646765499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125426.6763241</v>
      </c>
      <c r="E155" s="6">
        <v>2.9191036671278399</v>
      </c>
      <c r="F155" s="6">
        <v>98.019873467810399</v>
      </c>
      <c r="G155" s="6">
        <v>0.70252474829960598</v>
      </c>
      <c r="H155" s="6">
        <v>2533.7789250999999</v>
      </c>
      <c r="I155" s="6">
        <v>35.335826473062802</v>
      </c>
      <c r="J155" s="6">
        <v>1.98012653218959</v>
      </c>
      <c r="K155" s="6">
        <v>34.776255868955403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96460.561287200006</v>
      </c>
      <c r="E156" s="6">
        <v>3.1573217612498699</v>
      </c>
      <c r="F156" s="6">
        <v>93.205693078052406</v>
      </c>
      <c r="G156" s="6">
        <v>1.37619666228739</v>
      </c>
      <c r="H156" s="6">
        <v>7031.5732613</v>
      </c>
      <c r="I156" s="6">
        <v>19.142395775604999</v>
      </c>
      <c r="J156" s="6">
        <v>6.7943069219475403</v>
      </c>
      <c r="K156" s="6">
        <v>18.878947506161801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42340.466568000003</v>
      </c>
      <c r="E157" s="6">
        <v>2.6665948398046999</v>
      </c>
      <c r="F157" s="6">
        <v>96.167135836460105</v>
      </c>
      <c r="G157" s="6">
        <v>1.82379994649873</v>
      </c>
      <c r="H157" s="6">
        <v>1687.5334339999999</v>
      </c>
      <c r="I157" s="6">
        <v>46.8926228899129</v>
      </c>
      <c r="J157" s="6">
        <v>3.8328641635398899</v>
      </c>
      <c r="K157" s="6">
        <v>45.7594137725685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76086.861386599994</v>
      </c>
      <c r="E158" s="6">
        <v>3.1175293720912198</v>
      </c>
      <c r="F158" s="6">
        <v>94.557777677921493</v>
      </c>
      <c r="G158" s="6">
        <v>1.2823114347578399</v>
      </c>
      <c r="H158" s="6">
        <v>4379.1386137</v>
      </c>
      <c r="I158" s="6">
        <v>22.653276174934401</v>
      </c>
      <c r="J158" s="6">
        <v>5.4422223220784796</v>
      </c>
      <c r="K158" s="6">
        <v>22.279964394284399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24968.640091500001</v>
      </c>
      <c r="E159" s="6">
        <v>3.0417191677718201</v>
      </c>
      <c r="F159" s="6">
        <v>94.7037363578319</v>
      </c>
      <c r="G159" s="6">
        <v>1.46533720872842</v>
      </c>
      <c r="H159" s="6">
        <v>1396.3599093</v>
      </c>
      <c r="I159" s="6">
        <v>27.614916566635699</v>
      </c>
      <c r="J159" s="6">
        <v>5.2962636421681397</v>
      </c>
      <c r="K159" s="6">
        <v>26.202039412435301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47326.211516099997</v>
      </c>
      <c r="E160" s="6">
        <v>2.3608912583195898</v>
      </c>
      <c r="F160" s="6">
        <v>97.257976244061396</v>
      </c>
      <c r="G160" s="6">
        <v>0.79400707161249495</v>
      </c>
      <c r="H160" s="6">
        <v>1334.2823002</v>
      </c>
      <c r="I160" s="6">
        <v>28.296190311625502</v>
      </c>
      <c r="J160" s="6">
        <v>2.7420237559386398</v>
      </c>
      <c r="K160" s="6">
        <v>28.162965671342199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41969.691944400001</v>
      </c>
      <c r="E161" s="6">
        <v>3.2772264627149599</v>
      </c>
      <c r="F161" s="6">
        <v>95.154265630922197</v>
      </c>
      <c r="G161" s="6">
        <v>1.0879360625092001</v>
      </c>
      <c r="H161" s="6">
        <v>2137.3080583000001</v>
      </c>
      <c r="I161" s="6">
        <v>21.963468014058002</v>
      </c>
      <c r="J161" s="6">
        <v>4.8457343690778503</v>
      </c>
      <c r="K161" s="6">
        <v>21.3634816101487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53685.219976699998</v>
      </c>
      <c r="E162" s="6">
        <v>3.3000014841334999</v>
      </c>
      <c r="F162" s="6">
        <v>95.839423341634401</v>
      </c>
      <c r="G162" s="6">
        <v>1.2471801380474801</v>
      </c>
      <c r="H162" s="6">
        <v>2330.5803117999999</v>
      </c>
      <c r="I162" s="6">
        <v>29.797443064031199</v>
      </c>
      <c r="J162" s="6">
        <v>4.1605766583655601</v>
      </c>
      <c r="K162" s="6">
        <v>28.728956355912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86893.814572899995</v>
      </c>
      <c r="E163" s="6">
        <v>2.8719064241929702</v>
      </c>
      <c r="F163" s="6">
        <v>94.000099492049102</v>
      </c>
      <c r="G163" s="6">
        <v>1.0028994786954299</v>
      </c>
      <c r="H163" s="6">
        <v>5546.3158550999997</v>
      </c>
      <c r="I163" s="6">
        <v>16.1174272026092</v>
      </c>
      <c r="J163" s="6">
        <v>5.9999005079508496</v>
      </c>
      <c r="K163" s="6">
        <v>15.712369005614001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99046.7532947</v>
      </c>
      <c r="E164" s="6">
        <v>2.7199319824010901</v>
      </c>
      <c r="F164" s="6">
        <v>96.783944670245305</v>
      </c>
      <c r="G164" s="6">
        <v>1.0105649047624301</v>
      </c>
      <c r="H164" s="6">
        <v>3291.2467032999998</v>
      </c>
      <c r="I164" s="6">
        <v>30.816762518201202</v>
      </c>
      <c r="J164" s="6">
        <v>3.2160553297546599</v>
      </c>
      <c r="K164" s="6">
        <v>30.411932569480999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58176.459036400003</v>
      </c>
      <c r="E165" s="6">
        <v>3.03817742784052</v>
      </c>
      <c r="F165" s="6">
        <v>97.958307158166093</v>
      </c>
      <c r="G165" s="6">
        <v>0.64380040264913696</v>
      </c>
      <c r="H165" s="6">
        <v>1212.5409618000001</v>
      </c>
      <c r="I165" s="6">
        <v>31.0835020504833</v>
      </c>
      <c r="J165" s="6">
        <v>2.04169284183393</v>
      </c>
      <c r="K165" s="6">
        <v>30.888876279062199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134321.39741519999</v>
      </c>
      <c r="E166" s="6">
        <v>3.34343853258952</v>
      </c>
      <c r="F166" s="6">
        <v>96.361103037934399</v>
      </c>
      <c r="G166" s="6">
        <v>0.95110275602113203</v>
      </c>
      <c r="H166" s="6">
        <v>5072.3965332999996</v>
      </c>
      <c r="I166" s="6">
        <v>26.019261259684399</v>
      </c>
      <c r="J166" s="6">
        <v>3.63889696206564</v>
      </c>
      <c r="K166" s="6">
        <v>25.186014231243998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71005.085316500001</v>
      </c>
      <c r="E167" s="6">
        <v>2.4060566576212499</v>
      </c>
      <c r="F167" s="6">
        <v>96.369551186333794</v>
      </c>
      <c r="G167" s="6">
        <v>0.66588839448533599</v>
      </c>
      <c r="H167" s="6">
        <v>2674.9146860000001</v>
      </c>
      <c r="I167" s="6">
        <v>17.558324813227198</v>
      </c>
      <c r="J167" s="6">
        <v>3.6304488136661801</v>
      </c>
      <c r="K167" s="6">
        <v>17.675876733250899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76491.056681700007</v>
      </c>
      <c r="E168" s="6">
        <v>2.67194979839359</v>
      </c>
      <c r="F168" s="6">
        <v>96.940696632680101</v>
      </c>
      <c r="G168" s="6">
        <v>0.91279388152005403</v>
      </c>
      <c r="H168" s="6">
        <v>2413.9433220999999</v>
      </c>
      <c r="I168" s="6">
        <v>29.797186551643801</v>
      </c>
      <c r="J168" s="6">
        <v>3.05930336731987</v>
      </c>
      <c r="K168" s="6">
        <v>28.923864073709598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85733.051886300003</v>
      </c>
      <c r="E169" s="6">
        <v>2.4404125790650402</v>
      </c>
      <c r="F169" s="6">
        <v>95.813600831186307</v>
      </c>
      <c r="G169" s="6">
        <v>0.89197530272232906</v>
      </c>
      <c r="H169" s="6">
        <v>3745.9481122000002</v>
      </c>
      <c r="I169" s="6">
        <v>21.1700701149549</v>
      </c>
      <c r="J169" s="6">
        <v>4.1863991688136801</v>
      </c>
      <c r="K169" s="6">
        <v>20.4145286104029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90386.655749500002</v>
      </c>
      <c r="E170" s="6">
        <v>2.3522707436186998</v>
      </c>
      <c r="F170" s="6">
        <v>96.627254647018404</v>
      </c>
      <c r="G170" s="6">
        <v>0.86801836065062998</v>
      </c>
      <c r="H170" s="6">
        <v>3154.9191194999999</v>
      </c>
      <c r="I170" s="6">
        <v>25.470418639907599</v>
      </c>
      <c r="J170" s="6">
        <v>3.3727453529816001</v>
      </c>
      <c r="K170" s="6">
        <v>24.868237116902101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135954.93801479999</v>
      </c>
      <c r="E171" s="6">
        <v>2.7864696466570802</v>
      </c>
      <c r="F171" s="6">
        <v>96.829863405174805</v>
      </c>
      <c r="G171" s="6">
        <v>0.67390520691466804</v>
      </c>
      <c r="H171" s="6">
        <v>4451.0619874000004</v>
      </c>
      <c r="I171" s="6">
        <v>20.4165514394689</v>
      </c>
      <c r="J171" s="6">
        <v>3.1701365948251898</v>
      </c>
      <c r="K171" s="6">
        <v>20.584018127200501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34113.582210599998</v>
      </c>
      <c r="E172" s="6">
        <v>2.5577298561373301</v>
      </c>
      <c r="F172" s="6">
        <v>94.068432628211795</v>
      </c>
      <c r="G172" s="6">
        <v>1.1162476276073401</v>
      </c>
      <c r="H172" s="6">
        <v>2151.0617910999999</v>
      </c>
      <c r="I172" s="6">
        <v>19.3753099214942</v>
      </c>
      <c r="J172" s="6">
        <v>5.9315673717882396</v>
      </c>
      <c r="K172" s="6">
        <v>17.702515738656398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90004.111238500001</v>
      </c>
      <c r="E173" s="6">
        <v>3.4005465892451299</v>
      </c>
      <c r="F173" s="6">
        <v>93.686459570732396</v>
      </c>
      <c r="G173" s="6">
        <v>1.20896951369784</v>
      </c>
      <c r="H173" s="6">
        <v>6065.3865852999998</v>
      </c>
      <c r="I173" s="6">
        <v>19.034012303432998</v>
      </c>
      <c r="J173" s="6">
        <v>6.31354042926763</v>
      </c>
      <c r="K173" s="6">
        <v>17.939866662173099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72470.568979899996</v>
      </c>
      <c r="E174" s="6">
        <v>3.1728468864349799</v>
      </c>
      <c r="F174" s="6">
        <v>93.261469395449296</v>
      </c>
      <c r="G174" s="6">
        <v>1.3714054544332299</v>
      </c>
      <c r="H174" s="6">
        <v>5236.3012310000004</v>
      </c>
      <c r="I174" s="6">
        <v>19.726103672157102</v>
      </c>
      <c r="J174" s="6">
        <v>6.7385306045507196</v>
      </c>
      <c r="K174" s="6">
        <v>18.980293378945699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16066.568522899999</v>
      </c>
      <c r="E175" s="6">
        <v>3.8851422884126401</v>
      </c>
      <c r="F175" s="6">
        <v>81.851182010092998</v>
      </c>
      <c r="G175" s="6">
        <v>2.7806272785977701</v>
      </c>
      <c r="H175" s="6">
        <v>3562.4314846000002</v>
      </c>
      <c r="I175" s="6">
        <v>13.836804908505201</v>
      </c>
      <c r="J175" s="6">
        <v>18.148817989906998</v>
      </c>
      <c r="K175" s="6">
        <v>12.540630999181801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42434.078378400001</v>
      </c>
      <c r="E176" s="6">
        <v>3.0452998601535102</v>
      </c>
      <c r="F176" s="6">
        <v>89.478674348422402</v>
      </c>
      <c r="G176" s="6">
        <v>1.61405443857216</v>
      </c>
      <c r="H176" s="6">
        <v>4989.5995955999997</v>
      </c>
      <c r="I176" s="6">
        <v>14.289071114021301</v>
      </c>
      <c r="J176" s="6">
        <v>10.5213256515776</v>
      </c>
      <c r="K176" s="6">
        <v>13.726735230172199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110135.454013</v>
      </c>
      <c r="E177" s="6">
        <v>3.7974304438090201</v>
      </c>
      <c r="F177" s="6">
        <v>91.132504217447405</v>
      </c>
      <c r="G177" s="6">
        <v>1.9822300447305199</v>
      </c>
      <c r="H177" s="6">
        <v>10716.5460047</v>
      </c>
      <c r="I177" s="6">
        <v>20.991506129148199</v>
      </c>
      <c r="J177" s="6">
        <v>8.8674957825525897</v>
      </c>
      <c r="K177" s="6">
        <v>20.371657606738101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65742.997212100003</v>
      </c>
      <c r="E178" s="6">
        <v>3.3770310077005501</v>
      </c>
      <c r="F178" s="6">
        <v>87.199242925815796</v>
      </c>
      <c r="G178" s="6">
        <v>1.8071589322016599</v>
      </c>
      <c r="H178" s="6">
        <v>9651.0027886000007</v>
      </c>
      <c r="I178" s="6">
        <v>13.2818976628343</v>
      </c>
      <c r="J178" s="6">
        <v>12.8007570741841</v>
      </c>
      <c r="K178" s="6">
        <v>12.3104352204617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118327.2436591</v>
      </c>
      <c r="E179" s="6">
        <v>2.8623598282781799</v>
      </c>
      <c r="F179" s="6">
        <v>90.099172817049904</v>
      </c>
      <c r="G179" s="6">
        <v>1.61565533733972</v>
      </c>
      <c r="H179" s="6">
        <v>13002.756339199999</v>
      </c>
      <c r="I179" s="6">
        <v>15.549339946825601</v>
      </c>
      <c r="J179" s="6">
        <v>9.90082718295006</v>
      </c>
      <c r="K179" s="6">
        <v>14.702732081056901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90765.182311900004</v>
      </c>
      <c r="E180" s="6">
        <v>2.81467067569334</v>
      </c>
      <c r="F180" s="6">
        <v>91.876892714015199</v>
      </c>
      <c r="G180" s="6">
        <v>1.3567612609244699</v>
      </c>
      <c r="H180" s="6">
        <v>8024.8176878000004</v>
      </c>
      <c r="I180" s="6">
        <v>16.330166079462</v>
      </c>
      <c r="J180" s="6">
        <v>8.1231072859847906</v>
      </c>
      <c r="K180" s="6">
        <v>15.345729709068801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37474.295929499996</v>
      </c>
      <c r="E181" s="6">
        <v>3.0940980701520502</v>
      </c>
      <c r="F181" s="6">
        <v>91.198306013994497</v>
      </c>
      <c r="G181" s="6">
        <v>1.5213633698563001</v>
      </c>
      <c r="H181" s="6">
        <v>3616.7040763</v>
      </c>
      <c r="I181" s="6">
        <v>16.6203941377122</v>
      </c>
      <c r="J181" s="6">
        <v>8.8016939860054606</v>
      </c>
      <c r="K181" s="6">
        <v>15.7635294277715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80766.224621899994</v>
      </c>
      <c r="E182" s="6">
        <v>2.9895959792662898</v>
      </c>
      <c r="F182" s="6">
        <v>96.987360701564299</v>
      </c>
      <c r="G182" s="6">
        <v>0.717551760600181</v>
      </c>
      <c r="H182" s="6">
        <v>2508.7753757</v>
      </c>
      <c r="I182" s="6">
        <v>23.150612609848299</v>
      </c>
      <c r="J182" s="6">
        <v>3.01263929843567</v>
      </c>
      <c r="K182" s="6">
        <v>23.100492469679001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64619.013111300002</v>
      </c>
      <c r="E183" s="6">
        <v>3.9167761658701798</v>
      </c>
      <c r="F183" s="6">
        <v>90.622125928607701</v>
      </c>
      <c r="G183" s="6">
        <v>1.5483752354022799</v>
      </c>
      <c r="H183" s="6">
        <v>6686.9868850000003</v>
      </c>
      <c r="I183" s="6">
        <v>15.3618640071636</v>
      </c>
      <c r="J183" s="6">
        <v>9.3778740713922808</v>
      </c>
      <c r="K183" s="6">
        <v>14.9625655558127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140748.10602840001</v>
      </c>
      <c r="E184" s="6">
        <v>3.5551138615248599</v>
      </c>
      <c r="F184" s="6">
        <v>86.972277262865305</v>
      </c>
      <c r="G184" s="6">
        <v>2.3295047417783898</v>
      </c>
      <c r="H184" s="6">
        <v>21082.893984400002</v>
      </c>
      <c r="I184" s="6">
        <v>17.114744921006199</v>
      </c>
      <c r="J184" s="6">
        <v>13.027722737134701</v>
      </c>
      <c r="K184" s="6">
        <v>15.5516306552644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147127.87903720001</v>
      </c>
      <c r="E185" s="6">
        <v>2.8618496615743099</v>
      </c>
      <c r="F185" s="6">
        <v>89.451096268098098</v>
      </c>
      <c r="G185" s="6">
        <v>2.0078044347436799</v>
      </c>
      <c r="H185" s="6">
        <v>17350.685424700001</v>
      </c>
      <c r="I185" s="6">
        <v>18.405200497986598</v>
      </c>
      <c r="J185" s="6">
        <v>10.5489037319019</v>
      </c>
      <c r="K185" s="6">
        <v>17.025495003488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88481.952575500007</v>
      </c>
      <c r="E186" s="6">
        <v>2.89429127902137</v>
      </c>
      <c r="F186" s="6">
        <v>87.323174055176594</v>
      </c>
      <c r="G186" s="6">
        <v>1.78916662267844</v>
      </c>
      <c r="H186" s="6">
        <v>12845.0474252</v>
      </c>
      <c r="I186" s="6">
        <v>13.9810561613915</v>
      </c>
      <c r="J186" s="6">
        <v>12.6768259448235</v>
      </c>
      <c r="K186" s="6">
        <v>12.324513177500901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280822.21531569998</v>
      </c>
      <c r="E187" s="6">
        <v>2.8034461765002501</v>
      </c>
      <c r="F187" s="6">
        <v>94.520472874429103</v>
      </c>
      <c r="G187" s="6">
        <v>1.2750295812253101</v>
      </c>
      <c r="H187" s="6">
        <v>16279.7846804</v>
      </c>
      <c r="I187" s="6">
        <v>22.291651305921199</v>
      </c>
      <c r="J187" s="6">
        <v>5.4795271255709199</v>
      </c>
      <c r="K187" s="6">
        <v>21.993941481537099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82631.881666700006</v>
      </c>
      <c r="E188" s="6">
        <v>2.4978981089631902</v>
      </c>
      <c r="F188" s="6">
        <v>98.877446061412599</v>
      </c>
      <c r="G188" s="6">
        <v>0.41926245174112498</v>
      </c>
      <c r="H188" s="6">
        <v>938.1183264</v>
      </c>
      <c r="I188" s="6">
        <v>36.931541633593298</v>
      </c>
      <c r="J188" s="6">
        <v>1.12255393858736</v>
      </c>
      <c r="K188" s="6">
        <v>36.9297180586058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162388.48323400001</v>
      </c>
      <c r="E189" s="6">
        <v>3.3956461933750002</v>
      </c>
      <c r="F189" s="6">
        <v>96.944875546507902</v>
      </c>
      <c r="G189" s="6">
        <v>0.833400381733437</v>
      </c>
      <c r="H189" s="6">
        <v>5117.5167670999999</v>
      </c>
      <c r="I189" s="6">
        <v>27.1149706773863</v>
      </c>
      <c r="J189" s="6">
        <v>3.0551244534920499</v>
      </c>
      <c r="K189" s="6">
        <v>26.445369907995602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129453.8829637</v>
      </c>
      <c r="E190" s="6">
        <v>3.3094543525011999</v>
      </c>
      <c r="F190" s="6">
        <v>91.407386484897401</v>
      </c>
      <c r="G190" s="6">
        <v>1.75047898733326</v>
      </c>
      <c r="H190" s="6">
        <v>12169.1170387</v>
      </c>
      <c r="I190" s="6">
        <v>19.0276443484276</v>
      </c>
      <c r="J190" s="6">
        <v>8.5926135151026202</v>
      </c>
      <c r="K190" s="6">
        <v>18.621425140049698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131111.67880180001</v>
      </c>
      <c r="E191" s="6">
        <v>2.6586947472663001</v>
      </c>
      <c r="F191" s="6">
        <v>95.687655567125603</v>
      </c>
      <c r="G191" s="6">
        <v>1.1197090118119</v>
      </c>
      <c r="H191" s="6">
        <v>5908.7947636999997</v>
      </c>
      <c r="I191" s="6">
        <v>25.567730426171401</v>
      </c>
      <c r="J191" s="6">
        <v>4.3123444328744203</v>
      </c>
      <c r="K191" s="6">
        <v>24.845494585470099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32437.295064499998</v>
      </c>
      <c r="E192" s="6">
        <v>3.0140662120680499</v>
      </c>
      <c r="F192" s="6">
        <v>93.749407700596095</v>
      </c>
      <c r="G192" s="6">
        <v>1.17571120860258</v>
      </c>
      <c r="H192" s="6">
        <v>2162.7049356000002</v>
      </c>
      <c r="I192" s="6">
        <v>19.847700932993298</v>
      </c>
      <c r="J192" s="6">
        <v>6.2505922994039</v>
      </c>
      <c r="K192" s="6">
        <v>17.633885582964002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61908.701326399998</v>
      </c>
      <c r="E193" s="6">
        <v>3.3294428165809098</v>
      </c>
      <c r="F193" s="6">
        <v>97.506302096764301</v>
      </c>
      <c r="G193" s="6">
        <v>0.96094103509195705</v>
      </c>
      <c r="H193" s="6">
        <v>1583.2986727</v>
      </c>
      <c r="I193" s="6">
        <v>38.710449289883101</v>
      </c>
      <c r="J193" s="6">
        <v>2.4936979032357498</v>
      </c>
      <c r="K193" s="6">
        <v>37.573840336984702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29293.663981000002</v>
      </c>
      <c r="E194" s="6">
        <v>2.30486351468705</v>
      </c>
      <c r="F194" s="6">
        <v>98.0114560556095</v>
      </c>
      <c r="G194" s="6">
        <v>0.74763693066380899</v>
      </c>
      <c r="H194" s="6">
        <v>594.33601399999998</v>
      </c>
      <c r="I194" s="6">
        <v>37.2318183406271</v>
      </c>
      <c r="J194" s="6">
        <v>1.98854394439048</v>
      </c>
      <c r="K194" s="6">
        <v>36.849567434511599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124542.6330151</v>
      </c>
      <c r="E195" s="6">
        <v>2.3630153852221598</v>
      </c>
      <c r="F195" s="6">
        <v>94.815022349866098</v>
      </c>
      <c r="G195" s="6">
        <v>1.21892663254453</v>
      </c>
      <c r="H195" s="6">
        <v>6810.6377309</v>
      </c>
      <c r="I195" s="6">
        <v>22.794829986114401</v>
      </c>
      <c r="J195" s="6">
        <v>5.18497765013392</v>
      </c>
      <c r="K195" s="6">
        <v>22.289885069142201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49285.517296099999</v>
      </c>
      <c r="E196" s="6">
        <v>2.2763026035328102</v>
      </c>
      <c r="F196" s="6">
        <v>87.288166225692393</v>
      </c>
      <c r="G196" s="6">
        <v>1.91945262020826</v>
      </c>
      <c r="H196" s="6">
        <v>7177.482704</v>
      </c>
      <c r="I196" s="6">
        <v>14.649742470094401</v>
      </c>
      <c r="J196" s="6">
        <v>12.7118337743076</v>
      </c>
      <c r="K196" s="6">
        <v>13.1802777120727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58426.129252999999</v>
      </c>
      <c r="E197" s="6">
        <v>3.4661059656065198</v>
      </c>
      <c r="F197" s="6">
        <v>93.433968609732403</v>
      </c>
      <c r="G197" s="6">
        <v>1.0472944279642</v>
      </c>
      <c r="H197" s="6">
        <v>4105.8707490999996</v>
      </c>
      <c r="I197" s="6">
        <v>15.573069523669901</v>
      </c>
      <c r="J197" s="6">
        <v>6.5660313902675602</v>
      </c>
      <c r="K197" s="6">
        <v>14.9028947459186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120843.32322000001</v>
      </c>
      <c r="E198" s="6">
        <v>2.7417317495305</v>
      </c>
      <c r="F198" s="6">
        <v>87.152074325503705</v>
      </c>
      <c r="G198" s="6">
        <v>1.46197911285263</v>
      </c>
      <c r="H198" s="6">
        <v>17814.676781999999</v>
      </c>
      <c r="I198" s="6">
        <v>10.8029765401548</v>
      </c>
      <c r="J198" s="6">
        <v>12.847925674496301</v>
      </c>
      <c r="K198" s="6">
        <v>9.9171271327160895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30407.359774100001</v>
      </c>
      <c r="E199" s="6">
        <v>2.2128895036132499</v>
      </c>
      <c r="F199" s="6">
        <v>97.132597893327201</v>
      </c>
      <c r="G199" s="6">
        <v>0.888007789630607</v>
      </c>
      <c r="H199" s="6">
        <v>897.6402296</v>
      </c>
      <c r="I199" s="6">
        <v>30.414785455257</v>
      </c>
      <c r="J199" s="6">
        <v>2.8674021066727602</v>
      </c>
      <c r="K199" s="6">
        <v>30.081063048537398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179098.43895030001</v>
      </c>
      <c r="E200" s="6">
        <v>3.3652868836335998</v>
      </c>
      <c r="F200" s="6">
        <v>89.921945939766502</v>
      </c>
      <c r="G200" s="6">
        <v>1.7030837154487899</v>
      </c>
      <c r="H200" s="6">
        <v>20072.561052599998</v>
      </c>
      <c r="I200" s="6">
        <v>15.832080317081701</v>
      </c>
      <c r="J200" s="6">
        <v>10.0780540602335</v>
      </c>
      <c r="K200" s="6">
        <v>15.1958503969301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218728.3968705</v>
      </c>
      <c r="E201" s="6">
        <v>2.5709293316144999</v>
      </c>
      <c r="F201" s="6">
        <v>92.331758877905102</v>
      </c>
      <c r="G201" s="6">
        <v>1.29798404650595</v>
      </c>
      <c r="H201" s="6">
        <v>18165.603123299999</v>
      </c>
      <c r="I201" s="6">
        <v>16.467457874527199</v>
      </c>
      <c r="J201" s="6">
        <v>7.6682411220948703</v>
      </c>
      <c r="K201" s="6">
        <v>15.6287665060556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130734.39319440001</v>
      </c>
      <c r="E202" s="6">
        <v>2.66769174068896</v>
      </c>
      <c r="F202" s="6">
        <v>92.376129271401496</v>
      </c>
      <c r="G202" s="6">
        <v>1.5031281992196499</v>
      </c>
      <c r="H202" s="6">
        <v>10789.6068103</v>
      </c>
      <c r="I202" s="6">
        <v>19.103249967780801</v>
      </c>
      <c r="J202" s="6">
        <v>7.6238707285984502</v>
      </c>
      <c r="K202" s="6">
        <v>18.212948485831699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102015.4120791</v>
      </c>
      <c r="E203" s="6">
        <v>2.3494797862636201</v>
      </c>
      <c r="F203" s="6">
        <v>92.551972852942995</v>
      </c>
      <c r="G203" s="6">
        <v>1.6488815280295599</v>
      </c>
      <c r="H203" s="6">
        <v>8209.5879229999991</v>
      </c>
      <c r="I203" s="6">
        <v>21.5491313124217</v>
      </c>
      <c r="J203" s="6">
        <v>7.4480271470570099</v>
      </c>
      <c r="K203" s="6">
        <v>20.489618983224599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15185.287370800001</v>
      </c>
      <c r="E204" s="6">
        <v>3.2022476975259999</v>
      </c>
      <c r="F204" s="6">
        <v>87.909337930354098</v>
      </c>
      <c r="G204" s="6">
        <v>1.70410731919338</v>
      </c>
      <c r="H204" s="6">
        <v>2088.5173561000001</v>
      </c>
      <c r="I204" s="6">
        <v>12.935961788236501</v>
      </c>
      <c r="J204" s="6">
        <v>12.0906620696459</v>
      </c>
      <c r="K204" s="6">
        <v>12.3903013192849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11393.4461809</v>
      </c>
      <c r="E205" s="6">
        <v>4.4532915843944698</v>
      </c>
      <c r="F205" s="6">
        <v>92.584480579121902</v>
      </c>
      <c r="G205" s="6">
        <v>1.98761436892204</v>
      </c>
      <c r="H205" s="6">
        <v>912.55381999999997</v>
      </c>
      <c r="I205" s="6">
        <v>26.691614486131598</v>
      </c>
      <c r="J205" s="6">
        <v>7.4155194208781099</v>
      </c>
      <c r="K205" s="6">
        <v>24.815826578531802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16864.430517699999</v>
      </c>
      <c r="E206" s="6">
        <v>2.7721307105872701</v>
      </c>
      <c r="F206" s="6">
        <v>94.180810053936995</v>
      </c>
      <c r="G206" s="6">
        <v>1.3713958735615099</v>
      </c>
      <c r="H206" s="6">
        <v>1042.0097731000001</v>
      </c>
      <c r="I206" s="6">
        <v>23.489642987688001</v>
      </c>
      <c r="J206" s="6">
        <v>5.8191899460629601</v>
      </c>
      <c r="K206" s="6">
        <v>22.195387240114801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18583.521222300002</v>
      </c>
      <c r="E207" s="6">
        <v>3.3889950825980302</v>
      </c>
      <c r="F207" s="6">
        <v>89.001538408189404</v>
      </c>
      <c r="G207" s="6">
        <v>2.2722533595233299</v>
      </c>
      <c r="H207" s="6">
        <v>2296.4787806999998</v>
      </c>
      <c r="I207" s="6">
        <v>19.197028182206601</v>
      </c>
      <c r="J207" s="6">
        <v>10.998461591810599</v>
      </c>
      <c r="K207" s="6">
        <v>18.387484737077799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38379.689915000003</v>
      </c>
      <c r="E208" s="6">
        <v>3.9296673785935998</v>
      </c>
      <c r="F208" s="6">
        <v>84.719636919347295</v>
      </c>
      <c r="G208" s="6">
        <v>2.5007248774911299</v>
      </c>
      <c r="H208" s="6">
        <v>6922.3100824000003</v>
      </c>
      <c r="I208" s="6">
        <v>15.2369888881367</v>
      </c>
      <c r="J208" s="6">
        <v>15.2803630806527</v>
      </c>
      <c r="K208" s="6">
        <v>13.8648867528859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42380.398207600003</v>
      </c>
      <c r="E209" s="6">
        <v>2.7609991457382299</v>
      </c>
      <c r="F209" s="6">
        <v>97.871532027127103</v>
      </c>
      <c r="G209" s="6">
        <v>0.75631839734997297</v>
      </c>
      <c r="H209" s="6">
        <v>921.6706676</v>
      </c>
      <c r="I209" s="6">
        <v>35.685378872609597</v>
      </c>
      <c r="J209" s="6">
        <v>2.1284679728729099</v>
      </c>
      <c r="K209" s="6">
        <v>34.777145436222703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38421.859419699998</v>
      </c>
      <c r="E210" s="6">
        <v>2.9564003003368802</v>
      </c>
      <c r="F210" s="6">
        <v>98.574465357932496</v>
      </c>
      <c r="G210" s="6">
        <v>0.51214827254663697</v>
      </c>
      <c r="H210" s="6">
        <v>555.63772440000002</v>
      </c>
      <c r="I210" s="6">
        <v>36.292756095741296</v>
      </c>
      <c r="J210" s="6">
        <v>1.4255346420674599</v>
      </c>
      <c r="K210" s="6">
        <v>35.414602115214301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29181.987447799998</v>
      </c>
      <c r="E211" s="6">
        <v>3.05011366299266</v>
      </c>
      <c r="F211" s="6">
        <v>99.493851697143498</v>
      </c>
      <c r="G211" s="6">
        <v>0.31324179829332499</v>
      </c>
      <c r="H211" s="6">
        <v>148.45553939999999</v>
      </c>
      <c r="I211" s="6">
        <v>61.6375043278452</v>
      </c>
      <c r="J211" s="6">
        <v>0.50614830285647905</v>
      </c>
      <c r="K211" s="6">
        <v>61.574113454213801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35189.417170699999</v>
      </c>
      <c r="E212" s="6">
        <v>3.6670762815864499</v>
      </c>
      <c r="F212" s="6">
        <v>89.551895077490798</v>
      </c>
      <c r="G212" s="6">
        <v>1.63513578549662</v>
      </c>
      <c r="H212" s="6">
        <v>4105.5828293000004</v>
      </c>
      <c r="I212" s="6">
        <v>14.903899032923601</v>
      </c>
      <c r="J212" s="6">
        <v>10.4481049225092</v>
      </c>
      <c r="K212" s="6">
        <v>14.0149347069418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29239.149775499998</v>
      </c>
      <c r="E213" s="6">
        <v>2.8377471766385001</v>
      </c>
      <c r="F213" s="6">
        <v>99.595169192778101</v>
      </c>
      <c r="G213" s="6">
        <v>0.219477061017015</v>
      </c>
      <c r="H213" s="6">
        <v>118.85022840000001</v>
      </c>
      <c r="I213" s="6">
        <v>53.707093834453403</v>
      </c>
      <c r="J213" s="6">
        <v>0.404830807221921</v>
      </c>
      <c r="K213" s="6">
        <v>53.995038509854901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25696.786578700001</v>
      </c>
      <c r="E214" s="6">
        <v>2.6569118949210702</v>
      </c>
      <c r="F214" s="6">
        <v>99.843752499113606</v>
      </c>
      <c r="G214" s="6">
        <v>0.15664519639534999</v>
      </c>
      <c r="H214" s="6">
        <v>40.213419299999998</v>
      </c>
      <c r="I214" s="6">
        <v>99.999999999999801</v>
      </c>
      <c r="J214" s="6">
        <v>0.15624750088636999</v>
      </c>
      <c r="K214" s="6">
        <v>100.097884000375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45757.027186699997</v>
      </c>
      <c r="E215" s="6">
        <v>2.71087735876685</v>
      </c>
      <c r="F215" s="6">
        <v>99.856026862048907</v>
      </c>
      <c r="G215" s="6">
        <v>8.8718065358951298E-2</v>
      </c>
      <c r="H215" s="6">
        <v>65.972810999999993</v>
      </c>
      <c r="I215" s="6">
        <v>61.1460932957267</v>
      </c>
      <c r="J215" s="6">
        <v>0.14397313795105399</v>
      </c>
      <c r="K215" s="6">
        <v>61.532544498990099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50838.793470600001</v>
      </c>
      <c r="E216" s="6">
        <v>2.3947051360833398</v>
      </c>
      <c r="F216" s="6">
        <v>99.899378002760898</v>
      </c>
      <c r="G216" s="6">
        <v>0.100440472912944</v>
      </c>
      <c r="H216" s="6">
        <v>51.206534400000002</v>
      </c>
      <c r="I216" s="6">
        <v>100</v>
      </c>
      <c r="J216" s="6">
        <v>0.100621997239082</v>
      </c>
      <c r="K216" s="6">
        <v>99.719157297833604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44348.825318199997</v>
      </c>
      <c r="E217" s="6">
        <v>2.1958928753716198</v>
      </c>
      <c r="F217" s="6">
        <v>99.774483965627695</v>
      </c>
      <c r="G217" s="6">
        <v>0.11933812897860201</v>
      </c>
      <c r="H217" s="6">
        <v>100.2397689</v>
      </c>
      <c r="I217" s="6">
        <v>52.836676710037302</v>
      </c>
      <c r="J217" s="6">
        <v>0.22551603437232101</v>
      </c>
      <c r="K217" s="6">
        <v>52.798464062229598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11980.959318200001</v>
      </c>
      <c r="E218" s="6">
        <v>3.4253372224444401</v>
      </c>
      <c r="F218" s="6">
        <v>99.311665410488501</v>
      </c>
      <c r="G218" s="6">
        <v>0.36222079647519501</v>
      </c>
      <c r="H218" s="6">
        <v>83.040684900000002</v>
      </c>
      <c r="I218" s="6">
        <v>51.956275410787804</v>
      </c>
      <c r="J218" s="6">
        <v>0.68833458951145299</v>
      </c>
      <c r="K218" s="6">
        <v>52.260559170500102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178347.19203100001</v>
      </c>
      <c r="E219" s="6">
        <v>3.3385233061002899</v>
      </c>
      <c r="F219" s="6">
        <v>98.047912587576405</v>
      </c>
      <c r="G219" s="6">
        <v>0.78327616059440297</v>
      </c>
      <c r="H219" s="6">
        <v>3550.8079613</v>
      </c>
      <c r="I219" s="6">
        <v>40.302974118922201</v>
      </c>
      <c r="J219" s="6">
        <v>1.95208741242362</v>
      </c>
      <c r="K219" s="6">
        <v>39.341779490572598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98229.411144500002</v>
      </c>
      <c r="E220" s="6">
        <v>2.9804852570203901</v>
      </c>
      <c r="F220" s="6">
        <v>99.909549860483196</v>
      </c>
      <c r="G220" s="6">
        <v>9.0056212928789098E-2</v>
      </c>
      <c r="H220" s="6">
        <v>88.929075900000001</v>
      </c>
      <c r="I220" s="6">
        <v>100</v>
      </c>
      <c r="J220" s="6">
        <v>9.0450139516846897E-2</v>
      </c>
      <c r="K220" s="6">
        <v>99.474425842972906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37665.756596899999</v>
      </c>
      <c r="E221" s="6">
        <v>2.7520521953136101</v>
      </c>
      <c r="F221" s="6">
        <v>98.531814167542805</v>
      </c>
      <c r="G221" s="6">
        <v>0.48862058110109502</v>
      </c>
      <c r="H221" s="6">
        <v>561.24339810000004</v>
      </c>
      <c r="I221" s="6">
        <v>32.570802675872599</v>
      </c>
      <c r="J221" s="6">
        <v>1.4681858324571899</v>
      </c>
      <c r="K221" s="6">
        <v>32.791947198478198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57918.884659099996</v>
      </c>
      <c r="E222" s="6">
        <v>2.59918496512041</v>
      </c>
      <c r="F222" s="6">
        <v>99.006973399634205</v>
      </c>
      <c r="G222" s="6">
        <v>0.417263959675712</v>
      </c>
      <c r="H222" s="6">
        <v>580.91860759999997</v>
      </c>
      <c r="I222" s="6">
        <v>41.722077313739298</v>
      </c>
      <c r="J222" s="6">
        <v>0.99302660036581303</v>
      </c>
      <c r="K222" s="6">
        <v>41.602150175051399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72756.572972099995</v>
      </c>
      <c r="E223" s="6">
        <v>3.2122951058941398</v>
      </c>
      <c r="F223" s="6">
        <v>98.000529315553393</v>
      </c>
      <c r="G223" s="6">
        <v>0.818134634144563</v>
      </c>
      <c r="H223" s="6">
        <v>1484.4270309000001</v>
      </c>
      <c r="I223" s="6">
        <v>40.356972410921003</v>
      </c>
      <c r="J223" s="6">
        <v>1.9994706844466199</v>
      </c>
      <c r="K223" s="6">
        <v>40.0994262237678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44827.201193599998</v>
      </c>
      <c r="E224" s="6">
        <v>3.37339955629567</v>
      </c>
      <c r="F224" s="6">
        <v>99.752238452368999</v>
      </c>
      <c r="G224" s="6">
        <v>0.15256853784626201</v>
      </c>
      <c r="H224" s="6">
        <v>111.3404262</v>
      </c>
      <c r="I224" s="6">
        <v>61.087733459356002</v>
      </c>
      <c r="J224" s="6">
        <v>0.247761547630961</v>
      </c>
      <c r="K224" s="6">
        <v>61.426211262767403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17658.743914899998</v>
      </c>
      <c r="E225" s="6">
        <v>3.3236966660526699</v>
      </c>
      <c r="F225" s="6">
        <v>95.026335461422093</v>
      </c>
      <c r="G225" s="6">
        <v>1.2151862255769099</v>
      </c>
      <c r="H225" s="6">
        <v>924.25608099999999</v>
      </c>
      <c r="I225" s="6">
        <v>23.912239984780399</v>
      </c>
      <c r="J225" s="6">
        <v>4.9736645385778404</v>
      </c>
      <c r="K225" s="6">
        <v>23.2172260561806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68957.473474800005</v>
      </c>
      <c r="E226" s="6">
        <v>3.4104446879082002</v>
      </c>
      <c r="F226" s="6">
        <v>98.367056864161597</v>
      </c>
      <c r="G226" s="6">
        <v>0.64688610255321699</v>
      </c>
      <c r="H226" s="6">
        <v>1144.7291051</v>
      </c>
      <c r="I226" s="6">
        <v>39.247855718628102</v>
      </c>
      <c r="J226" s="6">
        <v>1.6329431358383899</v>
      </c>
      <c r="K226" s="6">
        <v>38.967849301021701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62270.0876412</v>
      </c>
      <c r="E227" s="6">
        <v>3.5616704039089799</v>
      </c>
      <c r="F227" s="6">
        <v>78.617892128219196</v>
      </c>
      <c r="G227" s="6">
        <v>2.6303534390429801</v>
      </c>
      <c r="H227" s="6">
        <v>16935.912361499999</v>
      </c>
      <c r="I227" s="6">
        <v>10.8056715775298</v>
      </c>
      <c r="J227" s="6">
        <v>21.3821078717808</v>
      </c>
      <c r="K227" s="6">
        <v>9.6713029496351908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49958.646096999997</v>
      </c>
      <c r="E228" s="6">
        <v>3.0892948086959402</v>
      </c>
      <c r="F228" s="6">
        <v>86.973844625674502</v>
      </c>
      <c r="G228" s="6">
        <v>2.6855564751631298</v>
      </c>
      <c r="H228" s="6">
        <v>7482.3539093999998</v>
      </c>
      <c r="I228" s="6">
        <v>19.3047897157305</v>
      </c>
      <c r="J228" s="6">
        <v>13.0261553743255</v>
      </c>
      <c r="K228" s="6">
        <v>17.9310905552903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18862.5665744</v>
      </c>
      <c r="E229" s="6">
        <v>3.0142325507495098</v>
      </c>
      <c r="F229" s="6">
        <v>98.952563675992195</v>
      </c>
      <c r="G229" s="6">
        <v>0.390497145663532</v>
      </c>
      <c r="H229" s="6">
        <v>199.66473490000001</v>
      </c>
      <c r="I229" s="6">
        <v>36.756382569466197</v>
      </c>
      <c r="J229" s="6">
        <v>1.0474363240078199</v>
      </c>
      <c r="K229" s="6">
        <v>36.890732912252197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27191.3341048</v>
      </c>
      <c r="E230" s="6">
        <v>3.2431199679608098</v>
      </c>
      <c r="F230" s="6">
        <v>96.404326043117095</v>
      </c>
      <c r="G230" s="6">
        <v>0.94174927195219404</v>
      </c>
      <c r="H230" s="6">
        <v>1014.1782626</v>
      </c>
      <c r="I230" s="6">
        <v>25.443656671188499</v>
      </c>
      <c r="J230" s="6">
        <v>3.5956739568829401</v>
      </c>
      <c r="K230" s="6">
        <v>25.2494261028192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50741.7919712</v>
      </c>
      <c r="E231" s="6">
        <v>3.5250010742293099</v>
      </c>
      <c r="F231" s="6">
        <v>84.913553171858197</v>
      </c>
      <c r="G231" s="6">
        <v>2.6617910167546599</v>
      </c>
      <c r="H231" s="6">
        <v>9015.2080315000003</v>
      </c>
      <c r="I231" s="6">
        <v>15.9500320951355</v>
      </c>
      <c r="J231" s="6">
        <v>15.0864468281417</v>
      </c>
      <c r="K231" s="6">
        <v>14.981800261408001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77098.671056000007</v>
      </c>
      <c r="E232" s="6">
        <v>4.26370905188623</v>
      </c>
      <c r="F232" s="6">
        <v>98.890091651669707</v>
      </c>
      <c r="G232" s="6">
        <v>0.60032980441706296</v>
      </c>
      <c r="H232" s="6">
        <v>865.32894469999997</v>
      </c>
      <c r="I232" s="6">
        <v>55.087944015445999</v>
      </c>
      <c r="J232" s="6">
        <v>1.1099083483302901</v>
      </c>
      <c r="K232" s="6">
        <v>53.487902374409003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77594.719470900003</v>
      </c>
      <c r="E233" s="6">
        <v>3.5126665328167901</v>
      </c>
      <c r="F233" s="6">
        <v>99.356131749852295</v>
      </c>
      <c r="G233" s="6">
        <v>0.31042231655515101</v>
      </c>
      <c r="H233" s="6">
        <v>502.84542449999998</v>
      </c>
      <c r="I233" s="6">
        <v>48.443988336364598</v>
      </c>
      <c r="J233" s="6">
        <v>0.64386825014772997</v>
      </c>
      <c r="K233" s="6">
        <v>47.901664004509399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924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1255</v>
      </c>
      <c r="E243" s="5" t="s">
        <v>1256</v>
      </c>
      <c r="F243" s="5" t="s">
        <v>1257</v>
      </c>
      <c r="G243" s="5" t="s">
        <v>1258</v>
      </c>
      <c r="H243" s="5" t="s">
        <v>420</v>
      </c>
      <c r="I243" s="5" t="s">
        <v>421</v>
      </c>
      <c r="J243" s="5" t="s">
        <v>422</v>
      </c>
      <c r="K243" s="5" t="s">
        <v>423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536.79630350000002</v>
      </c>
      <c r="E244" s="6"/>
      <c r="F244" s="6">
        <v>93.518518486417605</v>
      </c>
      <c r="G244" s="6"/>
      <c r="H244" s="6">
        <v>37.203704399999999</v>
      </c>
      <c r="I244" s="6"/>
      <c r="J244" s="6">
        <v>6.4814815135824002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876.42213000000004</v>
      </c>
      <c r="E245" s="6"/>
      <c r="F245" s="6">
        <v>86.4321608040201</v>
      </c>
      <c r="G245" s="6"/>
      <c r="H245" s="6">
        <v>137.57789249999999</v>
      </c>
      <c r="I245" s="6"/>
      <c r="J245" s="6">
        <v>13.5678391959799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706.82890580000003</v>
      </c>
      <c r="E246" s="6"/>
      <c r="F246" s="6">
        <v>68.8246253513894</v>
      </c>
      <c r="G246" s="6"/>
      <c r="H246" s="6">
        <v>320.17109920000001</v>
      </c>
      <c r="I246" s="6"/>
      <c r="J246" s="6">
        <v>31.1753746486106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7825.3420269999997</v>
      </c>
      <c r="E247" s="6"/>
      <c r="F247" s="6">
        <v>83.568368494554093</v>
      </c>
      <c r="G247" s="6"/>
      <c r="H247" s="6">
        <v>1538.6579744000001</v>
      </c>
      <c r="I247" s="6"/>
      <c r="J247" s="6">
        <v>16.4316315054459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3671.6794918000001</v>
      </c>
      <c r="E248" s="6"/>
      <c r="F248" s="6">
        <v>93.260845641837193</v>
      </c>
      <c r="G248" s="6"/>
      <c r="H248" s="6">
        <v>265.32050700000002</v>
      </c>
      <c r="I248" s="6"/>
      <c r="J248" s="6">
        <v>6.7391543581628097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8471.1138045999996</v>
      </c>
      <c r="E249" s="6"/>
      <c r="F249" s="6">
        <v>85.237759000240203</v>
      </c>
      <c r="G249" s="6"/>
      <c r="H249" s="6">
        <v>1467.1036051000001</v>
      </c>
      <c r="I249" s="6"/>
      <c r="J249" s="6">
        <v>14.762240999759801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2999.2990488</v>
      </c>
      <c r="E250" s="6"/>
      <c r="F250" s="6">
        <v>83.727959697732999</v>
      </c>
      <c r="G250" s="6"/>
      <c r="H250" s="6">
        <v>582.89626520000002</v>
      </c>
      <c r="I250" s="6"/>
      <c r="J250" s="6">
        <v>16.272040302267001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925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1255</v>
      </c>
      <c r="E260" s="5" t="s">
        <v>1256</v>
      </c>
      <c r="F260" s="5" t="s">
        <v>1257</v>
      </c>
      <c r="G260" s="5" t="s">
        <v>1258</v>
      </c>
      <c r="H260" s="5" t="s">
        <v>420</v>
      </c>
      <c r="I260" s="5" t="s">
        <v>421</v>
      </c>
      <c r="J260" s="5" t="s">
        <v>422</v>
      </c>
      <c r="K260" s="5" t="s">
        <v>423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25087.481711500001</v>
      </c>
      <c r="E261" s="6"/>
      <c r="F261" s="6">
        <v>85.2260155360608</v>
      </c>
      <c r="G261" s="6"/>
      <c r="H261" s="6">
        <v>4348.9310477999998</v>
      </c>
      <c r="I261" s="6"/>
      <c r="J261" s="6">
        <v>14.7739844639392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23428.997020999999</v>
      </c>
      <c r="E262" s="6">
        <v>2.5597475419911699</v>
      </c>
      <c r="F262" s="6">
        <v>92.389278046813104</v>
      </c>
      <c r="G262" s="6">
        <v>1.60797669944973</v>
      </c>
      <c r="H262" s="6">
        <v>1930.0029801999999</v>
      </c>
      <c r="I262" s="6">
        <v>19.751901857284899</v>
      </c>
      <c r="J262" s="6">
        <v>7.6107219531869204</v>
      </c>
      <c r="K262" s="6">
        <v>19.5198047297011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11973.3654343</v>
      </c>
      <c r="E263" s="6">
        <v>3.6306987333639702</v>
      </c>
      <c r="F263" s="6">
        <v>94.800993100648796</v>
      </c>
      <c r="G263" s="6">
        <v>1.2492484433942601</v>
      </c>
      <c r="H263" s="6">
        <v>656.63457170000004</v>
      </c>
      <c r="I263" s="6">
        <v>23.340998895553401</v>
      </c>
      <c r="J263" s="6">
        <v>5.19900689935122</v>
      </c>
      <c r="K263" s="6">
        <v>22.7793490864562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1617.1664330000001</v>
      </c>
      <c r="E264" s="6">
        <v>5.73776645208814</v>
      </c>
      <c r="F264" s="6">
        <v>88.868159203980099</v>
      </c>
      <c r="G264" s="6">
        <v>2.0544264507502898</v>
      </c>
      <c r="H264" s="6">
        <v>202.57018299999999</v>
      </c>
      <c r="I264" s="6">
        <v>15.785459675932399</v>
      </c>
      <c r="J264" s="6">
        <v>11.131840796019899</v>
      </c>
      <c r="K264" s="6">
        <v>16.400979877777399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16140.7472891</v>
      </c>
      <c r="E265" s="6">
        <v>3.9976713872276499</v>
      </c>
      <c r="F265" s="6">
        <v>93.342281333911203</v>
      </c>
      <c r="G265" s="6">
        <v>1.37283590165581</v>
      </c>
      <c r="H265" s="6">
        <v>1151.2527118</v>
      </c>
      <c r="I265" s="6">
        <v>20.289311115366299</v>
      </c>
      <c r="J265" s="6">
        <v>6.6577186660888303</v>
      </c>
      <c r="K265" s="6">
        <v>19.247379077513699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1565.1512643999999</v>
      </c>
      <c r="E266" s="6">
        <v>3.8199435420134402</v>
      </c>
      <c r="F266" s="6">
        <v>79.9770721302677</v>
      </c>
      <c r="G266" s="6">
        <v>3.47224864479448</v>
      </c>
      <c r="H266" s="6">
        <v>391.8486891</v>
      </c>
      <c r="I266" s="6">
        <v>14.9544003346056</v>
      </c>
      <c r="J266" s="6">
        <v>20.0229278697323</v>
      </c>
      <c r="K266" s="6">
        <v>13.8691145533585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3760.7142187999998</v>
      </c>
      <c r="E267" s="6">
        <v>4.2884743430455998</v>
      </c>
      <c r="F267" s="6">
        <v>82.981337578308597</v>
      </c>
      <c r="G267" s="6">
        <v>2.878172441961</v>
      </c>
      <c r="H267" s="6">
        <v>771.28578089999996</v>
      </c>
      <c r="I267" s="6">
        <v>15.650233157652201</v>
      </c>
      <c r="J267" s="6">
        <v>17.018662421691399</v>
      </c>
      <c r="K267" s="6">
        <v>14.0336880241857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7676.2232394000002</v>
      </c>
      <c r="E268" s="6">
        <v>3.3562122742899301</v>
      </c>
      <c r="F268" s="6">
        <v>94.908793710669201</v>
      </c>
      <c r="G268" s="6">
        <v>1.3366274590440399</v>
      </c>
      <c r="H268" s="6">
        <v>411.77676489999999</v>
      </c>
      <c r="I268" s="6">
        <v>25.520880141464499</v>
      </c>
      <c r="J268" s="6">
        <v>5.0912062893308399</v>
      </c>
      <c r="K268" s="6">
        <v>24.917022129759399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K273"/>
  <sheetViews>
    <sheetView topLeftCell="A16" workbookViewId="0">
      <selection activeCell="I29" sqref="I29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457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1118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1201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1258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2234253.9613295998</v>
      </c>
      <c r="E17" s="6">
        <v>0.32351776964871498</v>
      </c>
      <c r="F17" s="6">
        <v>79.517606781759198</v>
      </c>
      <c r="G17" s="6">
        <v>0.24993031791099601</v>
      </c>
      <c r="H17" s="6">
        <v>575506.10534550005</v>
      </c>
      <c r="I17" s="6">
        <v>1.00936753262803</v>
      </c>
      <c r="J17" s="6">
        <v>20.482393218240802</v>
      </c>
      <c r="K17" s="6">
        <v>0.97028997201302503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3753.3166427000001</v>
      </c>
      <c r="E18" s="6"/>
      <c r="F18" s="6">
        <v>40.788992361927001</v>
      </c>
      <c r="G18" s="6"/>
      <c r="H18" s="6">
        <v>5448.4714510000003</v>
      </c>
      <c r="I18" s="6"/>
      <c r="J18" s="6">
        <v>59.211007638072999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2230500.6446869001</v>
      </c>
      <c r="E19" s="6">
        <v>0.323934415860337</v>
      </c>
      <c r="F19" s="6">
        <v>79.644857303835195</v>
      </c>
      <c r="G19" s="6">
        <v>0.25025580339704401</v>
      </c>
      <c r="H19" s="6">
        <v>570057.63389449997</v>
      </c>
      <c r="I19" s="6">
        <v>1.01817889437508</v>
      </c>
      <c r="J19" s="6">
        <v>20.355142696164801</v>
      </c>
      <c r="K19" s="6">
        <v>0.97919174768397299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926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1258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2234253.9613295998</v>
      </c>
      <c r="E30" s="6">
        <v>0.32351776964871498</v>
      </c>
      <c r="F30" s="6">
        <v>79.517606781759198</v>
      </c>
      <c r="G30" s="6">
        <v>0.24993031791099601</v>
      </c>
      <c r="H30" s="6">
        <v>575506.10534550005</v>
      </c>
      <c r="I30" s="6">
        <v>1.00936753262803</v>
      </c>
      <c r="J30" s="6">
        <v>20.482393218240802</v>
      </c>
      <c r="K30" s="6">
        <v>0.97028997201302503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41165.862681999999</v>
      </c>
      <c r="E31" s="6">
        <v>2.68322905092479</v>
      </c>
      <c r="F31" s="6">
        <v>77.413279856110293</v>
      </c>
      <c r="G31" s="6">
        <v>2.3406290098750899</v>
      </c>
      <c r="H31" s="6">
        <v>12010.882649699999</v>
      </c>
      <c r="I31" s="6">
        <v>8.3798714223586792</v>
      </c>
      <c r="J31" s="6">
        <v>22.5867201438897</v>
      </c>
      <c r="K31" s="6">
        <v>8.0222257780888597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8656.6532790000001</v>
      </c>
      <c r="E32" s="6">
        <v>2.5778130570971598</v>
      </c>
      <c r="F32" s="6">
        <v>71.699297513361699</v>
      </c>
      <c r="G32" s="6">
        <v>2.37963360992608</v>
      </c>
      <c r="H32" s="6">
        <v>3416.9005481999998</v>
      </c>
      <c r="I32" s="6">
        <v>6.3154517106236803</v>
      </c>
      <c r="J32" s="6">
        <v>28.300702486638301</v>
      </c>
      <c r="K32" s="6">
        <v>6.02875699822079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30929.969290199999</v>
      </c>
      <c r="E33" s="6">
        <v>3.0012302562472599</v>
      </c>
      <c r="F33" s="6">
        <v>76.691776110086494</v>
      </c>
      <c r="G33" s="6">
        <v>2.6844283527586801</v>
      </c>
      <c r="H33" s="6">
        <v>9400.2601802999998</v>
      </c>
      <c r="I33" s="6">
        <v>8.8849314184185406</v>
      </c>
      <c r="J33" s="6">
        <v>23.308223889913499</v>
      </c>
      <c r="K33" s="6">
        <v>8.8326583434968793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8867.8936515000005</v>
      </c>
      <c r="E34" s="6">
        <v>2.9425260254027399</v>
      </c>
      <c r="F34" s="6">
        <v>67.049254660537898</v>
      </c>
      <c r="G34" s="6">
        <v>2.5023818129794102</v>
      </c>
      <c r="H34" s="6">
        <v>4358.0455425999999</v>
      </c>
      <c r="I34" s="6">
        <v>5.1089741671401496</v>
      </c>
      <c r="J34" s="6">
        <v>32.950745339462102</v>
      </c>
      <c r="K34" s="6">
        <v>5.0919283830407496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40489.771305499999</v>
      </c>
      <c r="E35" s="6">
        <v>2.6374603699746801</v>
      </c>
      <c r="F35" s="6">
        <v>80.020102025899504</v>
      </c>
      <c r="G35" s="6">
        <v>2.32768062139899</v>
      </c>
      <c r="H35" s="6">
        <v>10109.728420699999</v>
      </c>
      <c r="I35" s="6">
        <v>10.055339054933899</v>
      </c>
      <c r="J35" s="6">
        <v>19.979897974100499</v>
      </c>
      <c r="K35" s="6">
        <v>9.3224320289074001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183390.73783699999</v>
      </c>
      <c r="E36" s="6">
        <v>3.8068238952344098</v>
      </c>
      <c r="F36" s="6">
        <v>70.8200379819869</v>
      </c>
      <c r="G36" s="6">
        <v>3.3320719119486899</v>
      </c>
      <c r="H36" s="6">
        <v>75562.438499399999</v>
      </c>
      <c r="I36" s="6">
        <v>8.4011805104822894</v>
      </c>
      <c r="J36" s="6">
        <v>29.1799620180131</v>
      </c>
      <c r="K36" s="6">
        <v>8.0869693804689096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7098.1468833999998</v>
      </c>
      <c r="E37" s="6">
        <v>2.8968168977859201</v>
      </c>
      <c r="F37" s="6">
        <v>72.695865622761104</v>
      </c>
      <c r="G37" s="6">
        <v>2.6439581649286401</v>
      </c>
      <c r="H37" s="6">
        <v>2666.0217149</v>
      </c>
      <c r="I37" s="6">
        <v>7.0720749122590298</v>
      </c>
      <c r="J37" s="6">
        <v>27.304134377238899</v>
      </c>
      <c r="K37" s="6">
        <v>7.0394038065560602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927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1258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2230500.6446869001</v>
      </c>
      <c r="E48" s="6">
        <v>0.323934415860337</v>
      </c>
      <c r="F48" s="6">
        <v>79.644857303835195</v>
      </c>
      <c r="G48" s="6">
        <v>0.25025580339704401</v>
      </c>
      <c r="H48" s="6">
        <v>570057.63389449997</v>
      </c>
      <c r="I48" s="6">
        <v>1.01817889437508</v>
      </c>
      <c r="J48" s="6">
        <v>20.355142696164801</v>
      </c>
      <c r="K48" s="6">
        <v>0.97919174768397299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2050.774512</v>
      </c>
      <c r="E49" s="6">
        <v>5.7183867757312496</v>
      </c>
      <c r="F49" s="6">
        <v>56.723241408814701</v>
      </c>
      <c r="G49" s="6">
        <v>4.9634291201720897</v>
      </c>
      <c r="H49" s="6">
        <v>1564.6297933000001</v>
      </c>
      <c r="I49" s="6">
        <v>6.7856967297994899</v>
      </c>
      <c r="J49" s="6">
        <v>43.276758591185299</v>
      </c>
      <c r="K49" s="6">
        <v>6.5056117270392697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18941.0449653</v>
      </c>
      <c r="E50" s="6">
        <v>3.16902275636334</v>
      </c>
      <c r="F50" s="6">
        <v>79.431275588624004</v>
      </c>
      <c r="G50" s="6">
        <v>2.6569139127999102</v>
      </c>
      <c r="H50" s="6">
        <v>4904.7825439999997</v>
      </c>
      <c r="I50" s="6">
        <v>10.376992537040399</v>
      </c>
      <c r="J50" s="6">
        <v>20.568724411375999</v>
      </c>
      <c r="K50" s="6">
        <v>10.2603378314572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36192.7431086</v>
      </c>
      <c r="E51" s="6">
        <v>3.0107846444379098</v>
      </c>
      <c r="F51" s="6">
        <v>80.222467043530401</v>
      </c>
      <c r="G51" s="6">
        <v>2.62533223313299</v>
      </c>
      <c r="H51" s="6">
        <v>8922.7269615999994</v>
      </c>
      <c r="I51" s="6">
        <v>11.0968180475816</v>
      </c>
      <c r="J51" s="6">
        <v>19.777532956469599</v>
      </c>
      <c r="K51" s="6">
        <v>10.648983824948401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6244.8964114</v>
      </c>
      <c r="E52" s="6">
        <v>3.2865211632018201</v>
      </c>
      <c r="F52" s="6">
        <v>75.252576917817393</v>
      </c>
      <c r="G52" s="6">
        <v>2.9391415299952999</v>
      </c>
      <c r="H52" s="6">
        <v>2053.6850687000001</v>
      </c>
      <c r="I52" s="6">
        <v>9.1512373927114208</v>
      </c>
      <c r="J52" s="6">
        <v>24.7474230821826</v>
      </c>
      <c r="K52" s="6">
        <v>8.93741434507435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4275.5472240999998</v>
      </c>
      <c r="E53" s="6">
        <v>4.9735669250488801</v>
      </c>
      <c r="F53" s="6">
        <v>57.055119038898503</v>
      </c>
      <c r="G53" s="6">
        <v>3.6280674903573198</v>
      </c>
      <c r="H53" s="6">
        <v>3218.1663920000001</v>
      </c>
      <c r="I53" s="6">
        <v>4.71111271254237</v>
      </c>
      <c r="J53" s="6">
        <v>42.944880961101497</v>
      </c>
      <c r="K53" s="6">
        <v>4.8201279852420704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34121.327443399998</v>
      </c>
      <c r="E54" s="6">
        <v>3.7761443212183901</v>
      </c>
      <c r="F54" s="6">
        <v>69.481143816385298</v>
      </c>
      <c r="G54" s="6">
        <v>3.35557461554124</v>
      </c>
      <c r="H54" s="6">
        <v>14987.431522299999</v>
      </c>
      <c r="I54" s="6">
        <v>7.6540781894789003</v>
      </c>
      <c r="J54" s="6">
        <v>30.518856183614801</v>
      </c>
      <c r="K54" s="6">
        <v>7.6395118167701099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30616.4947612</v>
      </c>
      <c r="E55" s="6">
        <v>3.0307442468597099</v>
      </c>
      <c r="F55" s="6">
        <v>77.104471340583302</v>
      </c>
      <c r="G55" s="6">
        <v>2.7110995716029</v>
      </c>
      <c r="H55" s="6">
        <v>9091.3123593</v>
      </c>
      <c r="I55" s="6">
        <v>9.1843223670229506</v>
      </c>
      <c r="J55" s="6">
        <v>22.895528659416701</v>
      </c>
      <c r="K55" s="6">
        <v>9.1300752356354895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35962.390890399998</v>
      </c>
      <c r="E56" s="6">
        <v>4.7167250940498899</v>
      </c>
      <c r="F56" s="6">
        <v>63.740781227244298</v>
      </c>
      <c r="G56" s="6">
        <v>3.8294122960711698</v>
      </c>
      <c r="H56" s="6">
        <v>20457.361422000002</v>
      </c>
      <c r="I56" s="6">
        <v>6.6282748852592803</v>
      </c>
      <c r="J56" s="6">
        <v>36.259218772755702</v>
      </c>
      <c r="K56" s="6">
        <v>6.7317978614639902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3473.4422623</v>
      </c>
      <c r="E57" s="6">
        <v>3.6754838766467999</v>
      </c>
      <c r="F57" s="6">
        <v>73.141387802013796</v>
      </c>
      <c r="G57" s="6">
        <v>2.9770660663730601</v>
      </c>
      <c r="H57" s="6">
        <v>1275.4999805</v>
      </c>
      <c r="I57" s="6">
        <v>8.4508671986428894</v>
      </c>
      <c r="J57" s="6">
        <v>26.858612197986201</v>
      </c>
      <c r="K57" s="6">
        <v>8.1071479817238696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4832.4638274999998</v>
      </c>
      <c r="E58" s="6">
        <v>3.8359416771414501</v>
      </c>
      <c r="F58" s="6">
        <v>76.506538573588301</v>
      </c>
      <c r="G58" s="6">
        <v>2.8965282851035301</v>
      </c>
      <c r="H58" s="6">
        <v>1483.9424792</v>
      </c>
      <c r="I58" s="6">
        <v>9.5381059795072396</v>
      </c>
      <c r="J58" s="6">
        <v>23.493461426411699</v>
      </c>
      <c r="K58" s="6">
        <v>9.4325544010570095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32641.751266800002</v>
      </c>
      <c r="E59" s="6">
        <v>2.6485305288664498</v>
      </c>
      <c r="F59" s="6">
        <v>74.158207718858407</v>
      </c>
      <c r="G59" s="6">
        <v>2.7132003021012299</v>
      </c>
      <c r="H59" s="6">
        <v>11374.618965</v>
      </c>
      <c r="I59" s="6">
        <v>8.2913987334617296</v>
      </c>
      <c r="J59" s="6">
        <v>25.841792281141601</v>
      </c>
      <c r="K59" s="6">
        <v>7.7860726298355702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40186.508057200001</v>
      </c>
      <c r="E60" s="6">
        <v>2.6568024830265</v>
      </c>
      <c r="F60" s="6">
        <v>80.530817337010504</v>
      </c>
      <c r="G60" s="6">
        <v>2.3481305006663402</v>
      </c>
      <c r="H60" s="6">
        <v>9715.5162684999996</v>
      </c>
      <c r="I60" s="6">
        <v>10.4608333179489</v>
      </c>
      <c r="J60" s="6">
        <v>19.4691826629895</v>
      </c>
      <c r="K60" s="6">
        <v>9.7126249060312393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6687.3215263000002</v>
      </c>
      <c r="E61" s="6">
        <v>3.62471687689002</v>
      </c>
      <c r="F61" s="6">
        <v>71.699683459503802</v>
      </c>
      <c r="G61" s="6">
        <v>3.5240124953702798</v>
      </c>
      <c r="H61" s="6">
        <v>2639.5279151999998</v>
      </c>
      <c r="I61" s="6">
        <v>9.7891473063656402</v>
      </c>
      <c r="J61" s="6">
        <v>28.300316540496201</v>
      </c>
      <c r="K61" s="6">
        <v>8.9281891975952892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182616.77770209999</v>
      </c>
      <c r="E62" s="6">
        <v>3.8228606075189</v>
      </c>
      <c r="F62" s="6">
        <v>70.979212716779301</v>
      </c>
      <c r="G62" s="6">
        <v>3.3462459076099802</v>
      </c>
      <c r="H62" s="6">
        <v>74665.278145400007</v>
      </c>
      <c r="I62" s="6">
        <v>8.5017879230893101</v>
      </c>
      <c r="J62" s="6">
        <v>29.020787283220699</v>
      </c>
      <c r="K62" s="6">
        <v>8.1842679787059893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5201.7684581000003</v>
      </c>
      <c r="E63" s="6">
        <v>3.4853550560920601</v>
      </c>
      <c r="F63" s="6">
        <v>76.609517141204506</v>
      </c>
      <c r="G63" s="6">
        <v>3.1789751395050199</v>
      </c>
      <c r="H63" s="6">
        <v>1588.2083649000001</v>
      </c>
      <c r="I63" s="6">
        <v>10.4618994726582</v>
      </c>
      <c r="J63" s="6">
        <v>23.390482858795501</v>
      </c>
      <c r="K63" s="6">
        <v>10.4119163298844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1872.0276517</v>
      </c>
      <c r="E64" s="6">
        <v>4.88680985117308</v>
      </c>
      <c r="F64" s="6">
        <v>60.243195848484</v>
      </c>
      <c r="G64" s="6">
        <v>4.1581435666377002</v>
      </c>
      <c r="H64" s="6">
        <v>1235.4231156999999</v>
      </c>
      <c r="I64" s="6">
        <v>6.2236007742816204</v>
      </c>
      <c r="J64" s="6">
        <v>39.756804151516</v>
      </c>
      <c r="K64" s="6">
        <v>6.3008046697213302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2225.1270694</v>
      </c>
      <c r="E65" s="6">
        <v>3.7120416038648898</v>
      </c>
      <c r="F65" s="6">
        <v>77.187151697703001</v>
      </c>
      <c r="G65" s="6">
        <v>2.47929430376798</v>
      </c>
      <c r="H65" s="6">
        <v>657.64165630000002</v>
      </c>
      <c r="I65" s="6">
        <v>8.4730167697671508</v>
      </c>
      <c r="J65" s="6">
        <v>22.812848302296999</v>
      </c>
      <c r="K65" s="6">
        <v>8.3886791772915998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2761.9448858000001</v>
      </c>
      <c r="E66" s="6">
        <v>4.0140410275993297</v>
      </c>
      <c r="F66" s="6">
        <v>71.963514969437298</v>
      </c>
      <c r="G66" s="6">
        <v>3.7715131420471799</v>
      </c>
      <c r="H66" s="6">
        <v>1076.0345222000001</v>
      </c>
      <c r="I66" s="6">
        <v>10.821618840484</v>
      </c>
      <c r="J66" s="6">
        <v>28.036485030562702</v>
      </c>
      <c r="K66" s="6">
        <v>9.6806479899058093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5384.8496579000002</v>
      </c>
      <c r="E67" s="6">
        <v>4.4624646886438999</v>
      </c>
      <c r="F67" s="6">
        <v>76.990621292074593</v>
      </c>
      <c r="G67" s="6">
        <v>3.04471037167079</v>
      </c>
      <c r="H67" s="6">
        <v>1609.3134849999999</v>
      </c>
      <c r="I67" s="6">
        <v>10.696337584268299</v>
      </c>
      <c r="J67" s="6">
        <v>23.0093787079254</v>
      </c>
      <c r="K67" s="6">
        <v>10.1877650042161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299.39576490000002</v>
      </c>
      <c r="E68" s="6">
        <v>8.4168075732012504</v>
      </c>
      <c r="F68" s="6">
        <v>52.081104819640103</v>
      </c>
      <c r="G68" s="6">
        <v>6.7677953201914098</v>
      </c>
      <c r="H68" s="6">
        <v>275.4687007</v>
      </c>
      <c r="I68" s="6">
        <v>6.8606936832618599</v>
      </c>
      <c r="J68" s="6">
        <v>47.918895180359897</v>
      </c>
      <c r="K68" s="6">
        <v>7.355642406656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33303.610059300001</v>
      </c>
      <c r="E69" s="6">
        <v>3.3204146404222898</v>
      </c>
      <c r="F69" s="6">
        <v>78.028129751234999</v>
      </c>
      <c r="G69" s="6">
        <v>2.8850121626258201</v>
      </c>
      <c r="H69" s="6">
        <v>9377.9333346999993</v>
      </c>
      <c r="I69" s="6">
        <v>10.3796359289838</v>
      </c>
      <c r="J69" s="6">
        <v>21.971870248765001</v>
      </c>
      <c r="K69" s="6">
        <v>10.245468447180199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928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1258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209775.93002840001</v>
      </c>
      <c r="E80" s="6">
        <v>0.82353880757748599</v>
      </c>
      <c r="F80" s="6">
        <v>91.225913838164502</v>
      </c>
      <c r="G80" s="6">
        <v>0.55554615161083398</v>
      </c>
      <c r="H80" s="6">
        <v>20176.197829199999</v>
      </c>
      <c r="I80" s="6">
        <v>5.9003399240157597</v>
      </c>
      <c r="J80" s="6">
        <v>8.7740861618355197</v>
      </c>
      <c r="K80" s="6">
        <v>5.7761235102085697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74191.442116000006</v>
      </c>
      <c r="E81" s="6">
        <v>1.7774382546966601</v>
      </c>
      <c r="F81" s="6">
        <v>95.0902237937525</v>
      </c>
      <c r="G81" s="6">
        <v>0.55384969745519996</v>
      </c>
      <c r="H81" s="6">
        <v>3830.7132182</v>
      </c>
      <c r="I81" s="6">
        <v>10.8229978899309</v>
      </c>
      <c r="J81" s="6">
        <v>4.9097762062474803</v>
      </c>
      <c r="K81" s="6">
        <v>10.726699032046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28940.359420699999</v>
      </c>
      <c r="E82" s="6">
        <v>2.0229639476069199</v>
      </c>
      <c r="F82" s="6">
        <v>74.101800562826298</v>
      </c>
      <c r="G82" s="6">
        <v>1.45576435405836</v>
      </c>
      <c r="H82" s="6">
        <v>10114.507263900001</v>
      </c>
      <c r="I82" s="6">
        <v>4.2739751808598001</v>
      </c>
      <c r="J82" s="6">
        <v>25.898199437173702</v>
      </c>
      <c r="K82" s="6">
        <v>4.1653382156005403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91838.232977899999</v>
      </c>
      <c r="E83" s="6">
        <v>1.5804365858968701</v>
      </c>
      <c r="F83" s="6">
        <v>67.731554175106396</v>
      </c>
      <c r="G83" s="6">
        <v>1.32470264503075</v>
      </c>
      <c r="H83" s="6">
        <v>43753.271006299998</v>
      </c>
      <c r="I83" s="6">
        <v>3.07160934266851</v>
      </c>
      <c r="J83" s="6">
        <v>32.268445824893597</v>
      </c>
      <c r="K83" s="6">
        <v>2.7805543983958798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77538.052883099997</v>
      </c>
      <c r="E84" s="6">
        <v>1.8835874188311199</v>
      </c>
      <c r="F84" s="6">
        <v>60.252314024369802</v>
      </c>
      <c r="G84" s="6">
        <v>1.5928986824137299</v>
      </c>
      <c r="H84" s="6">
        <v>51150.868262299999</v>
      </c>
      <c r="I84" s="6">
        <v>2.60910898915711</v>
      </c>
      <c r="J84" s="6">
        <v>39.747685975630198</v>
      </c>
      <c r="K84" s="6">
        <v>2.41462689628375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51161.808381299998</v>
      </c>
      <c r="E85" s="6">
        <v>2.2117593146538401</v>
      </c>
      <c r="F85" s="6">
        <v>72.640153290188493</v>
      </c>
      <c r="G85" s="6">
        <v>1.8547641989563599</v>
      </c>
      <c r="H85" s="6">
        <v>19270.0479185</v>
      </c>
      <c r="I85" s="6">
        <v>5.0150109122405899</v>
      </c>
      <c r="J85" s="6">
        <v>27.359846709811499</v>
      </c>
      <c r="K85" s="6">
        <v>4.9243826969625504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159450.032465</v>
      </c>
      <c r="E86" s="6">
        <v>1.5672330590816801</v>
      </c>
      <c r="F86" s="6">
        <v>68.234307757990095</v>
      </c>
      <c r="G86" s="6">
        <v>1.3078424217512301</v>
      </c>
      <c r="H86" s="6">
        <v>74230.1171608</v>
      </c>
      <c r="I86" s="6">
        <v>3.0018688998429499</v>
      </c>
      <c r="J86" s="6">
        <v>31.765692242010001</v>
      </c>
      <c r="K86" s="6">
        <v>2.8093114302325701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290108.23593760002</v>
      </c>
      <c r="E87" s="6">
        <v>0.90068858194097901</v>
      </c>
      <c r="F87" s="6">
        <v>79.463454452177999</v>
      </c>
      <c r="G87" s="6">
        <v>0.67320241585715601</v>
      </c>
      <c r="H87" s="6">
        <v>74975.610388500005</v>
      </c>
      <c r="I87" s="6">
        <v>2.6847909685748399</v>
      </c>
      <c r="J87" s="6">
        <v>20.536545547822001</v>
      </c>
      <c r="K87" s="6">
        <v>2.6048679601440901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128145.2321771</v>
      </c>
      <c r="E88" s="6">
        <v>0.94551558929021295</v>
      </c>
      <c r="F88" s="6">
        <v>87.306130343836699</v>
      </c>
      <c r="G88" s="6">
        <v>0.74496165797326297</v>
      </c>
      <c r="H88" s="6">
        <v>18631.668451099998</v>
      </c>
      <c r="I88" s="6">
        <v>5.2052384717840896</v>
      </c>
      <c r="J88" s="6">
        <v>12.693869656163301</v>
      </c>
      <c r="K88" s="6">
        <v>5.1237110017586804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253452.1490872</v>
      </c>
      <c r="E89" s="6">
        <v>1.02090954567351</v>
      </c>
      <c r="F89" s="6">
        <v>85.278549503649799</v>
      </c>
      <c r="G89" s="6">
        <v>0.65861488150342495</v>
      </c>
      <c r="H89" s="6">
        <v>43752.893168299997</v>
      </c>
      <c r="I89" s="6">
        <v>3.8223534478898702</v>
      </c>
      <c r="J89" s="6">
        <v>14.721450496350201</v>
      </c>
      <c r="K89" s="6">
        <v>3.81523014936981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385940.79865170002</v>
      </c>
      <c r="E90" s="6">
        <v>0.85717801779556502</v>
      </c>
      <c r="F90" s="6">
        <v>86.4816385516407</v>
      </c>
      <c r="G90" s="6">
        <v>0.68049085025154299</v>
      </c>
      <c r="H90" s="6">
        <v>60328.265065500003</v>
      </c>
      <c r="I90" s="6">
        <v>4.45854149147622</v>
      </c>
      <c r="J90" s="6">
        <v>13.5183614483593</v>
      </c>
      <c r="K90" s="6">
        <v>4.3533355705838996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50540.117420499999</v>
      </c>
      <c r="E91" s="6">
        <v>1.5025611264634</v>
      </c>
      <c r="F91" s="6">
        <v>89.550511938131095</v>
      </c>
      <c r="G91" s="6">
        <v>1.16523370754595</v>
      </c>
      <c r="H91" s="6">
        <v>5897.4353379000004</v>
      </c>
      <c r="I91" s="6">
        <v>10.161041316888101</v>
      </c>
      <c r="J91" s="6">
        <v>10.449488061868999</v>
      </c>
      <c r="K91" s="6">
        <v>9.9858743720736403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74523.233425700004</v>
      </c>
      <c r="E92" s="6">
        <v>0.95521395005998</v>
      </c>
      <c r="F92" s="6">
        <v>96.379272849315498</v>
      </c>
      <c r="G92" s="6">
        <v>0.31731222712310198</v>
      </c>
      <c r="H92" s="6">
        <v>2799.6506577</v>
      </c>
      <c r="I92" s="6">
        <v>8.4727136602049207</v>
      </c>
      <c r="J92" s="6">
        <v>3.62072715068454</v>
      </c>
      <c r="K92" s="6">
        <v>8.4464585271330108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26007.718343299999</v>
      </c>
      <c r="E93" s="6">
        <v>2.3496632923637399</v>
      </c>
      <c r="F93" s="6">
        <v>78.486394356360904</v>
      </c>
      <c r="G93" s="6">
        <v>1.61051880888467</v>
      </c>
      <c r="H93" s="6">
        <v>7128.8762939999997</v>
      </c>
      <c r="I93" s="6">
        <v>5.9429435016213601</v>
      </c>
      <c r="J93" s="6">
        <v>21.513605643639099</v>
      </c>
      <c r="K93" s="6">
        <v>5.8755290231803698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22914.228294699999</v>
      </c>
      <c r="E94" s="6">
        <v>2.0145094346238901</v>
      </c>
      <c r="F94" s="6">
        <v>81.3240391951352</v>
      </c>
      <c r="G94" s="6">
        <v>1.5930435236795299</v>
      </c>
      <c r="H94" s="6">
        <v>5262.223</v>
      </c>
      <c r="I94" s="6">
        <v>7.3873250558702903</v>
      </c>
      <c r="J94" s="6">
        <v>18.6759608048648</v>
      </c>
      <c r="K94" s="6">
        <v>6.9368711635721203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75553.503166299997</v>
      </c>
      <c r="E95" s="6">
        <v>1.3485485038525999</v>
      </c>
      <c r="F95" s="6">
        <v>84.005986488162904</v>
      </c>
      <c r="G95" s="6">
        <v>0.92922524751691704</v>
      </c>
      <c r="H95" s="6">
        <v>14384.7337675</v>
      </c>
      <c r="I95" s="6">
        <v>4.9431047335789504</v>
      </c>
      <c r="J95" s="6">
        <v>15.9940135118371</v>
      </c>
      <c r="K95" s="6">
        <v>4.8806063299617701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6178.3389317000001</v>
      </c>
      <c r="E96" s="6">
        <v>2.54493099571634</v>
      </c>
      <c r="F96" s="6">
        <v>81.522801777113401</v>
      </c>
      <c r="G96" s="6">
        <v>2.1121871135924501</v>
      </c>
      <c r="H96" s="6">
        <v>1400.3247022999999</v>
      </c>
      <c r="I96" s="6">
        <v>9.6208217520191806</v>
      </c>
      <c r="J96" s="6">
        <v>18.477198222886599</v>
      </c>
      <c r="K96" s="6">
        <v>9.3191299514386206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97262.451825600001</v>
      </c>
      <c r="E97" s="6">
        <v>1.59447572828489</v>
      </c>
      <c r="F97" s="6">
        <v>71.211953410712994</v>
      </c>
      <c r="G97" s="6">
        <v>1.2104239380794799</v>
      </c>
      <c r="H97" s="6">
        <v>39319.1853395</v>
      </c>
      <c r="I97" s="6">
        <v>3.1175392575488599</v>
      </c>
      <c r="J97" s="6">
        <v>28.788046589287099</v>
      </c>
      <c r="K97" s="6">
        <v>2.9941820754800501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130295.374755</v>
      </c>
      <c r="E98" s="6">
        <v>1.5990069815610499</v>
      </c>
      <c r="F98" s="6">
        <v>62.432407346160801</v>
      </c>
      <c r="G98" s="6">
        <v>1.4560958528500501</v>
      </c>
      <c r="H98" s="6">
        <v>78402.928407600004</v>
      </c>
      <c r="I98" s="6">
        <v>2.7599052262703201</v>
      </c>
      <c r="J98" s="6">
        <v>37.567592653839199</v>
      </c>
      <c r="K98" s="6">
        <v>2.4198401600507999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436.72104080000003</v>
      </c>
      <c r="E99" s="6">
        <v>10.4805048565975</v>
      </c>
      <c r="F99" s="6">
        <v>38.535031847133801</v>
      </c>
      <c r="G99" s="6">
        <v>6.0429295800874403</v>
      </c>
      <c r="H99" s="6">
        <v>696.58810640000002</v>
      </c>
      <c r="I99" s="6">
        <v>7.9151524268487696</v>
      </c>
      <c r="J99" s="6">
        <v>61.464968152866199</v>
      </c>
      <c r="K99" s="6">
        <v>3.7885724310392801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929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1258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209677.98078119999</v>
      </c>
      <c r="E110" s="6">
        <v>0.82386144441897002</v>
      </c>
      <c r="F110" s="6">
        <v>91.246126188011601</v>
      </c>
      <c r="G110" s="6">
        <v>0.55576084166517603</v>
      </c>
      <c r="H110" s="6">
        <v>20115.8631231</v>
      </c>
      <c r="I110" s="6">
        <v>5.9171354707124904</v>
      </c>
      <c r="J110" s="6">
        <v>8.7538738119883899</v>
      </c>
      <c r="K110" s="6">
        <v>5.7929809108611598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74009.703418499994</v>
      </c>
      <c r="E111" s="6">
        <v>1.78139054708005</v>
      </c>
      <c r="F111" s="6">
        <v>95.309604397821602</v>
      </c>
      <c r="G111" s="6">
        <v>0.55064516028534105</v>
      </c>
      <c r="H111" s="6">
        <v>3642.1805506999999</v>
      </c>
      <c r="I111" s="6">
        <v>11.2821536562743</v>
      </c>
      <c r="J111" s="6">
        <v>4.6903956021783602</v>
      </c>
      <c r="K111" s="6">
        <v>11.1891995562159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28808.048015799999</v>
      </c>
      <c r="E112" s="6">
        <v>2.0190559532683698</v>
      </c>
      <c r="F112" s="6">
        <v>74.402664286157801</v>
      </c>
      <c r="G112" s="6">
        <v>1.45683630466327</v>
      </c>
      <c r="H112" s="6">
        <v>9911.0600863</v>
      </c>
      <c r="I112" s="6">
        <v>4.3033383789421897</v>
      </c>
      <c r="J112" s="6">
        <v>25.597335713842199</v>
      </c>
      <c r="K112" s="6">
        <v>4.2345228311059397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91838.232977899999</v>
      </c>
      <c r="E113" s="6">
        <v>1.5804365858968701</v>
      </c>
      <c r="F113" s="6">
        <v>67.731554175106396</v>
      </c>
      <c r="G113" s="6">
        <v>1.32470264503075</v>
      </c>
      <c r="H113" s="6">
        <v>43753.271006299998</v>
      </c>
      <c r="I113" s="6">
        <v>3.07160934266851</v>
      </c>
      <c r="J113" s="6">
        <v>32.268445824893597</v>
      </c>
      <c r="K113" s="6">
        <v>2.7805543983958798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76596.948948300007</v>
      </c>
      <c r="E114" s="6">
        <v>1.90479439916008</v>
      </c>
      <c r="F114" s="6">
        <v>60.907189460245597</v>
      </c>
      <c r="G114" s="6">
        <v>1.61021039694513</v>
      </c>
      <c r="H114" s="6">
        <v>49163.161848299998</v>
      </c>
      <c r="I114" s="6">
        <v>2.7107376149337998</v>
      </c>
      <c r="J114" s="6">
        <v>39.092810539754403</v>
      </c>
      <c r="K114" s="6">
        <v>2.5087321265341398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51161.808381299998</v>
      </c>
      <c r="E115" s="6">
        <v>2.2117593146538401</v>
      </c>
      <c r="F115" s="6">
        <v>72.640153290188493</v>
      </c>
      <c r="G115" s="6">
        <v>1.8547641989563599</v>
      </c>
      <c r="H115" s="6">
        <v>19270.0479185</v>
      </c>
      <c r="I115" s="6">
        <v>5.0150109122405899</v>
      </c>
      <c r="J115" s="6">
        <v>27.359846709811499</v>
      </c>
      <c r="K115" s="6">
        <v>4.9243826969625504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159450.032465</v>
      </c>
      <c r="E116" s="6">
        <v>1.5672330590816801</v>
      </c>
      <c r="F116" s="6">
        <v>68.234307757990095</v>
      </c>
      <c r="G116" s="6">
        <v>1.3078424217512301</v>
      </c>
      <c r="H116" s="6">
        <v>74230.1171608</v>
      </c>
      <c r="I116" s="6">
        <v>3.0018688998429499</v>
      </c>
      <c r="J116" s="6">
        <v>31.765692242010001</v>
      </c>
      <c r="K116" s="6">
        <v>2.8093114302325701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290108.23593760002</v>
      </c>
      <c r="E117" s="6">
        <v>0.90068858194097901</v>
      </c>
      <c r="F117" s="6">
        <v>79.463454452177999</v>
      </c>
      <c r="G117" s="6">
        <v>0.67320241585715601</v>
      </c>
      <c r="H117" s="6">
        <v>74975.610388500005</v>
      </c>
      <c r="I117" s="6">
        <v>2.6847909685748399</v>
      </c>
      <c r="J117" s="6">
        <v>20.536545547822001</v>
      </c>
      <c r="K117" s="6">
        <v>2.6048679601440901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128145.2321771</v>
      </c>
      <c r="E118" s="6">
        <v>0.94551558929021295</v>
      </c>
      <c r="F118" s="6">
        <v>87.306130343836699</v>
      </c>
      <c r="G118" s="6">
        <v>0.74496165797326297</v>
      </c>
      <c r="H118" s="6">
        <v>18631.668451099998</v>
      </c>
      <c r="I118" s="6">
        <v>5.2052384717840896</v>
      </c>
      <c r="J118" s="6">
        <v>12.693869656163301</v>
      </c>
      <c r="K118" s="6">
        <v>5.1237110017586804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253452.1490872</v>
      </c>
      <c r="E119" s="6">
        <v>1.02090954567351</v>
      </c>
      <c r="F119" s="6">
        <v>85.278549503649799</v>
      </c>
      <c r="G119" s="6">
        <v>0.65861488150342495</v>
      </c>
      <c r="H119" s="6">
        <v>43752.893168299997</v>
      </c>
      <c r="I119" s="6">
        <v>3.8223534478898702</v>
      </c>
      <c r="J119" s="6">
        <v>14.721450496350201</v>
      </c>
      <c r="K119" s="6">
        <v>3.81523014936981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385175.6339971</v>
      </c>
      <c r="E120" s="6">
        <v>0.85795482300485604</v>
      </c>
      <c r="F120" s="6">
        <v>86.552178731655701</v>
      </c>
      <c r="G120" s="6">
        <v>0.68092538342261799</v>
      </c>
      <c r="H120" s="6">
        <v>59845.669500399999</v>
      </c>
      <c r="I120" s="6">
        <v>4.4843577917487396</v>
      </c>
      <c r="J120" s="6">
        <v>13.447821268344301</v>
      </c>
      <c r="K120" s="6">
        <v>4.3825370900524803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50540.117420499999</v>
      </c>
      <c r="E121" s="6">
        <v>1.5025611264634</v>
      </c>
      <c r="F121" s="6">
        <v>89.550511938131095</v>
      </c>
      <c r="G121" s="6">
        <v>1.16523370754595</v>
      </c>
      <c r="H121" s="6">
        <v>5897.4353379000004</v>
      </c>
      <c r="I121" s="6">
        <v>10.161041316888101</v>
      </c>
      <c r="J121" s="6">
        <v>10.449488061868999</v>
      </c>
      <c r="K121" s="6">
        <v>9.9858743720736403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74523.233425700004</v>
      </c>
      <c r="E122" s="6">
        <v>0.95521395005998</v>
      </c>
      <c r="F122" s="6">
        <v>96.379272849315498</v>
      </c>
      <c r="G122" s="6">
        <v>0.31731222712310198</v>
      </c>
      <c r="H122" s="6">
        <v>2799.6506577</v>
      </c>
      <c r="I122" s="6">
        <v>8.4727136602049207</v>
      </c>
      <c r="J122" s="6">
        <v>3.62072715068454</v>
      </c>
      <c r="K122" s="6">
        <v>8.4464585271330108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26007.718343299999</v>
      </c>
      <c r="E123" s="6">
        <v>2.3496632923637399</v>
      </c>
      <c r="F123" s="6">
        <v>78.486394356360904</v>
      </c>
      <c r="G123" s="6">
        <v>1.61051880888467</v>
      </c>
      <c r="H123" s="6">
        <v>7128.8762939999997</v>
      </c>
      <c r="I123" s="6">
        <v>5.9429435016213601</v>
      </c>
      <c r="J123" s="6">
        <v>21.513605643639099</v>
      </c>
      <c r="K123" s="6">
        <v>5.8755290231803698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22914.228294699999</v>
      </c>
      <c r="E124" s="6">
        <v>2.0145094346238901</v>
      </c>
      <c r="F124" s="6">
        <v>81.3240391951352</v>
      </c>
      <c r="G124" s="6">
        <v>1.5930435236795299</v>
      </c>
      <c r="H124" s="6">
        <v>5262.223</v>
      </c>
      <c r="I124" s="6">
        <v>7.3873250558702903</v>
      </c>
      <c r="J124" s="6">
        <v>18.6759608048648</v>
      </c>
      <c r="K124" s="6">
        <v>6.9368711635721203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75553.503166299997</v>
      </c>
      <c r="E125" s="6">
        <v>1.3485485038525999</v>
      </c>
      <c r="F125" s="6">
        <v>84.005986488162904</v>
      </c>
      <c r="G125" s="6">
        <v>0.92922524751691704</v>
      </c>
      <c r="H125" s="6">
        <v>14384.7337675</v>
      </c>
      <c r="I125" s="6">
        <v>4.9431047335789504</v>
      </c>
      <c r="J125" s="6">
        <v>15.9940135118371</v>
      </c>
      <c r="K125" s="6">
        <v>4.8806063299617701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6178.3389317000001</v>
      </c>
      <c r="E126" s="6">
        <v>2.54493099571634</v>
      </c>
      <c r="F126" s="6">
        <v>81.522801777113401</v>
      </c>
      <c r="G126" s="6">
        <v>2.1121871135924501</v>
      </c>
      <c r="H126" s="6">
        <v>1400.3247022999999</v>
      </c>
      <c r="I126" s="6">
        <v>9.6208217520191806</v>
      </c>
      <c r="J126" s="6">
        <v>18.477198222886599</v>
      </c>
      <c r="K126" s="6">
        <v>9.3191299514386206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97262.451825600001</v>
      </c>
      <c r="E127" s="6">
        <v>1.59447572828489</v>
      </c>
      <c r="F127" s="6">
        <v>71.211953410712994</v>
      </c>
      <c r="G127" s="6">
        <v>1.2104239380794799</v>
      </c>
      <c r="H127" s="6">
        <v>39319.1853395</v>
      </c>
      <c r="I127" s="6">
        <v>3.1175392575488599</v>
      </c>
      <c r="J127" s="6">
        <v>28.788046589287099</v>
      </c>
      <c r="K127" s="6">
        <v>2.9941820754800501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129097.04709209999</v>
      </c>
      <c r="E128" s="6">
        <v>1.6128303332746099</v>
      </c>
      <c r="F128" s="6">
        <v>62.768805493625599</v>
      </c>
      <c r="G128" s="6">
        <v>1.4696277274717</v>
      </c>
      <c r="H128" s="6">
        <v>76573.661593299999</v>
      </c>
      <c r="I128" s="6">
        <v>2.82396511810196</v>
      </c>
      <c r="J128" s="6">
        <v>37.231194506374401</v>
      </c>
      <c r="K128" s="6">
        <v>2.47767438559932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930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1258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36134.4017714</v>
      </c>
      <c r="E139" s="6">
        <v>2.4966153969381102</v>
      </c>
      <c r="F139" s="6">
        <v>79.926845916748604</v>
      </c>
      <c r="G139" s="6">
        <v>2.42122879814396</v>
      </c>
      <c r="H139" s="6">
        <v>9074.9410432000004</v>
      </c>
      <c r="I139" s="6">
        <v>10.4224530588357</v>
      </c>
      <c r="J139" s="6">
        <v>20.073154083251399</v>
      </c>
      <c r="K139" s="6">
        <v>9.6407958747208902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19205.04667</v>
      </c>
      <c r="E140" s="6">
        <v>3.2929676911600101</v>
      </c>
      <c r="F140" s="6">
        <v>75.272636469208706</v>
      </c>
      <c r="G140" s="6">
        <v>2.8103283254984701</v>
      </c>
      <c r="H140" s="6">
        <v>6308.9349983000002</v>
      </c>
      <c r="I140" s="6">
        <v>8.7285247539043702</v>
      </c>
      <c r="J140" s="6">
        <v>24.727363530791301</v>
      </c>
      <c r="K140" s="6">
        <v>8.5549283141710095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21228.098183800001</v>
      </c>
      <c r="E141" s="6">
        <v>1.8339932412279301</v>
      </c>
      <c r="F141" s="6">
        <v>92.466354512278301</v>
      </c>
      <c r="G141" s="6">
        <v>1.2955575509308599</v>
      </c>
      <c r="H141" s="6">
        <v>1729.5476494</v>
      </c>
      <c r="I141" s="6">
        <v>16.198310029743499</v>
      </c>
      <c r="J141" s="6">
        <v>7.5336454877217003</v>
      </c>
      <c r="K141" s="6">
        <v>15.9013964740807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59649.215597199996</v>
      </c>
      <c r="E142" s="6">
        <v>1.4843397369564699</v>
      </c>
      <c r="F142" s="6">
        <v>98.374861744152895</v>
      </c>
      <c r="G142" s="6">
        <v>0.40139826757784802</v>
      </c>
      <c r="H142" s="6">
        <v>985.39627380000002</v>
      </c>
      <c r="I142" s="6">
        <v>24.019089500144599</v>
      </c>
      <c r="J142" s="6">
        <v>1.62513825584705</v>
      </c>
      <c r="K142" s="6">
        <v>24.297932151459701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18057.752910499999</v>
      </c>
      <c r="E143" s="6">
        <v>1.8052008528258401</v>
      </c>
      <c r="F143" s="6">
        <v>97.307060899650907</v>
      </c>
      <c r="G143" s="6">
        <v>0.85153269454476899</v>
      </c>
      <c r="H143" s="6">
        <v>499.74203749999998</v>
      </c>
      <c r="I143" s="6">
        <v>31.089056643707998</v>
      </c>
      <c r="J143" s="6">
        <v>2.6929391003491001</v>
      </c>
      <c r="K143" s="6">
        <v>30.769408693783799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34864.879136700001</v>
      </c>
      <c r="E144" s="6">
        <v>1.16271306068611</v>
      </c>
      <c r="F144" s="6">
        <v>94.0724949510778</v>
      </c>
      <c r="G144" s="6">
        <v>1.10493945946542</v>
      </c>
      <c r="H144" s="6">
        <v>2196.8349751999999</v>
      </c>
      <c r="I144" s="6">
        <v>17.831022868081401</v>
      </c>
      <c r="J144" s="6">
        <v>5.9275050489222396</v>
      </c>
      <c r="K144" s="6">
        <v>17.535946551527001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38874.147401800001</v>
      </c>
      <c r="E145" s="6">
        <v>1.39650467955082</v>
      </c>
      <c r="F145" s="6">
        <v>93.499676384643195</v>
      </c>
      <c r="G145" s="6">
        <v>1.1730185690230699</v>
      </c>
      <c r="H145" s="6">
        <v>2702.6247379000001</v>
      </c>
      <c r="I145" s="6">
        <v>17.232421578687401</v>
      </c>
      <c r="J145" s="6">
        <v>6.5003236153567903</v>
      </c>
      <c r="K145" s="6">
        <v>16.872522521452101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19027.4665389</v>
      </c>
      <c r="E146" s="6">
        <v>1.1937519655523201</v>
      </c>
      <c r="F146" s="6">
        <v>98.653537055056006</v>
      </c>
      <c r="G146" s="6">
        <v>0.410133628177765</v>
      </c>
      <c r="H146" s="6">
        <v>259.6944762</v>
      </c>
      <c r="I146" s="6">
        <v>30.069887841507601</v>
      </c>
      <c r="J146" s="6">
        <v>1.34646294494397</v>
      </c>
      <c r="K146" s="6">
        <v>30.049941765492498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10899.9180521</v>
      </c>
      <c r="E147" s="6">
        <v>2.4763148061317302</v>
      </c>
      <c r="F147" s="6">
        <v>93.433513284748699</v>
      </c>
      <c r="G147" s="6">
        <v>1.42829809237693</v>
      </c>
      <c r="H147" s="6">
        <v>766.04383770000004</v>
      </c>
      <c r="I147" s="6">
        <v>20.238869301925</v>
      </c>
      <c r="J147" s="6">
        <v>6.5664867152513304</v>
      </c>
      <c r="K147" s="6">
        <v>20.3230303472217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21836.3319285</v>
      </c>
      <c r="E148" s="6">
        <v>1.0969962813024501</v>
      </c>
      <c r="F148" s="6">
        <v>98.143992538469803</v>
      </c>
      <c r="G148" s="6">
        <v>0.50395936637092797</v>
      </c>
      <c r="H148" s="6">
        <v>412.9483012</v>
      </c>
      <c r="I148" s="6">
        <v>27.402117307985399</v>
      </c>
      <c r="J148" s="6">
        <v>1.85600746153022</v>
      </c>
      <c r="K148" s="6">
        <v>26.648914574956301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29959.209188000001</v>
      </c>
      <c r="E149" s="6">
        <v>1.5834178720063701</v>
      </c>
      <c r="F149" s="6">
        <v>95.771240489037993</v>
      </c>
      <c r="G149" s="6">
        <v>1.2269230292692801</v>
      </c>
      <c r="H149" s="6">
        <v>1322.8427463999999</v>
      </c>
      <c r="I149" s="6">
        <v>28.3661467106283</v>
      </c>
      <c r="J149" s="6">
        <v>4.22875951096196</v>
      </c>
      <c r="K149" s="6">
        <v>27.786858106517599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16717.115657900002</v>
      </c>
      <c r="E150" s="6">
        <v>1.2375057555914799</v>
      </c>
      <c r="F150" s="6">
        <v>96.359517093150103</v>
      </c>
      <c r="G150" s="6">
        <v>0.67185169087431595</v>
      </c>
      <c r="H150" s="6">
        <v>631.5761602</v>
      </c>
      <c r="I150" s="6">
        <v>17.598381748289398</v>
      </c>
      <c r="J150" s="6">
        <v>3.6404829068499098</v>
      </c>
      <c r="K150" s="6">
        <v>17.783163977793201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30647.961451300001</v>
      </c>
      <c r="E151" s="6">
        <v>2.39741054691804</v>
      </c>
      <c r="F151" s="6">
        <v>82.388456293667303</v>
      </c>
      <c r="G151" s="6">
        <v>2.13231958060461</v>
      </c>
      <c r="H151" s="6">
        <v>6551.3779101</v>
      </c>
      <c r="I151" s="6">
        <v>10.1427016065009</v>
      </c>
      <c r="J151" s="6">
        <v>17.6115437063327</v>
      </c>
      <c r="K151" s="6">
        <v>9.9751913574506101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55664.582839000002</v>
      </c>
      <c r="E152" s="6">
        <v>2.0790302413363899</v>
      </c>
      <c r="F152" s="6">
        <v>87.168710960310605</v>
      </c>
      <c r="G152" s="6">
        <v>1.84109045668041</v>
      </c>
      <c r="H152" s="6">
        <v>8193.8615795999995</v>
      </c>
      <c r="I152" s="6">
        <v>12.7337037924889</v>
      </c>
      <c r="J152" s="6">
        <v>12.8312890396894</v>
      </c>
      <c r="K152" s="6">
        <v>12.5073545903105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79954.886648700005</v>
      </c>
      <c r="E153" s="6">
        <v>2.7550821302883399</v>
      </c>
      <c r="F153" s="6">
        <v>80.138613344509096</v>
      </c>
      <c r="G153" s="6">
        <v>1.9749230267244899</v>
      </c>
      <c r="H153" s="6">
        <v>19815.8522147</v>
      </c>
      <c r="I153" s="6">
        <v>8.2149576120812995</v>
      </c>
      <c r="J153" s="6">
        <v>19.8613866554909</v>
      </c>
      <c r="K153" s="6">
        <v>7.9686074073829403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34542.605259600001</v>
      </c>
      <c r="E154" s="6">
        <v>2.1699566970276698</v>
      </c>
      <c r="F154" s="6">
        <v>84.714691700914599</v>
      </c>
      <c r="G154" s="6">
        <v>1.6634379436959199</v>
      </c>
      <c r="H154" s="6">
        <v>6232.6186903999997</v>
      </c>
      <c r="I154" s="6">
        <v>9.3711298782793602</v>
      </c>
      <c r="J154" s="6">
        <v>15.285308299085401</v>
      </c>
      <c r="K154" s="6">
        <v>9.2191554011530901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39223.787259299999</v>
      </c>
      <c r="E155" s="6">
        <v>2.7815202703025799</v>
      </c>
      <c r="F155" s="6">
        <v>83.337229643429495</v>
      </c>
      <c r="G155" s="6">
        <v>1.80763650196917</v>
      </c>
      <c r="H155" s="6">
        <v>7842.5568309999999</v>
      </c>
      <c r="I155" s="6">
        <v>9.1822960490622307</v>
      </c>
      <c r="J155" s="6">
        <v>16.662770356570501</v>
      </c>
      <c r="K155" s="6">
        <v>9.0407186231818599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21871.575347599999</v>
      </c>
      <c r="E156" s="6">
        <v>3.9917817069839998</v>
      </c>
      <c r="F156" s="6">
        <v>65.020702912351794</v>
      </c>
      <c r="G156" s="6">
        <v>3.1453130258803599</v>
      </c>
      <c r="H156" s="6">
        <v>11766.288237299999</v>
      </c>
      <c r="I156" s="6">
        <v>6.08402102712013</v>
      </c>
      <c r="J156" s="6">
        <v>34.979297087648199</v>
      </c>
      <c r="K156" s="6">
        <v>5.8466144505326101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13207.745836399999</v>
      </c>
      <c r="E157" s="6">
        <v>2.3521224800366101</v>
      </c>
      <c r="F157" s="6">
        <v>84.136702236457694</v>
      </c>
      <c r="G157" s="6">
        <v>1.99913401792323</v>
      </c>
      <c r="H157" s="6">
        <v>2490.2141326999999</v>
      </c>
      <c r="I157" s="6">
        <v>10.773672978907801</v>
      </c>
      <c r="J157" s="6">
        <v>15.863297763542301</v>
      </c>
      <c r="K157" s="6">
        <v>10.603125913915999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19418.3120815</v>
      </c>
      <c r="E158" s="6">
        <v>2.57306321609334</v>
      </c>
      <c r="F158" s="6">
        <v>72.166203293891201</v>
      </c>
      <c r="G158" s="6">
        <v>2.22778047690892</v>
      </c>
      <c r="H158" s="6">
        <v>7489.4524885999999</v>
      </c>
      <c r="I158" s="6">
        <v>6.7473265008041299</v>
      </c>
      <c r="J158" s="6">
        <v>27.833796706108799</v>
      </c>
      <c r="K158" s="6">
        <v>5.7760879871442699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7794.6194322000001</v>
      </c>
      <c r="E159" s="6">
        <v>2.9251798001539902</v>
      </c>
      <c r="F159" s="6">
        <v>83.047849278600097</v>
      </c>
      <c r="G159" s="6">
        <v>1.94181124197696</v>
      </c>
      <c r="H159" s="6">
        <v>1591.0774882000001</v>
      </c>
      <c r="I159" s="6">
        <v>10.2306324362173</v>
      </c>
      <c r="J159" s="6">
        <v>16.952150721399899</v>
      </c>
      <c r="K159" s="6">
        <v>9.51284884151125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15034.087899100001</v>
      </c>
      <c r="E160" s="6">
        <v>2.5067427658013002</v>
      </c>
      <c r="F160" s="6">
        <v>81.526980795377796</v>
      </c>
      <c r="G160" s="6">
        <v>1.8538386290805799</v>
      </c>
      <c r="H160" s="6">
        <v>3406.5408993999999</v>
      </c>
      <c r="I160" s="6">
        <v>8.6331720575187596</v>
      </c>
      <c r="J160" s="6">
        <v>18.473019204622201</v>
      </c>
      <c r="K160" s="6">
        <v>8.1815465375018395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14663.1586417</v>
      </c>
      <c r="E161" s="6">
        <v>2.9348680350326899</v>
      </c>
      <c r="F161" s="6">
        <v>82.754929973810803</v>
      </c>
      <c r="G161" s="6">
        <v>1.5976837211336099</v>
      </c>
      <c r="H161" s="6">
        <v>3055.6149061000001</v>
      </c>
      <c r="I161" s="6">
        <v>7.67863539233994</v>
      </c>
      <c r="J161" s="6">
        <v>17.2450700261892</v>
      </c>
      <c r="K161" s="6">
        <v>7.6668986708618396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15119.608862499999</v>
      </c>
      <c r="E162" s="6">
        <v>2.6546176285188898</v>
      </c>
      <c r="F162" s="6">
        <v>80.463022193398501</v>
      </c>
      <c r="G162" s="6">
        <v>2.19465166854935</v>
      </c>
      <c r="H162" s="6">
        <v>3671.1455117999999</v>
      </c>
      <c r="I162" s="6">
        <v>9.6159676276196802</v>
      </c>
      <c r="J162" s="6">
        <v>19.536977806601499</v>
      </c>
      <c r="K162" s="6">
        <v>9.03867054880903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26324.8379059</v>
      </c>
      <c r="E163" s="6">
        <v>2.7826582950830301</v>
      </c>
      <c r="F163" s="6">
        <v>75.980122058741998</v>
      </c>
      <c r="G163" s="6">
        <v>2.2250449459066002</v>
      </c>
      <c r="H163" s="6">
        <v>8322.1686960999996</v>
      </c>
      <c r="I163" s="6">
        <v>7.4966438672322697</v>
      </c>
      <c r="J163" s="6">
        <v>24.019877941257999</v>
      </c>
      <c r="K163" s="6">
        <v>7.0383033165120299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31695.681747099999</v>
      </c>
      <c r="E164" s="6">
        <v>2.1847932218446098</v>
      </c>
      <c r="F164" s="6">
        <v>85.503967404817502</v>
      </c>
      <c r="G164" s="6">
        <v>1.65372542350597</v>
      </c>
      <c r="H164" s="6">
        <v>5373.5709544000001</v>
      </c>
      <c r="I164" s="6">
        <v>10.009466858992701</v>
      </c>
      <c r="J164" s="6">
        <v>14.4960325951825</v>
      </c>
      <c r="K164" s="6">
        <v>9.7543989211892903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17338.977274100002</v>
      </c>
      <c r="E165" s="6">
        <v>2.4466723530502401</v>
      </c>
      <c r="F165" s="6">
        <v>83.318134934905004</v>
      </c>
      <c r="G165" s="6">
        <v>1.5232889999716399</v>
      </c>
      <c r="H165" s="6">
        <v>3471.5909025000001</v>
      </c>
      <c r="I165" s="6">
        <v>7.8793184052974397</v>
      </c>
      <c r="J165" s="6">
        <v>16.6818650650949</v>
      </c>
      <c r="K165" s="6">
        <v>7.6081180341193297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41958.544221999997</v>
      </c>
      <c r="E166" s="6">
        <v>2.58037049436461</v>
      </c>
      <c r="F166" s="6">
        <v>75.626205402302702</v>
      </c>
      <c r="G166" s="6">
        <v>2.1710440533972699</v>
      </c>
      <c r="H166" s="6">
        <v>13522.943972200001</v>
      </c>
      <c r="I166" s="6">
        <v>6.7893539596201196</v>
      </c>
      <c r="J166" s="6">
        <v>24.373794597697302</v>
      </c>
      <c r="K166" s="6">
        <v>6.7362438319382996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21688.9544972</v>
      </c>
      <c r="E167" s="6">
        <v>2.7033158276641802</v>
      </c>
      <c r="F167" s="6">
        <v>85.969184078040897</v>
      </c>
      <c r="G167" s="6">
        <v>1.6025633517920701</v>
      </c>
      <c r="H167" s="6">
        <v>3539.8001196999999</v>
      </c>
      <c r="I167" s="6">
        <v>9.4542824833879209</v>
      </c>
      <c r="J167" s="6">
        <v>14.0308159219591</v>
      </c>
      <c r="K167" s="6">
        <v>9.8191769141033607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27273.531823400001</v>
      </c>
      <c r="E168" s="6">
        <v>2.0721546639457502</v>
      </c>
      <c r="F168" s="6">
        <v>87.985148829958504</v>
      </c>
      <c r="G168" s="6">
        <v>1.6461734618303701</v>
      </c>
      <c r="H168" s="6">
        <v>3724.3492805000001</v>
      </c>
      <c r="I168" s="6">
        <v>12.1966498332432</v>
      </c>
      <c r="J168" s="6">
        <v>12.014851170041499</v>
      </c>
      <c r="K168" s="6">
        <v>12.054982204042799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24050.102326200002</v>
      </c>
      <c r="E169" s="6">
        <v>2.4308075253261698</v>
      </c>
      <c r="F169" s="6">
        <v>77.855698502782502</v>
      </c>
      <c r="G169" s="6">
        <v>2.0081912530588499</v>
      </c>
      <c r="H169" s="6">
        <v>6840.5104210999998</v>
      </c>
      <c r="I169" s="6">
        <v>7.4123516981528699</v>
      </c>
      <c r="J169" s="6">
        <v>22.144301497217501</v>
      </c>
      <c r="K169" s="6">
        <v>7.0604680284777004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27032.2104067</v>
      </c>
      <c r="E170" s="6">
        <v>2.5844236222924999</v>
      </c>
      <c r="F170" s="6">
        <v>79.750567353905595</v>
      </c>
      <c r="G170" s="6">
        <v>2.07186152096773</v>
      </c>
      <c r="H170" s="6">
        <v>6863.7370499999997</v>
      </c>
      <c r="I170" s="6">
        <v>8.1595446196644108</v>
      </c>
      <c r="J170" s="6">
        <v>20.249432646094402</v>
      </c>
      <c r="K170" s="6">
        <v>8.1598400638534194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39051.3003589</v>
      </c>
      <c r="E171" s="6">
        <v>2.7672966716959899</v>
      </c>
      <c r="F171" s="6">
        <v>81.133363639551305</v>
      </c>
      <c r="G171" s="6">
        <v>2.1519810615256598</v>
      </c>
      <c r="H171" s="6">
        <v>9080.9335422999993</v>
      </c>
      <c r="I171" s="6">
        <v>9.5519516547667305</v>
      </c>
      <c r="J171" s="6">
        <v>18.866636360448702</v>
      </c>
      <c r="K171" s="6">
        <v>9.2542973042194792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8366.6308356999998</v>
      </c>
      <c r="E172" s="6">
        <v>2.87721570053544</v>
      </c>
      <c r="F172" s="6">
        <v>72.884260099875206</v>
      </c>
      <c r="G172" s="6">
        <v>2.8554610353181298</v>
      </c>
      <c r="H172" s="6">
        <v>3112.7075347999998</v>
      </c>
      <c r="I172" s="6">
        <v>8.5432274792739005</v>
      </c>
      <c r="J172" s="6">
        <v>27.115739900124801</v>
      </c>
      <c r="K172" s="6">
        <v>7.6751792711445797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20825.5161487</v>
      </c>
      <c r="E173" s="6">
        <v>3.7436512899983301</v>
      </c>
      <c r="F173" s="6">
        <v>63.143432795710197</v>
      </c>
      <c r="G173" s="6">
        <v>3.35996006250405</v>
      </c>
      <c r="H173" s="6">
        <v>12155.7698325</v>
      </c>
      <c r="I173" s="6">
        <v>6.4462930845350197</v>
      </c>
      <c r="J173" s="6">
        <v>36.856567204289803</v>
      </c>
      <c r="K173" s="6">
        <v>5.7563530327452996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16515.083563699998</v>
      </c>
      <c r="E174" s="6">
        <v>3.7836310238123101</v>
      </c>
      <c r="F174" s="6">
        <v>62.636308240956701</v>
      </c>
      <c r="G174" s="6">
        <v>3.05798055713307</v>
      </c>
      <c r="H174" s="6">
        <v>9851.5463151999993</v>
      </c>
      <c r="I174" s="6">
        <v>6.0250837888133697</v>
      </c>
      <c r="J174" s="6">
        <v>37.363691759043299</v>
      </c>
      <c r="K174" s="6">
        <v>5.1263834956854897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3352.9298755999998</v>
      </c>
      <c r="E175" s="6">
        <v>4.8878777753857996</v>
      </c>
      <c r="F175" s="6">
        <v>49.583163662701701</v>
      </c>
      <c r="G175" s="6">
        <v>3.8412742444244699</v>
      </c>
      <c r="H175" s="6">
        <v>3409.3047781</v>
      </c>
      <c r="I175" s="6">
        <v>4.1045929280137301</v>
      </c>
      <c r="J175" s="6">
        <v>50.416836337298299</v>
      </c>
      <c r="K175" s="6">
        <v>3.77775646731161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11954.096030500001</v>
      </c>
      <c r="E176" s="6">
        <v>3.93297339558629</v>
      </c>
      <c r="F176" s="6">
        <v>65.222494375790703</v>
      </c>
      <c r="G176" s="6">
        <v>2.9651769184249801</v>
      </c>
      <c r="H176" s="6">
        <v>6374.0837560999998</v>
      </c>
      <c r="I176" s="6">
        <v>5.1528267333405999</v>
      </c>
      <c r="J176" s="6">
        <v>34.777505624209297</v>
      </c>
      <c r="K176" s="6">
        <v>5.5609576194150998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28470.037794200001</v>
      </c>
      <c r="E177" s="6">
        <v>3.74797362546758</v>
      </c>
      <c r="F177" s="6">
        <v>73.573450638928804</v>
      </c>
      <c r="G177" s="6">
        <v>2.7732934749382601</v>
      </c>
      <c r="H177" s="6">
        <v>10226.0374163</v>
      </c>
      <c r="I177" s="6">
        <v>8.1666251916283397</v>
      </c>
      <c r="J177" s="6">
        <v>26.4265493610711</v>
      </c>
      <c r="K177" s="6">
        <v>7.7210523325532998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15479.3921959</v>
      </c>
      <c r="E178" s="6">
        <v>3.9125381225111702</v>
      </c>
      <c r="F178" s="6">
        <v>58.479562845330499</v>
      </c>
      <c r="G178" s="6">
        <v>3.1414193470413698</v>
      </c>
      <c r="H178" s="6">
        <v>10990.354571600001</v>
      </c>
      <c r="I178" s="6">
        <v>4.2826422577707399</v>
      </c>
      <c r="J178" s="6">
        <v>41.520437154669501</v>
      </c>
      <c r="K178" s="6">
        <v>4.4245398824800803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27049.313340600002</v>
      </c>
      <c r="E179" s="6">
        <v>3.7185741426160801</v>
      </c>
      <c r="F179" s="6">
        <v>63.210046240979601</v>
      </c>
      <c r="G179" s="6">
        <v>2.7596670542577102</v>
      </c>
      <c r="H179" s="6">
        <v>15743.4307708</v>
      </c>
      <c r="I179" s="6">
        <v>4.7409604762871602</v>
      </c>
      <c r="J179" s="6">
        <v>36.789953759020399</v>
      </c>
      <c r="K179" s="6">
        <v>4.7414759815121403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20286.817920500001</v>
      </c>
      <c r="E180" s="6">
        <v>3.6712005474827798</v>
      </c>
      <c r="F180" s="6">
        <v>63.098727175291202</v>
      </c>
      <c r="G180" s="6">
        <v>3.2804378210090301</v>
      </c>
      <c r="H180" s="6">
        <v>11864.0967313</v>
      </c>
      <c r="I180" s="6">
        <v>5.97515088902282</v>
      </c>
      <c r="J180" s="6">
        <v>36.901272824708798</v>
      </c>
      <c r="K180" s="6">
        <v>5.6093309319334699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9203.2641593000008</v>
      </c>
      <c r="E181" s="6">
        <v>3.5750603216542101</v>
      </c>
      <c r="F181" s="6">
        <v>61.558779652072303</v>
      </c>
      <c r="G181" s="6">
        <v>2.7657178386958701</v>
      </c>
      <c r="H181" s="6">
        <v>5747.1039462999997</v>
      </c>
      <c r="I181" s="6">
        <v>5.2481904150927896</v>
      </c>
      <c r="J181" s="6">
        <v>38.441220347927697</v>
      </c>
      <c r="K181" s="6">
        <v>4.4289492755726902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22780.593507500002</v>
      </c>
      <c r="E182" s="6">
        <v>2.5630010008439501</v>
      </c>
      <c r="F182" s="6">
        <v>84.016690861852993</v>
      </c>
      <c r="G182" s="6">
        <v>2.06214544926826</v>
      </c>
      <c r="H182" s="6">
        <v>4333.7730234999999</v>
      </c>
      <c r="I182" s="6">
        <v>11.368227238853899</v>
      </c>
      <c r="J182" s="6">
        <v>15.983309138147</v>
      </c>
      <c r="K182" s="6">
        <v>10.839722564700001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14541.976068600001</v>
      </c>
      <c r="E183" s="6">
        <v>3.0360320847317901</v>
      </c>
      <c r="F183" s="6">
        <v>64.929095074091094</v>
      </c>
      <c r="G183" s="6">
        <v>2.5375416883498998</v>
      </c>
      <c r="H183" s="6">
        <v>7854.7261371000004</v>
      </c>
      <c r="I183" s="6">
        <v>5.1804520922354396</v>
      </c>
      <c r="J183" s="6">
        <v>35.070904925908998</v>
      </c>
      <c r="K183" s="6">
        <v>4.6979194259576103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27636.016275999998</v>
      </c>
      <c r="E184" s="6">
        <v>4.3599010531778299</v>
      </c>
      <c r="F184" s="6">
        <v>50.947464512833797</v>
      </c>
      <c r="G184" s="6">
        <v>3.9315205152323198</v>
      </c>
      <c r="H184" s="6">
        <v>26608.1282369</v>
      </c>
      <c r="I184" s="6">
        <v>4.8899320745790504</v>
      </c>
      <c r="J184" s="6">
        <v>49.052535487166203</v>
      </c>
      <c r="K184" s="6">
        <v>4.0833975235323399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36948.629929000002</v>
      </c>
      <c r="E185" s="6">
        <v>3.4842831353052999</v>
      </c>
      <c r="F185" s="6">
        <v>69.698810111867303</v>
      </c>
      <c r="G185" s="6">
        <v>3.24732202445808</v>
      </c>
      <c r="H185" s="6">
        <v>16063.221879799999</v>
      </c>
      <c r="I185" s="6">
        <v>8.3472860977064798</v>
      </c>
      <c r="J185" s="6">
        <v>30.301189888132701</v>
      </c>
      <c r="K185" s="6">
        <v>7.4694915279030303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17078.926159999999</v>
      </c>
      <c r="E186" s="6">
        <v>4.2030040753581597</v>
      </c>
      <c r="F186" s="6">
        <v>56.846434326611202</v>
      </c>
      <c r="G186" s="6">
        <v>4.0014829856889103</v>
      </c>
      <c r="H186" s="6">
        <v>12965.044692900001</v>
      </c>
      <c r="I186" s="6">
        <v>5.80539121150135</v>
      </c>
      <c r="J186" s="6">
        <v>43.153565673388798</v>
      </c>
      <c r="K186" s="6">
        <v>5.27117600146049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68730.054998899999</v>
      </c>
      <c r="E187" s="6">
        <v>2.8092021099836901</v>
      </c>
      <c r="F187" s="6">
        <v>74.985438046576803</v>
      </c>
      <c r="G187" s="6">
        <v>2.3874924857662601</v>
      </c>
      <c r="H187" s="6">
        <v>22927.814568000002</v>
      </c>
      <c r="I187" s="6">
        <v>7.3127152275473897</v>
      </c>
      <c r="J187" s="6">
        <v>25.0145619534232</v>
      </c>
      <c r="K187" s="6">
        <v>7.1569180468336802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29704.479799799999</v>
      </c>
      <c r="E188" s="6">
        <v>1.2139842778591801</v>
      </c>
      <c r="F188" s="6">
        <v>93.7760767267511</v>
      </c>
      <c r="G188" s="6">
        <v>0.82897829061744899</v>
      </c>
      <c r="H188" s="6">
        <v>1971.4879274</v>
      </c>
      <c r="I188" s="6">
        <v>12.6740092426258</v>
      </c>
      <c r="J188" s="6">
        <v>6.2239232732488601</v>
      </c>
      <c r="K188" s="6">
        <v>12.4902458421814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52786.677564500002</v>
      </c>
      <c r="E189" s="6">
        <v>2.97739521228198</v>
      </c>
      <c r="F189" s="6">
        <v>89.132610187494393</v>
      </c>
      <c r="G189" s="6">
        <v>1.44261537341618</v>
      </c>
      <c r="H189" s="6">
        <v>6435.9542572999999</v>
      </c>
      <c r="I189" s="6">
        <v>11.7585512628344</v>
      </c>
      <c r="J189" s="6">
        <v>10.8673898125056</v>
      </c>
      <c r="K189" s="6">
        <v>11.8321028276011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36165.112326299997</v>
      </c>
      <c r="E190" s="6">
        <v>3.3552260193075201</v>
      </c>
      <c r="F190" s="6">
        <v>74.999840257835601</v>
      </c>
      <c r="G190" s="6">
        <v>2.4902961257110801</v>
      </c>
      <c r="H190" s="6">
        <v>12055.140146199999</v>
      </c>
      <c r="I190" s="6">
        <v>7.3815307539563104</v>
      </c>
      <c r="J190" s="6">
        <v>25.000159742164399</v>
      </c>
      <c r="K190" s="6">
        <v>7.4708247286930201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40021.967605099999</v>
      </c>
      <c r="E191" s="6">
        <v>2.5039702400897701</v>
      </c>
      <c r="F191" s="6">
        <v>80.587728001546907</v>
      </c>
      <c r="G191" s="6">
        <v>2.0724419946889898</v>
      </c>
      <c r="H191" s="6">
        <v>9640.6405830000003</v>
      </c>
      <c r="I191" s="6">
        <v>8.7155398823830001</v>
      </c>
      <c r="J191" s="6">
        <v>19.4122719984531</v>
      </c>
      <c r="K191" s="6">
        <v>8.6034953446092395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8643.4276651</v>
      </c>
      <c r="E192" s="6">
        <v>3.69695575159635</v>
      </c>
      <c r="F192" s="6">
        <v>74.789648398358096</v>
      </c>
      <c r="G192" s="6">
        <v>2.4081163571851101</v>
      </c>
      <c r="H192" s="6">
        <v>2913.5562894999998</v>
      </c>
      <c r="I192" s="6">
        <v>6.7016471066587302</v>
      </c>
      <c r="J192" s="6">
        <v>25.2103516016419</v>
      </c>
      <c r="K192" s="6">
        <v>7.1439771448677298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18817.737013400001</v>
      </c>
      <c r="E193" s="6">
        <v>1.9962572583742699</v>
      </c>
      <c r="F193" s="6">
        <v>84.423333260923599</v>
      </c>
      <c r="G193" s="6">
        <v>1.87797817682789</v>
      </c>
      <c r="H193" s="6">
        <v>3471.9976921000002</v>
      </c>
      <c r="I193" s="6">
        <v>11.106683764134999</v>
      </c>
      <c r="J193" s="6">
        <v>15.576666739076501</v>
      </c>
      <c r="K193" s="6">
        <v>10.1783764225595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9209.4985032000004</v>
      </c>
      <c r="E194" s="6">
        <v>1.73210445479936</v>
      </c>
      <c r="F194" s="6">
        <v>91.292585165025301</v>
      </c>
      <c r="G194" s="6">
        <v>1.0543431333423801</v>
      </c>
      <c r="H194" s="6">
        <v>878.39471019999996</v>
      </c>
      <c r="I194" s="6">
        <v>10.862752357643201</v>
      </c>
      <c r="J194" s="6">
        <v>8.7074148349747205</v>
      </c>
      <c r="K194" s="6">
        <v>11.0542235689978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36392.793104999997</v>
      </c>
      <c r="E195" s="6">
        <v>2.40520546933663</v>
      </c>
      <c r="F195" s="6">
        <v>85.292129857826296</v>
      </c>
      <c r="G195" s="6">
        <v>2.1916605576455801</v>
      </c>
      <c r="H195" s="6">
        <v>6275.6138929999997</v>
      </c>
      <c r="I195" s="6">
        <v>12.7645721683316</v>
      </c>
      <c r="J195" s="6">
        <v>14.7078701421737</v>
      </c>
      <c r="K195" s="6">
        <v>12.709617033602401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11861.2941773</v>
      </c>
      <c r="E196" s="6">
        <v>3.5371384347345498</v>
      </c>
      <c r="F196" s="6">
        <v>61.790165365661103</v>
      </c>
      <c r="G196" s="6">
        <v>3.0924846761301898</v>
      </c>
      <c r="H196" s="6">
        <v>7334.7932698000004</v>
      </c>
      <c r="I196" s="6">
        <v>4.9539764289492103</v>
      </c>
      <c r="J196" s="6">
        <v>38.209834634338897</v>
      </c>
      <c r="K196" s="6">
        <v>5.00094128533941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14783.755233100001</v>
      </c>
      <c r="E197" s="6">
        <v>3.1509703127211601</v>
      </c>
      <c r="F197" s="6">
        <v>69.187981311495193</v>
      </c>
      <c r="G197" s="6">
        <v>2.5530647629883401</v>
      </c>
      <c r="H197" s="6">
        <v>6583.7640279999996</v>
      </c>
      <c r="I197" s="6">
        <v>6.5960979025940203</v>
      </c>
      <c r="J197" s="6">
        <v>30.8120186885048</v>
      </c>
      <c r="K197" s="6">
        <v>5.7328732302299601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27170.7457942</v>
      </c>
      <c r="E198" s="6">
        <v>3.2911499391540899</v>
      </c>
      <c r="F198" s="6">
        <v>60.176665487398203</v>
      </c>
      <c r="G198" s="6">
        <v>2.8386748778675202</v>
      </c>
      <c r="H198" s="6">
        <v>17980.8849486</v>
      </c>
      <c r="I198" s="6">
        <v>4.7648073630953096</v>
      </c>
      <c r="J198" s="6">
        <v>39.823334512601797</v>
      </c>
      <c r="K198" s="6">
        <v>4.2894948563099202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7500.3082842000003</v>
      </c>
      <c r="E199" s="6">
        <v>2.8778750319621702</v>
      </c>
      <c r="F199" s="6">
        <v>80.792738131489401</v>
      </c>
      <c r="G199" s="6">
        <v>2.4148002273312001</v>
      </c>
      <c r="H199" s="6">
        <v>1783.0858149000001</v>
      </c>
      <c r="I199" s="6">
        <v>10.0718509677481</v>
      </c>
      <c r="J199" s="6">
        <v>19.207261868510599</v>
      </c>
      <c r="K199" s="6">
        <v>10.1575291544541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39952.908681499997</v>
      </c>
      <c r="E200" s="6">
        <v>3.8349486051305801</v>
      </c>
      <c r="F200" s="6">
        <v>63.463734573604398</v>
      </c>
      <c r="G200" s="6">
        <v>3.0537486319245</v>
      </c>
      <c r="H200" s="6">
        <v>23001.0113012</v>
      </c>
      <c r="I200" s="6">
        <v>5.9493301487786798</v>
      </c>
      <c r="J200" s="6">
        <v>36.536265426395602</v>
      </c>
      <c r="K200" s="6">
        <v>5.3043815608738001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52773.243683499997</v>
      </c>
      <c r="E201" s="6">
        <v>2.9346113850959301</v>
      </c>
      <c r="F201" s="6">
        <v>66.948153952989998</v>
      </c>
      <c r="G201" s="6">
        <v>2.43805653469615</v>
      </c>
      <c r="H201" s="6">
        <v>26053.789725899998</v>
      </c>
      <c r="I201" s="6">
        <v>5.0347563704764999</v>
      </c>
      <c r="J201" s="6">
        <v>33.051846047010002</v>
      </c>
      <c r="K201" s="6">
        <v>4.9384044691112603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32549.5152528</v>
      </c>
      <c r="E202" s="6">
        <v>3.0741759293862598</v>
      </c>
      <c r="F202" s="6">
        <v>71.131991008344599</v>
      </c>
      <c r="G202" s="6">
        <v>2.5519056399105402</v>
      </c>
      <c r="H202" s="6">
        <v>13209.8045573</v>
      </c>
      <c r="I202" s="6">
        <v>6.6498095114720996</v>
      </c>
      <c r="J202" s="6">
        <v>28.868008991655401</v>
      </c>
      <c r="K202" s="6">
        <v>6.2880030654255199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25807.734011500001</v>
      </c>
      <c r="E203" s="6">
        <v>2.5689881539693298</v>
      </c>
      <c r="F203" s="6">
        <v>74.458549870064104</v>
      </c>
      <c r="G203" s="6">
        <v>2.6331956285382701</v>
      </c>
      <c r="H203" s="6">
        <v>8852.8040416000003</v>
      </c>
      <c r="I203" s="6">
        <v>8.2213343116439805</v>
      </c>
      <c r="J203" s="6">
        <v>25.5414501299359</v>
      </c>
      <c r="K203" s="6">
        <v>7.6763036956681798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3894.3911466999998</v>
      </c>
      <c r="E204" s="6">
        <v>3.9293836813289098</v>
      </c>
      <c r="F204" s="6">
        <v>67.769938917104199</v>
      </c>
      <c r="G204" s="6">
        <v>3.0129563120982099</v>
      </c>
      <c r="H204" s="6">
        <v>1852.0964684999999</v>
      </c>
      <c r="I204" s="6">
        <v>6.5328167616666102</v>
      </c>
      <c r="J204" s="6">
        <v>32.230061082895801</v>
      </c>
      <c r="K204" s="6">
        <v>6.3353235572724502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4274.9850133</v>
      </c>
      <c r="E205" s="6">
        <v>2.4085118926159401</v>
      </c>
      <c r="F205" s="6">
        <v>87.319856027089401</v>
      </c>
      <c r="G205" s="6">
        <v>2.1950402415162502</v>
      </c>
      <c r="H205" s="6">
        <v>620.79151200000001</v>
      </c>
      <c r="I205" s="6">
        <v>16.1842644449533</v>
      </c>
      <c r="J205" s="6">
        <v>12.680143972910599</v>
      </c>
      <c r="K205" s="6">
        <v>15.1158061195791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6178.3389317000001</v>
      </c>
      <c r="E206" s="6">
        <v>2.54493099571634</v>
      </c>
      <c r="F206" s="6">
        <v>81.522801777113401</v>
      </c>
      <c r="G206" s="6">
        <v>2.1121871135924501</v>
      </c>
      <c r="H206" s="6">
        <v>1400.3247022999999</v>
      </c>
      <c r="I206" s="6">
        <v>9.6208217520191806</v>
      </c>
      <c r="J206" s="6">
        <v>18.477198222886599</v>
      </c>
      <c r="K206" s="6">
        <v>9.3191299514386206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5048.9008868000001</v>
      </c>
      <c r="E207" s="6">
        <v>3.9656030973744101</v>
      </c>
      <c r="F207" s="6">
        <v>66.366246755077697</v>
      </c>
      <c r="G207" s="6">
        <v>3.6661336254827601</v>
      </c>
      <c r="H207" s="6">
        <v>2558.7327126</v>
      </c>
      <c r="I207" s="6">
        <v>7.5018290340235101</v>
      </c>
      <c r="J207" s="6">
        <v>33.633753244922303</v>
      </c>
      <c r="K207" s="6">
        <v>7.23402847889444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7845.2935289999996</v>
      </c>
      <c r="E208" s="6">
        <v>4.8188916578492798</v>
      </c>
      <c r="F208" s="6">
        <v>57.034101940124103</v>
      </c>
      <c r="G208" s="6">
        <v>3.9837539507208501</v>
      </c>
      <c r="H208" s="6">
        <v>5910.1497270999998</v>
      </c>
      <c r="I208" s="6">
        <v>5.6835346278258996</v>
      </c>
      <c r="J208" s="6">
        <v>42.965898059875897</v>
      </c>
      <c r="K208" s="6">
        <v>5.28814336926352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15857.161579</v>
      </c>
      <c r="E209" s="6">
        <v>2.2517690621487199</v>
      </c>
      <c r="F209" s="6">
        <v>88.047096217369997</v>
      </c>
      <c r="G209" s="6">
        <v>1.56780424378246</v>
      </c>
      <c r="H209" s="6">
        <v>2152.7016195000001</v>
      </c>
      <c r="I209" s="6">
        <v>11.9120728240276</v>
      </c>
      <c r="J209" s="6">
        <v>11.952903782630001</v>
      </c>
      <c r="K209" s="6">
        <v>11.548709302162701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18651.524536600002</v>
      </c>
      <c r="E210" s="6">
        <v>1.77766896188486</v>
      </c>
      <c r="F210" s="6">
        <v>94.722375164684294</v>
      </c>
      <c r="G210" s="6">
        <v>0.88978786958926503</v>
      </c>
      <c r="H210" s="6">
        <v>1039.2027115000001</v>
      </c>
      <c r="I210" s="6">
        <v>15.9474993972114</v>
      </c>
      <c r="J210" s="6">
        <v>5.2776248353156898</v>
      </c>
      <c r="K210" s="6">
        <v>15.9698392800173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14930.160117900001</v>
      </c>
      <c r="E211" s="6">
        <v>1.8081178371580999</v>
      </c>
      <c r="F211" s="6">
        <v>95.912934418679797</v>
      </c>
      <c r="G211" s="6">
        <v>0.56924045536232204</v>
      </c>
      <c r="H211" s="6">
        <v>636.20765970000002</v>
      </c>
      <c r="I211" s="6">
        <v>13.5612843144169</v>
      </c>
      <c r="J211" s="6">
        <v>4.0870655813201502</v>
      </c>
      <c r="K211" s="6">
        <v>13.3586117906115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11344.559701599999</v>
      </c>
      <c r="E212" s="6">
        <v>3.8244377681462001</v>
      </c>
      <c r="F212" s="6">
        <v>73.580823358535298</v>
      </c>
      <c r="G212" s="6">
        <v>3.0458843618890001</v>
      </c>
      <c r="H212" s="6">
        <v>4073.2613879</v>
      </c>
      <c r="I212" s="6">
        <v>8.6604334590350298</v>
      </c>
      <c r="J212" s="6">
        <v>26.419176641464698</v>
      </c>
      <c r="K212" s="6">
        <v>8.4831818282681599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13099.695635</v>
      </c>
      <c r="E213" s="6">
        <v>1.4843270523823699</v>
      </c>
      <c r="F213" s="6">
        <v>97.162390311670293</v>
      </c>
      <c r="G213" s="6">
        <v>0.58247762085587196</v>
      </c>
      <c r="H213" s="6">
        <v>382.57419490000001</v>
      </c>
      <c r="I213" s="6">
        <v>20.101347542537798</v>
      </c>
      <c r="J213" s="6">
        <v>2.8376096883297399</v>
      </c>
      <c r="K213" s="6">
        <v>19.944574540385101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10666.690425299999</v>
      </c>
      <c r="E214" s="6">
        <v>1.3634442151167401</v>
      </c>
      <c r="F214" s="6">
        <v>98.178011748448</v>
      </c>
      <c r="G214" s="6">
        <v>0.40472869363557101</v>
      </c>
      <c r="H214" s="6">
        <v>197.952518</v>
      </c>
      <c r="I214" s="6">
        <v>21.901083479971302</v>
      </c>
      <c r="J214" s="6">
        <v>1.8219882515520101</v>
      </c>
      <c r="K214" s="6">
        <v>21.808844488892699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18488.078427699998</v>
      </c>
      <c r="E215" s="6">
        <v>1.49510212029851</v>
      </c>
      <c r="F215" s="6">
        <v>96.805582263263005</v>
      </c>
      <c r="G215" s="6">
        <v>0.55400356403189099</v>
      </c>
      <c r="H215" s="6">
        <v>610.07479390000003</v>
      </c>
      <c r="I215" s="6">
        <v>16.632670197265</v>
      </c>
      <c r="J215" s="6">
        <v>3.1944177367369999</v>
      </c>
      <c r="K215" s="6">
        <v>16.788861699350601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19361.6355611</v>
      </c>
      <c r="E216" s="6">
        <v>1.54717136847017</v>
      </c>
      <c r="F216" s="6">
        <v>97.002345739802195</v>
      </c>
      <c r="G216" s="6">
        <v>0.58951560833193195</v>
      </c>
      <c r="H216" s="6">
        <v>598.33078139999998</v>
      </c>
      <c r="I216" s="6">
        <v>18.736864876407601</v>
      </c>
      <c r="J216" s="6">
        <v>2.9976542601978098</v>
      </c>
      <c r="K216" s="6">
        <v>19.076381695416199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16683.209059199999</v>
      </c>
      <c r="E217" s="6">
        <v>0.97861271910899905</v>
      </c>
      <c r="F217" s="6">
        <v>95.915027183346297</v>
      </c>
      <c r="G217" s="6">
        <v>0.61930732596064497</v>
      </c>
      <c r="H217" s="6">
        <v>710.52949160000003</v>
      </c>
      <c r="I217" s="6">
        <v>14.586652852878901</v>
      </c>
      <c r="J217" s="6">
        <v>4.08497281665373</v>
      </c>
      <c r="K217" s="6">
        <v>14.541315614682601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4286.8255952</v>
      </c>
      <c r="E218" s="6">
        <v>2.0861221743044398</v>
      </c>
      <c r="F218" s="6">
        <v>92.751475130083605</v>
      </c>
      <c r="G218" s="6">
        <v>1.1518355126373301</v>
      </c>
      <c r="H218" s="6">
        <v>335.01528569999999</v>
      </c>
      <c r="I218" s="6">
        <v>14.629299872272901</v>
      </c>
      <c r="J218" s="6">
        <v>7.2485248699164098</v>
      </c>
      <c r="K218" s="6">
        <v>14.7387840728427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65782.695925399996</v>
      </c>
      <c r="E219" s="6">
        <v>2.39377396755844</v>
      </c>
      <c r="F219" s="6">
        <v>89.607259638064093</v>
      </c>
      <c r="G219" s="6">
        <v>1.31596538817307</v>
      </c>
      <c r="H219" s="6">
        <v>7629.5434300999996</v>
      </c>
      <c r="I219" s="6">
        <v>11.6108589219837</v>
      </c>
      <c r="J219" s="6">
        <v>10.3927403619358</v>
      </c>
      <c r="K219" s="6">
        <v>11.346386814840599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42568.405016600002</v>
      </c>
      <c r="E220" s="6">
        <v>1.8274091633699401</v>
      </c>
      <c r="F220" s="6">
        <v>98.910224279041003</v>
      </c>
      <c r="G220" s="6">
        <v>0.28311561324656997</v>
      </c>
      <c r="H220" s="6">
        <v>469.01131409999999</v>
      </c>
      <c r="I220" s="6">
        <v>25.5555696669893</v>
      </c>
      <c r="J220" s="6">
        <v>1.08977572095897</v>
      </c>
      <c r="K220" s="6">
        <v>25.696139365698698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12835.0606317</v>
      </c>
      <c r="E221" s="6">
        <v>2.73706977458568</v>
      </c>
      <c r="F221" s="6">
        <v>92.449302411232196</v>
      </c>
      <c r="G221" s="6">
        <v>1.65693621979608</v>
      </c>
      <c r="H221" s="6">
        <v>1048.2898068</v>
      </c>
      <c r="I221" s="6">
        <v>20.441710217528001</v>
      </c>
      <c r="J221" s="6">
        <v>7.5506975887677799</v>
      </c>
      <c r="K221" s="6">
        <v>20.2872113283841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19546.959658700001</v>
      </c>
      <c r="E222" s="6">
        <v>2.07902935397694</v>
      </c>
      <c r="F222" s="6">
        <v>93.398406482287101</v>
      </c>
      <c r="G222" s="6">
        <v>1.65745964011403</v>
      </c>
      <c r="H222" s="6">
        <v>1381.619741</v>
      </c>
      <c r="I222" s="6">
        <v>24.013955880446201</v>
      </c>
      <c r="J222" s="6">
        <v>6.6015935177129403</v>
      </c>
      <c r="K222" s="6">
        <v>23.449503332793199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23783.037789400001</v>
      </c>
      <c r="E223" s="6">
        <v>2.57939434504036</v>
      </c>
      <c r="F223" s="6">
        <v>88.869590493486697</v>
      </c>
      <c r="G223" s="6">
        <v>2.1427116206700498</v>
      </c>
      <c r="H223" s="6">
        <v>2978.6898806999998</v>
      </c>
      <c r="I223" s="6">
        <v>17.421650880257499</v>
      </c>
      <c r="J223" s="6">
        <v>11.130409506513301</v>
      </c>
      <c r="K223" s="6">
        <v>17.108256813296201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17175.1627109</v>
      </c>
      <c r="E224" s="6">
        <v>2.99708100226623</v>
      </c>
      <c r="F224" s="6">
        <v>96.931444382420395</v>
      </c>
      <c r="G224" s="6">
        <v>0.67664087285035102</v>
      </c>
      <c r="H224" s="6">
        <v>543.71357360000002</v>
      </c>
      <c r="I224" s="6">
        <v>21.420247032024498</v>
      </c>
      <c r="J224" s="6">
        <v>3.0685556175795798</v>
      </c>
      <c r="K224" s="6">
        <v>21.374152959072202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4829.8896478999995</v>
      </c>
      <c r="E225" s="6">
        <v>3.8640398088177701</v>
      </c>
      <c r="F225" s="6">
        <v>70.719312972981498</v>
      </c>
      <c r="G225" s="6">
        <v>3.2712084852781298</v>
      </c>
      <c r="H225" s="6">
        <v>1999.7717909</v>
      </c>
      <c r="I225" s="6">
        <v>8.5849724708262691</v>
      </c>
      <c r="J225" s="6">
        <v>29.280687027018502</v>
      </c>
      <c r="K225" s="6">
        <v>7.9006895042043004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26094.6998312</v>
      </c>
      <c r="E226" s="6">
        <v>2.1767778121205201</v>
      </c>
      <c r="F226" s="6">
        <v>91.806966502572706</v>
      </c>
      <c r="G226" s="6">
        <v>1.0286687749988099</v>
      </c>
      <c r="H226" s="6">
        <v>2328.7421202</v>
      </c>
      <c r="I226" s="6">
        <v>11.0524668993439</v>
      </c>
      <c r="J226" s="6">
        <v>8.1930334974272796</v>
      </c>
      <c r="K226" s="6">
        <v>11.526739125162001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13623.0362425</v>
      </c>
      <c r="E227" s="6">
        <v>4.3073275494268897</v>
      </c>
      <c r="F227" s="6">
        <v>54.169764612371701</v>
      </c>
      <c r="G227" s="6">
        <v>3.8607150109566901</v>
      </c>
      <c r="H227" s="6">
        <v>11525.746182499999</v>
      </c>
      <c r="I227" s="6">
        <v>5.6920448650553803</v>
      </c>
      <c r="J227" s="6">
        <v>45.830235387628299</v>
      </c>
      <c r="K227" s="6">
        <v>4.5632325823800697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12284.851569099999</v>
      </c>
      <c r="E228" s="6">
        <v>3.55871793024615</v>
      </c>
      <c r="F228" s="6">
        <v>64.980528607441101</v>
      </c>
      <c r="G228" s="6">
        <v>3.7854193050666001</v>
      </c>
      <c r="H228" s="6">
        <v>6620.5833855999999</v>
      </c>
      <c r="I228" s="6">
        <v>7.7964020954190802</v>
      </c>
      <c r="J228" s="6">
        <v>35.019471392558899</v>
      </c>
      <c r="K228" s="6">
        <v>7.0240508397938504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6129.1768455000001</v>
      </c>
      <c r="E229" s="6">
        <v>2.7182175982849599</v>
      </c>
      <c r="F229" s="6">
        <v>89.927120594020195</v>
      </c>
      <c r="G229" s="6">
        <v>1.98083908065536</v>
      </c>
      <c r="H229" s="6">
        <v>686.53881960000001</v>
      </c>
      <c r="I229" s="6">
        <v>17.3118599094487</v>
      </c>
      <c r="J229" s="6">
        <v>10.072879405979799</v>
      </c>
      <c r="K229" s="6">
        <v>17.684233842578699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11638.8685867</v>
      </c>
      <c r="E230" s="6">
        <v>3.2683306944578598</v>
      </c>
      <c r="F230" s="6">
        <v>93.407950696257501</v>
      </c>
      <c r="G230" s="6">
        <v>1.33734365029196</v>
      </c>
      <c r="H230" s="6">
        <v>821.38613459999999</v>
      </c>
      <c r="I230" s="6">
        <v>18.1132911765276</v>
      </c>
      <c r="J230" s="6">
        <v>6.5920493037425096</v>
      </c>
      <c r="K230" s="6">
        <v>18.949877950625201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10110.905151000001</v>
      </c>
      <c r="E231" s="6">
        <v>4.1366197103008497</v>
      </c>
      <c r="F231" s="6">
        <v>53.611243801034099</v>
      </c>
      <c r="G231" s="6">
        <v>3.6876315913541</v>
      </c>
      <c r="H231" s="6">
        <v>8748.7676231000005</v>
      </c>
      <c r="I231" s="6">
        <v>5.2434877600022096</v>
      </c>
      <c r="J231" s="6">
        <v>46.388756198965901</v>
      </c>
      <c r="K231" s="6">
        <v>4.2617766133787196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36324.0598446</v>
      </c>
      <c r="E232" s="6">
        <v>2.7917721486998199</v>
      </c>
      <c r="F232" s="6">
        <v>96.388042870253898</v>
      </c>
      <c r="G232" s="6">
        <v>1.0458052686525301</v>
      </c>
      <c r="H232" s="6">
        <v>1361.1745091</v>
      </c>
      <c r="I232" s="6">
        <v>27.950533271296099</v>
      </c>
      <c r="J232" s="6">
        <v>3.6119571297461199</v>
      </c>
      <c r="K232" s="6">
        <v>27.908172618843501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33791.252427200001</v>
      </c>
      <c r="E233" s="6">
        <v>2.4517930257170701</v>
      </c>
      <c r="F233" s="6">
        <v>98.746617350624305</v>
      </c>
      <c r="G233" s="6">
        <v>0.27310105334941898</v>
      </c>
      <c r="H233" s="6">
        <v>428.90957309999999</v>
      </c>
      <c r="I233" s="6">
        <v>22.6842660857113</v>
      </c>
      <c r="J233" s="6">
        <v>1.2533826493756499</v>
      </c>
      <c r="K233" s="6">
        <v>21.516019251248601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931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1258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97.949247200000002</v>
      </c>
      <c r="E244" s="6"/>
      <c r="F244" s="6">
        <v>61.881981816788503</v>
      </c>
      <c r="G244" s="6"/>
      <c r="H244" s="6">
        <v>60.334706099999998</v>
      </c>
      <c r="I244" s="6"/>
      <c r="J244" s="6">
        <v>38.118018183211497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181.7386975</v>
      </c>
      <c r="E245" s="6"/>
      <c r="F245" s="6">
        <v>49.082568807339499</v>
      </c>
      <c r="G245" s="6"/>
      <c r="H245" s="6">
        <v>188.5326675</v>
      </c>
      <c r="I245" s="6"/>
      <c r="J245" s="6">
        <v>50.917431192660601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132.31140490000001</v>
      </c>
      <c r="E246" s="6"/>
      <c r="F246" s="6">
        <v>39.406708211248798</v>
      </c>
      <c r="G246" s="6"/>
      <c r="H246" s="6">
        <v>203.4471776</v>
      </c>
      <c r="I246" s="6"/>
      <c r="J246" s="6">
        <v>60.593291788751202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941.10393480000005</v>
      </c>
      <c r="E247" s="6"/>
      <c r="F247" s="6">
        <v>32.132634849012703</v>
      </c>
      <c r="G247" s="6"/>
      <c r="H247" s="6">
        <v>1987.706414</v>
      </c>
      <c r="I247" s="6"/>
      <c r="J247" s="6">
        <v>67.867365150987297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765.16465459999995</v>
      </c>
      <c r="E248" s="6"/>
      <c r="F248" s="6">
        <v>61.323052499940196</v>
      </c>
      <c r="G248" s="6"/>
      <c r="H248" s="6">
        <v>482.59556509999999</v>
      </c>
      <c r="I248" s="6"/>
      <c r="J248" s="6">
        <v>38.676947500059804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1198.3276629</v>
      </c>
      <c r="E249" s="6"/>
      <c r="F249" s="6">
        <v>39.580190541510198</v>
      </c>
      <c r="G249" s="6"/>
      <c r="H249" s="6">
        <v>1829.2668143000001</v>
      </c>
      <c r="I249" s="6"/>
      <c r="J249" s="6">
        <v>60.419809458489802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436.72104080000003</v>
      </c>
      <c r="E250" s="6"/>
      <c r="F250" s="6">
        <v>38.535031847133801</v>
      </c>
      <c r="G250" s="6"/>
      <c r="H250" s="6">
        <v>696.58810640000002</v>
      </c>
      <c r="I250" s="6"/>
      <c r="J250" s="6">
        <v>61.464968152866199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932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1258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3753.3166427000001</v>
      </c>
      <c r="E261" s="6"/>
      <c r="F261" s="6">
        <v>40.788992361927001</v>
      </c>
      <c r="G261" s="6"/>
      <c r="H261" s="6">
        <v>5448.4714510000003</v>
      </c>
      <c r="I261" s="6"/>
      <c r="J261" s="6">
        <v>59.211007638072999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4973.1195734000003</v>
      </c>
      <c r="E262" s="6">
        <v>3.6345068247129602</v>
      </c>
      <c r="F262" s="6">
        <v>61.691474513359204</v>
      </c>
      <c r="G262" s="6">
        <v>3.5719910454786201</v>
      </c>
      <c r="H262" s="6">
        <v>3088.1556881000001</v>
      </c>
      <c r="I262" s="6">
        <v>5.8521025479333098</v>
      </c>
      <c r="J262" s="6">
        <v>38.308525486640796</v>
      </c>
      <c r="K262" s="6">
        <v>5.7522807715723099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2411.7568676000001</v>
      </c>
      <c r="E263" s="6">
        <v>3.6321627589183199</v>
      </c>
      <c r="F263" s="6">
        <v>63.888067139160697</v>
      </c>
      <c r="G263" s="6">
        <v>3.78320186351191</v>
      </c>
      <c r="H263" s="6">
        <v>1363.2154794999999</v>
      </c>
      <c r="I263" s="6">
        <v>7.7791758356287302</v>
      </c>
      <c r="J263" s="6">
        <v>36.111932860839303</v>
      </c>
      <c r="K263" s="6">
        <v>6.6931187424518601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313.47452900000002</v>
      </c>
      <c r="E264" s="6">
        <v>8.3819842565094795</v>
      </c>
      <c r="F264" s="6">
        <v>50.363636363636402</v>
      </c>
      <c r="G264" s="6">
        <v>5.8402876142366296</v>
      </c>
      <c r="H264" s="6">
        <v>308.94782099999998</v>
      </c>
      <c r="I264" s="6">
        <v>6.3609827857465202</v>
      </c>
      <c r="J264" s="6">
        <v>49.636363636363598</v>
      </c>
      <c r="K264" s="6">
        <v>5.9258595939324099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4035.4298239999998</v>
      </c>
      <c r="E265" s="6">
        <v>4.5509525311299903</v>
      </c>
      <c r="F265" s="6">
        <v>58.403800803363701</v>
      </c>
      <c r="G265" s="6">
        <v>4.24577319445648</v>
      </c>
      <c r="H265" s="6">
        <v>2874.1030633999999</v>
      </c>
      <c r="I265" s="6">
        <v>5.9800320234194198</v>
      </c>
      <c r="J265" s="6">
        <v>41.596199196636299</v>
      </c>
      <c r="K265" s="6">
        <v>5.9613449472409901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303.26324829999999</v>
      </c>
      <c r="E266" s="6">
        <v>7.23666246382653</v>
      </c>
      <c r="F266" s="6">
        <v>43.480135368587803</v>
      </c>
      <c r="G266" s="6">
        <v>7.2341860552612101</v>
      </c>
      <c r="H266" s="6">
        <v>394.21215219999999</v>
      </c>
      <c r="I266" s="6">
        <v>5.64395021489086</v>
      </c>
      <c r="J266" s="6">
        <v>56.519864631412197</v>
      </c>
      <c r="K266" s="6">
        <v>5.5651829850543102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773.96013489999996</v>
      </c>
      <c r="E267" s="6">
        <v>6.4335568204239504</v>
      </c>
      <c r="F267" s="6">
        <v>46.313843917349899</v>
      </c>
      <c r="G267" s="6">
        <v>6.6423932576285702</v>
      </c>
      <c r="H267" s="6">
        <v>897.16035399999998</v>
      </c>
      <c r="I267" s="6">
        <v>6.3203904022516904</v>
      </c>
      <c r="J267" s="6">
        <v>53.686156082650101</v>
      </c>
      <c r="K267" s="6">
        <v>5.7302438285553796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1896.3784252999999</v>
      </c>
      <c r="E268" s="6">
        <v>5.1152816800783603</v>
      </c>
      <c r="F268" s="6">
        <v>63.761134740839502</v>
      </c>
      <c r="G268" s="6">
        <v>4.6804938791836097</v>
      </c>
      <c r="H268" s="6">
        <v>1077.8133499999999</v>
      </c>
      <c r="I268" s="6">
        <v>8.2675720494456506</v>
      </c>
      <c r="J268" s="6">
        <v>36.238865259160498</v>
      </c>
      <c r="K268" s="6">
        <v>8.2351806203110307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K273"/>
  <sheetViews>
    <sheetView workbookViewId="0">
      <selection activeCell="D16" sqref="D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462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1119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1202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2749000.4399227002</v>
      </c>
      <c r="E17" s="6">
        <v>0.230097177501318</v>
      </c>
      <c r="F17" s="6">
        <v>97.8375510609239</v>
      </c>
      <c r="G17" s="6">
        <v>6.4633897379224106E-2</v>
      </c>
      <c r="H17" s="6">
        <v>60759.6267524</v>
      </c>
      <c r="I17" s="6">
        <v>2.9376032221784301</v>
      </c>
      <c r="J17" s="6">
        <v>2.1624489390761101</v>
      </c>
      <c r="K17" s="6">
        <v>2.9242874228549698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8575.4470442000002</v>
      </c>
      <c r="E18" s="6"/>
      <c r="F18" s="6">
        <v>93.193268057011394</v>
      </c>
      <c r="G18" s="6"/>
      <c r="H18" s="6">
        <v>626.34104950000005</v>
      </c>
      <c r="I18" s="6"/>
      <c r="J18" s="6">
        <v>6.8067319429886002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2740424.9928784999</v>
      </c>
      <c r="E19" s="6">
        <v>0.23045626199479899</v>
      </c>
      <c r="F19" s="6">
        <v>97.852810771238097</v>
      </c>
      <c r="G19" s="6">
        <v>6.4808148511446298E-2</v>
      </c>
      <c r="H19" s="6">
        <v>60133.285702900001</v>
      </c>
      <c r="I19" s="6">
        <v>2.9667279848826</v>
      </c>
      <c r="J19" s="6">
        <v>2.1471892287619201</v>
      </c>
      <c r="K19" s="6">
        <v>2.9534702427608099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933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2749000.4399227002</v>
      </c>
      <c r="E30" s="6">
        <v>0.230097177501318</v>
      </c>
      <c r="F30" s="6">
        <v>97.8375510609239</v>
      </c>
      <c r="G30" s="6">
        <v>6.4633897379224106E-2</v>
      </c>
      <c r="H30" s="6">
        <v>60759.6267524</v>
      </c>
      <c r="I30" s="6">
        <v>2.9376032221784301</v>
      </c>
      <c r="J30" s="6">
        <v>2.1624489390761101</v>
      </c>
      <c r="K30" s="6">
        <v>2.9242874228549698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52331.597199600001</v>
      </c>
      <c r="E31" s="6">
        <v>1.5820330782999701</v>
      </c>
      <c r="F31" s="6">
        <v>98.410680971864195</v>
      </c>
      <c r="G31" s="6">
        <v>0.41372833172898599</v>
      </c>
      <c r="H31" s="6">
        <v>845.1481321</v>
      </c>
      <c r="I31" s="6">
        <v>26.0597775958088</v>
      </c>
      <c r="J31" s="6">
        <v>1.5893190281357501</v>
      </c>
      <c r="K31" s="6">
        <v>25.618070470446199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11801.9461729</v>
      </c>
      <c r="E32" s="6">
        <v>1.41164000999937</v>
      </c>
      <c r="F32" s="6">
        <v>97.750391821767494</v>
      </c>
      <c r="G32" s="6">
        <v>0.45467271166724299</v>
      </c>
      <c r="H32" s="6">
        <v>271.60765429999998</v>
      </c>
      <c r="I32" s="6">
        <v>19.7116575852925</v>
      </c>
      <c r="J32" s="6">
        <v>2.2496081782325499</v>
      </c>
      <c r="K32" s="6">
        <v>19.756523000844201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39316.910730099997</v>
      </c>
      <c r="E33" s="6">
        <v>1.3617818999292299</v>
      </c>
      <c r="F33" s="6">
        <v>97.487446132333105</v>
      </c>
      <c r="G33" s="6">
        <v>0.518630879900705</v>
      </c>
      <c r="H33" s="6">
        <v>1013.3187404</v>
      </c>
      <c r="I33" s="6">
        <v>20.173942228753901</v>
      </c>
      <c r="J33" s="6">
        <v>2.5125538676669401</v>
      </c>
      <c r="K33" s="6">
        <v>20.122951637981199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12878.3542189</v>
      </c>
      <c r="E34" s="6">
        <v>1.4485247563654999</v>
      </c>
      <c r="F34" s="6">
        <v>97.371944857004493</v>
      </c>
      <c r="G34" s="6">
        <v>0.44987262900934</v>
      </c>
      <c r="H34" s="6">
        <v>347.58497519999997</v>
      </c>
      <c r="I34" s="6">
        <v>16.4593279978615</v>
      </c>
      <c r="J34" s="6">
        <v>2.6280551429954802</v>
      </c>
      <c r="K34" s="6">
        <v>16.668209166510799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49870.503786399997</v>
      </c>
      <c r="E35" s="6">
        <v>2.0965800945670301</v>
      </c>
      <c r="F35" s="6">
        <v>98.559282317523497</v>
      </c>
      <c r="G35" s="6">
        <v>0.41305945138290601</v>
      </c>
      <c r="H35" s="6">
        <v>728.99593979999997</v>
      </c>
      <c r="I35" s="6">
        <v>28.139425713144</v>
      </c>
      <c r="J35" s="6">
        <v>1.44071768247648</v>
      </c>
      <c r="K35" s="6">
        <v>28.257335616781301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252149.08625749999</v>
      </c>
      <c r="E36" s="6">
        <v>2.1059652953115799</v>
      </c>
      <c r="F36" s="6">
        <v>97.372463170692697</v>
      </c>
      <c r="G36" s="6">
        <v>0.65575279149737098</v>
      </c>
      <c r="H36" s="6">
        <v>6804.0900788999998</v>
      </c>
      <c r="I36" s="6">
        <v>24.310689292593601</v>
      </c>
      <c r="J36" s="6">
        <v>2.62753682930731</v>
      </c>
      <c r="K36" s="6">
        <v>24.301187266703302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9612.9228650999994</v>
      </c>
      <c r="E37" s="6">
        <v>1.16367272718287</v>
      </c>
      <c r="F37" s="6">
        <v>98.451012682981201</v>
      </c>
      <c r="G37" s="6">
        <v>0.38420253547067901</v>
      </c>
      <c r="H37" s="6">
        <v>151.24573319999999</v>
      </c>
      <c r="I37" s="6">
        <v>24.361749227368399</v>
      </c>
      <c r="J37" s="6">
        <v>1.54898731701881</v>
      </c>
      <c r="K37" s="6">
        <v>24.419263009367899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934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2740424.9928784999</v>
      </c>
      <c r="E48" s="6">
        <v>0.23045626199479899</v>
      </c>
      <c r="F48" s="6">
        <v>97.852810771238097</v>
      </c>
      <c r="G48" s="6">
        <v>6.4808148511446298E-2</v>
      </c>
      <c r="H48" s="6">
        <v>60133.285702900001</v>
      </c>
      <c r="I48" s="6">
        <v>2.9667279848826</v>
      </c>
      <c r="J48" s="6">
        <v>2.1471892287619201</v>
      </c>
      <c r="K48" s="6">
        <v>2.9534702427608099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3439.0788642000002</v>
      </c>
      <c r="E49" s="6">
        <v>2.6218357808292101</v>
      </c>
      <c r="F49" s="6">
        <v>95.122939892461901</v>
      </c>
      <c r="G49" s="6">
        <v>0.96838058658054504</v>
      </c>
      <c r="H49" s="6">
        <v>176.32544110000001</v>
      </c>
      <c r="I49" s="6">
        <v>19.1776000229194</v>
      </c>
      <c r="J49" s="6">
        <v>4.8770601075380604</v>
      </c>
      <c r="K49" s="6">
        <v>18.887445776596699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23229.0709427</v>
      </c>
      <c r="E50" s="6">
        <v>1.75059633411302</v>
      </c>
      <c r="F50" s="6">
        <v>97.413566099312504</v>
      </c>
      <c r="G50" s="6">
        <v>0.76693842193016204</v>
      </c>
      <c r="H50" s="6">
        <v>616.75656660000004</v>
      </c>
      <c r="I50" s="6">
        <v>29.186796338152298</v>
      </c>
      <c r="J50" s="6">
        <v>2.5864339006875001</v>
      </c>
      <c r="K50" s="6">
        <v>28.885411159719801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44588.8529318</v>
      </c>
      <c r="E51" s="6">
        <v>1.8456398509212799</v>
      </c>
      <c r="F51" s="6">
        <v>98.832734896520904</v>
      </c>
      <c r="G51" s="6">
        <v>0.47022457022464997</v>
      </c>
      <c r="H51" s="6">
        <v>526.61713840000004</v>
      </c>
      <c r="I51" s="6">
        <v>40.370441400612997</v>
      </c>
      <c r="J51" s="6">
        <v>1.16726510347909</v>
      </c>
      <c r="K51" s="6">
        <v>39.814074928074497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8144.1328904000002</v>
      </c>
      <c r="E52" s="6">
        <v>1.7261365059701601</v>
      </c>
      <c r="F52" s="6">
        <v>98.138855537294305</v>
      </c>
      <c r="G52" s="6">
        <v>0.56032521670838498</v>
      </c>
      <c r="H52" s="6">
        <v>154.44858970000001</v>
      </c>
      <c r="I52" s="6">
        <v>29.517656139612399</v>
      </c>
      <c r="J52" s="6">
        <v>1.8611444627056799</v>
      </c>
      <c r="K52" s="6">
        <v>29.546161836628698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7181.0575048000001</v>
      </c>
      <c r="E53" s="6">
        <v>2.8998615299325001</v>
      </c>
      <c r="F53" s="6">
        <v>95.827754737941007</v>
      </c>
      <c r="G53" s="6">
        <v>0.94732403093700601</v>
      </c>
      <c r="H53" s="6">
        <v>312.65611130000002</v>
      </c>
      <c r="I53" s="6">
        <v>21.176751317282001</v>
      </c>
      <c r="J53" s="6">
        <v>4.1722452620589703</v>
      </c>
      <c r="K53" s="6">
        <v>21.758053324312499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47849.615390899999</v>
      </c>
      <c r="E54" s="6">
        <v>1.5942443989546</v>
      </c>
      <c r="F54" s="6">
        <v>97.436010191828601</v>
      </c>
      <c r="G54" s="6">
        <v>0.57489489945207595</v>
      </c>
      <c r="H54" s="6">
        <v>1259.1435747999999</v>
      </c>
      <c r="I54" s="6">
        <v>21.844828444940902</v>
      </c>
      <c r="J54" s="6">
        <v>2.5639898081713901</v>
      </c>
      <c r="K54" s="6">
        <v>21.846992177473801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38722.780305100001</v>
      </c>
      <c r="E55" s="6">
        <v>1.38082044275604</v>
      </c>
      <c r="F55" s="6">
        <v>97.519311977086105</v>
      </c>
      <c r="G55" s="6">
        <v>0.526411769664898</v>
      </c>
      <c r="H55" s="6">
        <v>985.02681540000003</v>
      </c>
      <c r="I55" s="6">
        <v>20.745998924172401</v>
      </c>
      <c r="J55" s="6">
        <v>2.4806880229139101</v>
      </c>
      <c r="K55" s="6">
        <v>20.693982121162001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54289.090274100003</v>
      </c>
      <c r="E56" s="6">
        <v>2.2474006284128198</v>
      </c>
      <c r="F56" s="6">
        <v>96.223553009409898</v>
      </c>
      <c r="G56" s="6">
        <v>0.65228206471303196</v>
      </c>
      <c r="H56" s="6">
        <v>2130.6620382999999</v>
      </c>
      <c r="I56" s="6">
        <v>16.5253179345025</v>
      </c>
      <c r="J56" s="6">
        <v>3.7764469905900699</v>
      </c>
      <c r="K56" s="6">
        <v>16.620092374498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4622.0693584000001</v>
      </c>
      <c r="E57" s="6">
        <v>2.2572311953130901</v>
      </c>
      <c r="F57" s="6">
        <v>97.328396979509407</v>
      </c>
      <c r="G57" s="6">
        <v>0.62928666259404298</v>
      </c>
      <c r="H57" s="6">
        <v>126.8728844</v>
      </c>
      <c r="I57" s="6">
        <v>23.212065322638299</v>
      </c>
      <c r="J57" s="6">
        <v>2.67160302049062</v>
      </c>
      <c r="K57" s="6">
        <v>22.925360407631199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6206.3078249999999</v>
      </c>
      <c r="E58" s="6">
        <v>2.4616442460847701</v>
      </c>
      <c r="F58" s="6">
        <v>98.256944275683907</v>
      </c>
      <c r="G58" s="6">
        <v>0.45312120388466198</v>
      </c>
      <c r="H58" s="6">
        <v>110.09848169999999</v>
      </c>
      <c r="I58" s="6">
        <v>25.0400138588445</v>
      </c>
      <c r="J58" s="6">
        <v>1.74305572431614</v>
      </c>
      <c r="K58" s="6">
        <v>25.542674430384999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43202.752331900003</v>
      </c>
      <c r="E59" s="6">
        <v>1.38674398253841</v>
      </c>
      <c r="F59" s="6">
        <v>98.151556124198095</v>
      </c>
      <c r="G59" s="6">
        <v>0.51019014705429799</v>
      </c>
      <c r="H59" s="6">
        <v>813.6178999</v>
      </c>
      <c r="I59" s="6">
        <v>27.300060140848601</v>
      </c>
      <c r="J59" s="6">
        <v>1.8484438758019099</v>
      </c>
      <c r="K59" s="6">
        <v>27.0908722240152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49226.096454899998</v>
      </c>
      <c r="E60" s="6">
        <v>2.1239258300644899</v>
      </c>
      <c r="F60" s="6">
        <v>98.645490077940806</v>
      </c>
      <c r="G60" s="6">
        <v>0.41796635026156698</v>
      </c>
      <c r="H60" s="6">
        <v>675.92787080000005</v>
      </c>
      <c r="I60" s="6">
        <v>30.324173317005901</v>
      </c>
      <c r="J60" s="6">
        <v>1.3545099220592001</v>
      </c>
      <c r="K60" s="6">
        <v>30.439419295622301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9087.8245222000005</v>
      </c>
      <c r="E61" s="6">
        <v>2.1805639992756798</v>
      </c>
      <c r="F61" s="6">
        <v>97.437238364367104</v>
      </c>
      <c r="G61" s="6">
        <v>0.65689677650155398</v>
      </c>
      <c r="H61" s="6">
        <v>239.02491929999999</v>
      </c>
      <c r="I61" s="6">
        <v>25.641668381863401</v>
      </c>
      <c r="J61" s="6">
        <v>2.5627616356328602</v>
      </c>
      <c r="K61" s="6">
        <v>24.975482269914799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250545.09229880001</v>
      </c>
      <c r="E62" s="6">
        <v>2.1194108829572</v>
      </c>
      <c r="F62" s="6">
        <v>97.381487206129407</v>
      </c>
      <c r="G62" s="6">
        <v>0.659928055339843</v>
      </c>
      <c r="H62" s="6">
        <v>6736.9635486999996</v>
      </c>
      <c r="I62" s="6">
        <v>24.5523318702102</v>
      </c>
      <c r="J62" s="6">
        <v>2.6185127938705701</v>
      </c>
      <c r="K62" s="6">
        <v>24.542471447332399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6709.9799008999998</v>
      </c>
      <c r="E63" s="6">
        <v>1.4662074990735099</v>
      </c>
      <c r="F63" s="6">
        <v>98.821838068297595</v>
      </c>
      <c r="G63" s="6">
        <v>0.495182733004498</v>
      </c>
      <c r="H63" s="6">
        <v>79.996922100000006</v>
      </c>
      <c r="I63" s="6">
        <v>41.459397570194099</v>
      </c>
      <c r="J63" s="6">
        <v>1.1781619317023699</v>
      </c>
      <c r="K63" s="6">
        <v>41.534925325994699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2970.8803320000002</v>
      </c>
      <c r="E64" s="6">
        <v>2.2464087979766498</v>
      </c>
      <c r="F64" s="6">
        <v>95.605065192576902</v>
      </c>
      <c r="G64" s="6">
        <v>0.85377806272569701</v>
      </c>
      <c r="H64" s="6">
        <v>136.57043540000001</v>
      </c>
      <c r="I64" s="6">
        <v>18.237849918768902</v>
      </c>
      <c r="J64" s="6">
        <v>4.39493480742314</v>
      </c>
      <c r="K64" s="6">
        <v>18.572632114818902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2817.9796904</v>
      </c>
      <c r="E65" s="6">
        <v>2.5712243860787698</v>
      </c>
      <c r="F65" s="6">
        <v>97.752541342550202</v>
      </c>
      <c r="G65" s="6">
        <v>0.48522627511204702</v>
      </c>
      <c r="H65" s="6">
        <v>64.789035299999995</v>
      </c>
      <c r="I65" s="6">
        <v>21.0870054395597</v>
      </c>
      <c r="J65" s="6">
        <v>2.2474586574497999</v>
      </c>
      <c r="K65" s="6">
        <v>21.104771543252099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3667.2725756</v>
      </c>
      <c r="E66" s="6">
        <v>2.8919794701017798</v>
      </c>
      <c r="F66" s="6">
        <v>95.552169142852307</v>
      </c>
      <c r="G66" s="6">
        <v>0.99132517364149597</v>
      </c>
      <c r="H66" s="6">
        <v>170.7068324</v>
      </c>
      <c r="I66" s="6">
        <v>21.7481670188563</v>
      </c>
      <c r="J66" s="6">
        <v>4.4478308571477401</v>
      </c>
      <c r="K66" s="6">
        <v>21.296509177082999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6906.1915231000003</v>
      </c>
      <c r="E67" s="6">
        <v>3.1927305279568698</v>
      </c>
      <c r="F67" s="6">
        <v>98.742213785943704</v>
      </c>
      <c r="G67" s="6">
        <v>0.53769193615176902</v>
      </c>
      <c r="H67" s="6">
        <v>87.971619799999999</v>
      </c>
      <c r="I67" s="6">
        <v>43.012152314432299</v>
      </c>
      <c r="J67" s="6">
        <v>1.2577862140562599</v>
      </c>
      <c r="K67" s="6">
        <v>42.211380214810703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542.24788249999995</v>
      </c>
      <c r="E68" s="6">
        <v>3.70673189823045</v>
      </c>
      <c r="F68" s="6">
        <v>94.3262133856269</v>
      </c>
      <c r="G68" s="6">
        <v>1.5126902293167099</v>
      </c>
      <c r="H68" s="6">
        <v>32.6165831</v>
      </c>
      <c r="I68" s="6">
        <v>24.748229902506001</v>
      </c>
      <c r="J68" s="6">
        <v>5.6737866143730598</v>
      </c>
      <c r="K68" s="6">
        <v>25.148344669047301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42109.1580933</v>
      </c>
      <c r="E69" s="6">
        <v>1.7382531681784099</v>
      </c>
      <c r="F69" s="6">
        <v>98.658939543455105</v>
      </c>
      <c r="G69" s="6">
        <v>0.38488202144386202</v>
      </c>
      <c r="H69" s="6">
        <v>572.38530070000002</v>
      </c>
      <c r="I69" s="6">
        <v>28.158294779344899</v>
      </c>
      <c r="J69" s="6">
        <v>1.34106045654493</v>
      </c>
      <c r="K69" s="6">
        <v>28.314944266437301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935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227281.63852020001</v>
      </c>
      <c r="E80" s="6">
        <v>0.68452626972367803</v>
      </c>
      <c r="F80" s="6">
        <v>98.838675961696794</v>
      </c>
      <c r="G80" s="6">
        <v>0.14558362120745</v>
      </c>
      <c r="H80" s="6">
        <v>2670.4893373999998</v>
      </c>
      <c r="I80" s="6">
        <v>12.4674288234791</v>
      </c>
      <c r="J80" s="6">
        <v>1.16132403830319</v>
      </c>
      <c r="K80" s="6">
        <v>12.390419802966999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77433.205119599996</v>
      </c>
      <c r="E81" s="6">
        <v>1.68107829765145</v>
      </c>
      <c r="F81" s="6">
        <v>99.245150031965593</v>
      </c>
      <c r="G81" s="6">
        <v>0.12877728465964899</v>
      </c>
      <c r="H81" s="6">
        <v>588.95021459999998</v>
      </c>
      <c r="I81" s="6">
        <v>17.033159789381699</v>
      </c>
      <c r="J81" s="6">
        <v>0.75484996803445303</v>
      </c>
      <c r="K81" s="6">
        <v>16.931206833107598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37547.877176399998</v>
      </c>
      <c r="E82" s="6">
        <v>1.3640350815165101</v>
      </c>
      <c r="F82" s="6">
        <v>96.141352829673806</v>
      </c>
      <c r="G82" s="6">
        <v>0.41998060681332799</v>
      </c>
      <c r="H82" s="6">
        <v>1506.9895082</v>
      </c>
      <c r="I82" s="6">
        <v>10.5631870116953</v>
      </c>
      <c r="J82" s="6">
        <v>3.8586471703262299</v>
      </c>
      <c r="K82" s="6">
        <v>10.464160603169899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131324.6001747</v>
      </c>
      <c r="E83" s="6">
        <v>1.0688159592967099</v>
      </c>
      <c r="F83" s="6">
        <v>96.853118606902399</v>
      </c>
      <c r="G83" s="6">
        <v>0.315019355956977</v>
      </c>
      <c r="H83" s="6">
        <v>4266.9038094999996</v>
      </c>
      <c r="I83" s="6">
        <v>9.7649561400018303</v>
      </c>
      <c r="J83" s="6">
        <v>3.1468813930976101</v>
      </c>
      <c r="K83" s="6">
        <v>9.6955058785797306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121838.37157990001</v>
      </c>
      <c r="E84" s="6">
        <v>1.10673583260144</v>
      </c>
      <c r="F84" s="6">
        <v>94.676659416734196</v>
      </c>
      <c r="G84" s="6">
        <v>0.46516456031392001</v>
      </c>
      <c r="H84" s="6">
        <v>6850.5495655000004</v>
      </c>
      <c r="I84" s="6">
        <v>8.3210864118792607</v>
      </c>
      <c r="J84" s="6">
        <v>5.3233405832658001</v>
      </c>
      <c r="K84" s="6">
        <v>8.2730432067447808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68996.131781000004</v>
      </c>
      <c r="E85" s="6">
        <v>1.1997932840104</v>
      </c>
      <c r="F85" s="6">
        <v>97.961540992631697</v>
      </c>
      <c r="G85" s="6">
        <v>0.35023437532341001</v>
      </c>
      <c r="H85" s="6">
        <v>1435.7245187999999</v>
      </c>
      <c r="I85" s="6">
        <v>16.847113402553799</v>
      </c>
      <c r="J85" s="6">
        <v>2.0384590073683402</v>
      </c>
      <c r="K85" s="6">
        <v>16.831095936320398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227016.564492</v>
      </c>
      <c r="E86" s="6">
        <v>0.97356247428739195</v>
      </c>
      <c r="F86" s="6">
        <v>97.148416267076797</v>
      </c>
      <c r="G86" s="6">
        <v>0.33096486707679001</v>
      </c>
      <c r="H86" s="6">
        <v>6663.5851338000002</v>
      </c>
      <c r="I86" s="6">
        <v>11.352785043434499</v>
      </c>
      <c r="J86" s="6">
        <v>2.8515837329232401</v>
      </c>
      <c r="K86" s="6">
        <v>11.2753878854517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358122.6172033</v>
      </c>
      <c r="E87" s="6">
        <v>0.62877374567077604</v>
      </c>
      <c r="F87" s="6">
        <v>98.0932519494215</v>
      </c>
      <c r="G87" s="6">
        <v>0.15573547341152</v>
      </c>
      <c r="H87" s="6">
        <v>6961.2291228000004</v>
      </c>
      <c r="I87" s="6">
        <v>8.0357313658173606</v>
      </c>
      <c r="J87" s="6">
        <v>1.9067480505785199</v>
      </c>
      <c r="K87" s="6">
        <v>8.0118603116880696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144766.21151319999</v>
      </c>
      <c r="E88" s="6">
        <v>0.66305423473763303</v>
      </c>
      <c r="F88" s="6">
        <v>98.630105209747398</v>
      </c>
      <c r="G88" s="6">
        <v>0.185149468039431</v>
      </c>
      <c r="H88" s="6">
        <v>2010.6891149999999</v>
      </c>
      <c r="I88" s="6">
        <v>13.3388847155561</v>
      </c>
      <c r="J88" s="6">
        <v>1.3698947902526399</v>
      </c>
      <c r="K88" s="6">
        <v>13.3304481790825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292801.7029339</v>
      </c>
      <c r="E89" s="6">
        <v>0.75430611229813105</v>
      </c>
      <c r="F89" s="6">
        <v>98.518417020053604</v>
      </c>
      <c r="G89" s="6">
        <v>0.15594822190778901</v>
      </c>
      <c r="H89" s="6">
        <v>4403.3393216000004</v>
      </c>
      <c r="I89" s="6">
        <v>10.338304927233199</v>
      </c>
      <c r="J89" s="6">
        <v>1.4815829799464</v>
      </c>
      <c r="K89" s="6">
        <v>10.3698356200091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439171.25334230001</v>
      </c>
      <c r="E90" s="6">
        <v>0.614678612149124</v>
      </c>
      <c r="F90" s="6">
        <v>98.409522202641895</v>
      </c>
      <c r="G90" s="6">
        <v>0.182804712400223</v>
      </c>
      <c r="H90" s="6">
        <v>7097.8103749000002</v>
      </c>
      <c r="I90" s="6">
        <v>11.370071983984699</v>
      </c>
      <c r="J90" s="6">
        <v>1.5904777973581099</v>
      </c>
      <c r="K90" s="6">
        <v>11.3108931376341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55866.240373699999</v>
      </c>
      <c r="E91" s="6">
        <v>1.13012807478834</v>
      </c>
      <c r="F91" s="6">
        <v>98.987708791793807</v>
      </c>
      <c r="G91" s="6">
        <v>0.23529734237882199</v>
      </c>
      <c r="H91" s="6">
        <v>571.31238470000005</v>
      </c>
      <c r="I91" s="6">
        <v>22.933906685632</v>
      </c>
      <c r="J91" s="6">
        <v>1.0122912082061699</v>
      </c>
      <c r="K91" s="6">
        <v>23.0087395979184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77081.970168800006</v>
      </c>
      <c r="E92" s="6">
        <v>0.89588238705087098</v>
      </c>
      <c r="F92" s="6">
        <v>99.688431287249799</v>
      </c>
      <c r="G92" s="6">
        <v>7.2007410381358702E-2</v>
      </c>
      <c r="H92" s="6">
        <v>240.9139146</v>
      </c>
      <c r="I92" s="6">
        <v>23.0636297353734</v>
      </c>
      <c r="J92" s="6">
        <v>0.31156871275022802</v>
      </c>
      <c r="K92" s="6">
        <v>23.0392381783515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32524.607981100002</v>
      </c>
      <c r="E93" s="6">
        <v>1.6213353466353899</v>
      </c>
      <c r="F93" s="6">
        <v>98.153139563981895</v>
      </c>
      <c r="G93" s="6">
        <v>0.35378043051850999</v>
      </c>
      <c r="H93" s="6">
        <v>611.98665619999997</v>
      </c>
      <c r="I93" s="6">
        <v>18.818529347059599</v>
      </c>
      <c r="J93" s="6">
        <v>1.84686043601813</v>
      </c>
      <c r="K93" s="6">
        <v>18.801994614468999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27725.676107499999</v>
      </c>
      <c r="E94" s="6">
        <v>1.60018909571254</v>
      </c>
      <c r="F94" s="6">
        <v>98.400170473970306</v>
      </c>
      <c r="G94" s="6">
        <v>0.295981878900756</v>
      </c>
      <c r="H94" s="6">
        <v>450.7751872</v>
      </c>
      <c r="I94" s="6">
        <v>18.218773815392801</v>
      </c>
      <c r="J94" s="6">
        <v>1.5998295260297399</v>
      </c>
      <c r="K94" s="6">
        <v>18.20485674703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88776.233802500006</v>
      </c>
      <c r="E95" s="6">
        <v>0.97559160515174403</v>
      </c>
      <c r="F95" s="6">
        <v>98.707998765691499</v>
      </c>
      <c r="G95" s="6">
        <v>0.230734356390493</v>
      </c>
      <c r="H95" s="6">
        <v>1162.0031312999999</v>
      </c>
      <c r="I95" s="6">
        <v>17.657836336300601</v>
      </c>
      <c r="J95" s="6">
        <v>1.2920012343084999</v>
      </c>
      <c r="K95" s="6">
        <v>17.627944897424999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7418.4351200999999</v>
      </c>
      <c r="E96" s="6">
        <v>1.7113685277464099</v>
      </c>
      <c r="F96" s="6">
        <v>97.885794625042195</v>
      </c>
      <c r="G96" s="6">
        <v>0.49489455967584101</v>
      </c>
      <c r="H96" s="6">
        <v>160.2285139</v>
      </c>
      <c r="I96" s="6">
        <v>22.986987439357801</v>
      </c>
      <c r="J96" s="6">
        <v>2.1142053749578</v>
      </c>
      <c r="K96" s="6">
        <v>22.9131700275084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131557.2296855</v>
      </c>
      <c r="E97" s="6">
        <v>1.0561138252147499</v>
      </c>
      <c r="F97" s="6">
        <v>96.3213155268256</v>
      </c>
      <c r="G97" s="6">
        <v>0.30870808634583202</v>
      </c>
      <c r="H97" s="6">
        <v>5024.4074796000004</v>
      </c>
      <c r="I97" s="6">
        <v>8.0857952741021499</v>
      </c>
      <c r="J97" s="6">
        <v>3.6786844731744499</v>
      </c>
      <c r="K97" s="6">
        <v>8.0830985118275205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200712.209217</v>
      </c>
      <c r="E98" s="6">
        <v>1.0043465674844401</v>
      </c>
      <c r="F98" s="6">
        <v>96.173378592648206</v>
      </c>
      <c r="G98" s="6">
        <v>0.31809694800489302</v>
      </c>
      <c r="H98" s="6">
        <v>7986.0939455999996</v>
      </c>
      <c r="I98" s="6">
        <v>8.0945638377113607</v>
      </c>
      <c r="J98" s="6">
        <v>3.8266214073517899</v>
      </c>
      <c r="K98" s="6">
        <v>7.9946393836781304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1037.66363</v>
      </c>
      <c r="E99" s="6">
        <v>7.9280143314101501</v>
      </c>
      <c r="F99" s="6">
        <v>91.560509554140097</v>
      </c>
      <c r="G99" s="6">
        <v>1.1226862248110601</v>
      </c>
      <c r="H99" s="6">
        <v>95.6455172</v>
      </c>
      <c r="I99" s="6">
        <v>12.9101533912067</v>
      </c>
      <c r="J99" s="6">
        <v>8.4394904458598692</v>
      </c>
      <c r="K99" s="6">
        <v>12.180086401252099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936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227128.0788469</v>
      </c>
      <c r="E110" s="6">
        <v>0.68479667166506797</v>
      </c>
      <c r="F110" s="6">
        <v>98.839931909355101</v>
      </c>
      <c r="G110" s="6">
        <v>0.14567750700170601</v>
      </c>
      <c r="H110" s="6">
        <v>2665.7650573999999</v>
      </c>
      <c r="I110" s="6">
        <v>12.4889735560688</v>
      </c>
      <c r="J110" s="6">
        <v>1.16006809064484</v>
      </c>
      <c r="K110" s="6">
        <v>12.411991148527701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77091.808127099997</v>
      </c>
      <c r="E111" s="6">
        <v>1.6866697732929099</v>
      </c>
      <c r="F111" s="6">
        <v>99.278735024224105</v>
      </c>
      <c r="G111" s="6">
        <v>0.128624383699252</v>
      </c>
      <c r="H111" s="6">
        <v>560.07584210000005</v>
      </c>
      <c r="I111" s="6">
        <v>17.804432348422601</v>
      </c>
      <c r="J111" s="6">
        <v>0.72126497577592497</v>
      </c>
      <c r="K111" s="6">
        <v>17.7045420695699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37252.929761899999</v>
      </c>
      <c r="E112" s="6">
        <v>1.3346561489531501</v>
      </c>
      <c r="F112" s="6">
        <v>96.213295160792995</v>
      </c>
      <c r="G112" s="6">
        <v>0.42169731291016299</v>
      </c>
      <c r="H112" s="6">
        <v>1466.1783402000001</v>
      </c>
      <c r="I112" s="6">
        <v>10.790236415720001</v>
      </c>
      <c r="J112" s="6">
        <v>3.78670483920697</v>
      </c>
      <c r="K112" s="6">
        <v>10.7145631250298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131324.6001747</v>
      </c>
      <c r="E113" s="6">
        <v>1.0688159592967099</v>
      </c>
      <c r="F113" s="6">
        <v>96.853118606902399</v>
      </c>
      <c r="G113" s="6">
        <v>0.315019355956977</v>
      </c>
      <c r="H113" s="6">
        <v>4266.9038094999996</v>
      </c>
      <c r="I113" s="6">
        <v>9.7649561400018303</v>
      </c>
      <c r="J113" s="6">
        <v>3.1468813930976101</v>
      </c>
      <c r="K113" s="6">
        <v>9.6955058785797306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119097.9524502</v>
      </c>
      <c r="E114" s="6">
        <v>1.13100912620747</v>
      </c>
      <c r="F114" s="6">
        <v>94.702486898111005</v>
      </c>
      <c r="G114" s="6">
        <v>0.47496284073356798</v>
      </c>
      <c r="H114" s="6">
        <v>6662.1583463999996</v>
      </c>
      <c r="I114" s="6">
        <v>8.5407644142904395</v>
      </c>
      <c r="J114" s="6">
        <v>5.2975131018889901</v>
      </c>
      <c r="K114" s="6">
        <v>8.4908071648980297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68996.131781000004</v>
      </c>
      <c r="E115" s="6">
        <v>1.1997932840104</v>
      </c>
      <c r="F115" s="6">
        <v>97.961540992631697</v>
      </c>
      <c r="G115" s="6">
        <v>0.35023437532341001</v>
      </c>
      <c r="H115" s="6">
        <v>1435.7245187999999</v>
      </c>
      <c r="I115" s="6">
        <v>16.847113402553799</v>
      </c>
      <c r="J115" s="6">
        <v>2.0384590073683402</v>
      </c>
      <c r="K115" s="6">
        <v>16.831095936320398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227016.564492</v>
      </c>
      <c r="E116" s="6">
        <v>0.97356247428739195</v>
      </c>
      <c r="F116" s="6">
        <v>97.148416267076797</v>
      </c>
      <c r="G116" s="6">
        <v>0.33096486707679001</v>
      </c>
      <c r="H116" s="6">
        <v>6663.5851338000002</v>
      </c>
      <c r="I116" s="6">
        <v>11.352785043434499</v>
      </c>
      <c r="J116" s="6">
        <v>2.8515837329232401</v>
      </c>
      <c r="K116" s="6">
        <v>11.2753878854517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358122.6172033</v>
      </c>
      <c r="E117" s="6">
        <v>0.62877374567077604</v>
      </c>
      <c r="F117" s="6">
        <v>98.0932519494215</v>
      </c>
      <c r="G117" s="6">
        <v>0.15573547341152</v>
      </c>
      <c r="H117" s="6">
        <v>6961.2291228000004</v>
      </c>
      <c r="I117" s="6">
        <v>8.0357313658173606</v>
      </c>
      <c r="J117" s="6">
        <v>1.9067480505785199</v>
      </c>
      <c r="K117" s="6">
        <v>8.0118603116880696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144766.21151319999</v>
      </c>
      <c r="E118" s="6">
        <v>0.66305423473763303</v>
      </c>
      <c r="F118" s="6">
        <v>98.630105209747398</v>
      </c>
      <c r="G118" s="6">
        <v>0.185149468039431</v>
      </c>
      <c r="H118" s="6">
        <v>2010.6891149999999</v>
      </c>
      <c r="I118" s="6">
        <v>13.3388847155561</v>
      </c>
      <c r="J118" s="6">
        <v>1.3698947902526399</v>
      </c>
      <c r="K118" s="6">
        <v>13.3304481790825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292801.7029339</v>
      </c>
      <c r="E119" s="6">
        <v>0.75430611229813105</v>
      </c>
      <c r="F119" s="6">
        <v>98.518417020053604</v>
      </c>
      <c r="G119" s="6">
        <v>0.15594822190778901</v>
      </c>
      <c r="H119" s="6">
        <v>4403.3393216000004</v>
      </c>
      <c r="I119" s="6">
        <v>10.338304927233199</v>
      </c>
      <c r="J119" s="6">
        <v>1.4815829799464</v>
      </c>
      <c r="K119" s="6">
        <v>10.3698356200091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437977.35065139999</v>
      </c>
      <c r="E120" s="6">
        <v>0.612652647893561</v>
      </c>
      <c r="F120" s="6">
        <v>98.417165023170696</v>
      </c>
      <c r="G120" s="6">
        <v>0.18324063046372799</v>
      </c>
      <c r="H120" s="6">
        <v>7043.9528461</v>
      </c>
      <c r="I120" s="6">
        <v>11.451147384832</v>
      </c>
      <c r="J120" s="6">
        <v>1.58283497682928</v>
      </c>
      <c r="K120" s="6">
        <v>11.393495614700299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55866.240373699999</v>
      </c>
      <c r="E121" s="6">
        <v>1.13012807478834</v>
      </c>
      <c r="F121" s="6">
        <v>98.987708791793807</v>
      </c>
      <c r="G121" s="6">
        <v>0.23529734237882199</v>
      </c>
      <c r="H121" s="6">
        <v>571.31238470000005</v>
      </c>
      <c r="I121" s="6">
        <v>22.933906685632</v>
      </c>
      <c r="J121" s="6">
        <v>1.0122912082061699</v>
      </c>
      <c r="K121" s="6">
        <v>23.0087395979184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77081.970168800006</v>
      </c>
      <c r="E122" s="6">
        <v>0.89588238705087098</v>
      </c>
      <c r="F122" s="6">
        <v>99.688431287249799</v>
      </c>
      <c r="G122" s="6">
        <v>7.2007410381358702E-2</v>
      </c>
      <c r="H122" s="6">
        <v>240.9139146</v>
      </c>
      <c r="I122" s="6">
        <v>23.0636297353734</v>
      </c>
      <c r="J122" s="6">
        <v>0.31156871275022802</v>
      </c>
      <c r="K122" s="6">
        <v>23.0392381783515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32524.607981100002</v>
      </c>
      <c r="E123" s="6">
        <v>1.6213353466353899</v>
      </c>
      <c r="F123" s="6">
        <v>98.153139563981895</v>
      </c>
      <c r="G123" s="6">
        <v>0.35378043051850999</v>
      </c>
      <c r="H123" s="6">
        <v>611.98665619999997</v>
      </c>
      <c r="I123" s="6">
        <v>18.818529347059599</v>
      </c>
      <c r="J123" s="6">
        <v>1.84686043601813</v>
      </c>
      <c r="K123" s="6">
        <v>18.801994614468999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27725.676107499999</v>
      </c>
      <c r="E124" s="6">
        <v>1.60018909571254</v>
      </c>
      <c r="F124" s="6">
        <v>98.400170473970306</v>
      </c>
      <c r="G124" s="6">
        <v>0.295981878900756</v>
      </c>
      <c r="H124" s="6">
        <v>450.7751872</v>
      </c>
      <c r="I124" s="6">
        <v>18.218773815392801</v>
      </c>
      <c r="J124" s="6">
        <v>1.5998295260297399</v>
      </c>
      <c r="K124" s="6">
        <v>18.20485674703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88776.233802500006</v>
      </c>
      <c r="E125" s="6">
        <v>0.97559160515174403</v>
      </c>
      <c r="F125" s="6">
        <v>98.707998765691499</v>
      </c>
      <c r="G125" s="6">
        <v>0.230734356390493</v>
      </c>
      <c r="H125" s="6">
        <v>1162.0031312999999</v>
      </c>
      <c r="I125" s="6">
        <v>17.657836336300601</v>
      </c>
      <c r="J125" s="6">
        <v>1.2920012343084999</v>
      </c>
      <c r="K125" s="6">
        <v>17.627944897424999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7418.4351200999999</v>
      </c>
      <c r="E126" s="6">
        <v>1.7113685277464099</v>
      </c>
      <c r="F126" s="6">
        <v>97.885794625042195</v>
      </c>
      <c r="G126" s="6">
        <v>0.49489455967584101</v>
      </c>
      <c r="H126" s="6">
        <v>160.2285139</v>
      </c>
      <c r="I126" s="6">
        <v>22.986987439357801</v>
      </c>
      <c r="J126" s="6">
        <v>2.1142053749578</v>
      </c>
      <c r="K126" s="6">
        <v>22.9131700275084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131557.2296855</v>
      </c>
      <c r="E127" s="6">
        <v>1.0561138252147499</v>
      </c>
      <c r="F127" s="6">
        <v>96.3213155268256</v>
      </c>
      <c r="G127" s="6">
        <v>0.30870808634583202</v>
      </c>
      <c r="H127" s="6">
        <v>5024.4074796000004</v>
      </c>
      <c r="I127" s="6">
        <v>8.0857952741021499</v>
      </c>
      <c r="J127" s="6">
        <v>3.6786844731744499</v>
      </c>
      <c r="K127" s="6">
        <v>8.0830985118275205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197898.65170369999</v>
      </c>
      <c r="E128" s="6">
        <v>1.01774900181942</v>
      </c>
      <c r="F128" s="6">
        <v>96.221116253560297</v>
      </c>
      <c r="G128" s="6">
        <v>0.322350607420757</v>
      </c>
      <c r="H128" s="6">
        <v>7772.0569816999996</v>
      </c>
      <c r="I128" s="6">
        <v>8.3103555500459994</v>
      </c>
      <c r="J128" s="6">
        <v>3.7788837464397398</v>
      </c>
      <c r="K128" s="6">
        <v>8.2079622852279908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937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44199.840634599997</v>
      </c>
      <c r="E139" s="6">
        <v>1.82466815011744</v>
      </c>
      <c r="F139" s="6">
        <v>97.767049646928299</v>
      </c>
      <c r="G139" s="6">
        <v>0.47299876121117101</v>
      </c>
      <c r="H139" s="6">
        <v>1009.50218</v>
      </c>
      <c r="I139" s="6">
        <v>21.1461931873861</v>
      </c>
      <c r="J139" s="6">
        <v>2.2329503530716899</v>
      </c>
      <c r="K139" s="6">
        <v>20.709682732826799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24782.959547400002</v>
      </c>
      <c r="E140" s="6">
        <v>1.7374797283238099</v>
      </c>
      <c r="F140" s="6">
        <v>97.134817566290494</v>
      </c>
      <c r="G140" s="6">
        <v>0.72198647060320698</v>
      </c>
      <c r="H140" s="6">
        <v>731.0221209</v>
      </c>
      <c r="I140" s="6">
        <v>24.853874705136501</v>
      </c>
      <c r="J140" s="6">
        <v>2.86518243370953</v>
      </c>
      <c r="K140" s="6">
        <v>24.476634814689898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22645.622291</v>
      </c>
      <c r="E141" s="6">
        <v>1.4778872826690299</v>
      </c>
      <c r="F141" s="6">
        <v>98.640873090964902</v>
      </c>
      <c r="G141" s="6">
        <v>0.43986465428787902</v>
      </c>
      <c r="H141" s="6">
        <v>312.02354220000001</v>
      </c>
      <c r="I141" s="6">
        <v>32.282033783964899</v>
      </c>
      <c r="J141" s="6">
        <v>1.3591269090351099</v>
      </c>
      <c r="K141" s="6">
        <v>31.923901478497498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60356.734304600002</v>
      </c>
      <c r="E142" s="6">
        <v>1.3851492533571199</v>
      </c>
      <c r="F142" s="6">
        <v>99.541717910240493</v>
      </c>
      <c r="G142" s="6">
        <v>0.20486024019910301</v>
      </c>
      <c r="H142" s="6">
        <v>277.87756639999998</v>
      </c>
      <c r="I142" s="6">
        <v>44.305090721086103</v>
      </c>
      <c r="J142" s="6">
        <v>0.458282089759532</v>
      </c>
      <c r="K142" s="6">
        <v>44.496917284337599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18468.0999424</v>
      </c>
      <c r="E143" s="6">
        <v>1.6938510959672199</v>
      </c>
      <c r="F143" s="6">
        <v>99.518280857138905</v>
      </c>
      <c r="G143" s="6">
        <v>0.19599303959803499</v>
      </c>
      <c r="H143" s="6">
        <v>89.395005600000005</v>
      </c>
      <c r="I143" s="6">
        <v>40.951030764115899</v>
      </c>
      <c r="J143" s="6">
        <v>0.481719142861113</v>
      </c>
      <c r="K143" s="6">
        <v>40.490170776512301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36739.9930255</v>
      </c>
      <c r="E144" s="6">
        <v>0.95590963687849595</v>
      </c>
      <c r="F144" s="6">
        <v>99.131931444323797</v>
      </c>
      <c r="G144" s="6">
        <v>0.33767875767072097</v>
      </c>
      <c r="H144" s="6">
        <v>321.72108639999999</v>
      </c>
      <c r="I144" s="6">
        <v>38.486142995044901</v>
      </c>
      <c r="J144" s="6">
        <v>0.86806855567616603</v>
      </c>
      <c r="K144" s="6">
        <v>38.562331554037002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41270.327968799997</v>
      </c>
      <c r="E145" s="6">
        <v>1.0906714868777001</v>
      </c>
      <c r="F145" s="6">
        <v>99.262943814227995</v>
      </c>
      <c r="G145" s="6">
        <v>0.272973849002978</v>
      </c>
      <c r="H145" s="6">
        <v>306.44417090000002</v>
      </c>
      <c r="I145" s="6">
        <v>37.180996222213501</v>
      </c>
      <c r="J145" s="6">
        <v>0.73705618577202803</v>
      </c>
      <c r="K145" s="6">
        <v>36.762716817788203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19216.869648899999</v>
      </c>
      <c r="E146" s="6">
        <v>1.1110220919420299</v>
      </c>
      <c r="F146" s="6">
        <v>99.635553588498794</v>
      </c>
      <c r="G146" s="6">
        <v>0.18451033596069499</v>
      </c>
      <c r="H146" s="6">
        <v>70.291366199999999</v>
      </c>
      <c r="I146" s="6">
        <v>50.606264133187203</v>
      </c>
      <c r="J146" s="6">
        <v>0.36444641150125001</v>
      </c>
      <c r="K146" s="6">
        <v>50.443052493001801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11632.673645999999</v>
      </c>
      <c r="E147" s="6">
        <v>1.8910226779441199</v>
      </c>
      <c r="F147" s="6">
        <v>99.714654958464195</v>
      </c>
      <c r="G147" s="6">
        <v>0.17892349463128501</v>
      </c>
      <c r="H147" s="6">
        <v>33.288243799999996</v>
      </c>
      <c r="I147" s="6">
        <v>62.7083212327003</v>
      </c>
      <c r="J147" s="6">
        <v>0.28534504153579598</v>
      </c>
      <c r="K147" s="6">
        <v>62.525335765762897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22204.552319800001</v>
      </c>
      <c r="E148" s="6">
        <v>1.3112807251179399</v>
      </c>
      <c r="F148" s="6">
        <v>99.798969182651106</v>
      </c>
      <c r="G148" s="6">
        <v>0.14199075911935299</v>
      </c>
      <c r="H148" s="6">
        <v>44.7279099</v>
      </c>
      <c r="I148" s="6">
        <v>70.459460225798097</v>
      </c>
      <c r="J148" s="6">
        <v>0.20103081734884101</v>
      </c>
      <c r="K148" s="6">
        <v>70.489348749868597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30893.6337652</v>
      </c>
      <c r="E149" s="6">
        <v>1.4783057764074901</v>
      </c>
      <c r="F149" s="6">
        <v>98.758335386647502</v>
      </c>
      <c r="G149" s="6">
        <v>0.42719945563683298</v>
      </c>
      <c r="H149" s="6">
        <v>388.41816920000002</v>
      </c>
      <c r="I149" s="6">
        <v>34.398730862301598</v>
      </c>
      <c r="J149" s="6">
        <v>1.24166461335251</v>
      </c>
      <c r="K149" s="6">
        <v>33.978182725899899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17213.0372666</v>
      </c>
      <c r="E150" s="6">
        <v>0.97526040984532103</v>
      </c>
      <c r="F150" s="6">
        <v>99.218070429042598</v>
      </c>
      <c r="G150" s="6">
        <v>0.32480756801789601</v>
      </c>
      <c r="H150" s="6">
        <v>135.6545515</v>
      </c>
      <c r="I150" s="6">
        <v>41.158048588550699</v>
      </c>
      <c r="J150" s="6">
        <v>0.78192957095745197</v>
      </c>
      <c r="K150" s="6">
        <v>41.2144281997479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36751.0225756</v>
      </c>
      <c r="E151" s="6">
        <v>1.32593272663116</v>
      </c>
      <c r="F151" s="6">
        <v>98.794825947190901</v>
      </c>
      <c r="G151" s="6">
        <v>0.402755765854239</v>
      </c>
      <c r="H151" s="6">
        <v>448.31678579999999</v>
      </c>
      <c r="I151" s="6">
        <v>33.023873582346603</v>
      </c>
      <c r="J151" s="6">
        <v>1.2051740528091099</v>
      </c>
      <c r="K151" s="6">
        <v>33.016132146266401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62798.683835399999</v>
      </c>
      <c r="E152" s="6">
        <v>1.3029121249150799</v>
      </c>
      <c r="F152" s="6">
        <v>98.340453493897996</v>
      </c>
      <c r="G152" s="6">
        <v>0.43665024822099302</v>
      </c>
      <c r="H152" s="6">
        <v>1059.7605831999999</v>
      </c>
      <c r="I152" s="6">
        <v>25.949473692277401</v>
      </c>
      <c r="J152" s="6">
        <v>1.65954650610206</v>
      </c>
      <c r="K152" s="6">
        <v>25.874769565291601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96884.502390499998</v>
      </c>
      <c r="E153" s="6">
        <v>2.0023317566587799</v>
      </c>
      <c r="F153" s="6">
        <v>97.107131303445897</v>
      </c>
      <c r="G153" s="6">
        <v>0.61307660767369898</v>
      </c>
      <c r="H153" s="6">
        <v>2886.2364729000001</v>
      </c>
      <c r="I153" s="6">
        <v>20.7641564177869</v>
      </c>
      <c r="J153" s="6">
        <v>2.89286869655407</v>
      </c>
      <c r="K153" s="6">
        <v>20.5796103747664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39949.677839199998</v>
      </c>
      <c r="E154" s="6">
        <v>1.48434229544291</v>
      </c>
      <c r="F154" s="6">
        <v>97.975373202579306</v>
      </c>
      <c r="G154" s="6">
        <v>0.43977267964939898</v>
      </c>
      <c r="H154" s="6">
        <v>825.54611079999995</v>
      </c>
      <c r="I154" s="6">
        <v>21.4058556893748</v>
      </c>
      <c r="J154" s="6">
        <v>2.02462679742069</v>
      </c>
      <c r="K154" s="6">
        <v>21.281399845067501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46203.769846800002</v>
      </c>
      <c r="E155" s="6">
        <v>2.0119212618311502</v>
      </c>
      <c r="F155" s="6">
        <v>98.167322616251894</v>
      </c>
      <c r="G155" s="6">
        <v>0.43040050395657697</v>
      </c>
      <c r="H155" s="6">
        <v>862.57424349999997</v>
      </c>
      <c r="I155" s="6">
        <v>23.479683004176799</v>
      </c>
      <c r="J155" s="6">
        <v>1.8326773837481201</v>
      </c>
      <c r="K155" s="6">
        <v>23.0543932613453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32062.609241099999</v>
      </c>
      <c r="E156" s="6">
        <v>2.46905093834908</v>
      </c>
      <c r="F156" s="6">
        <v>95.317020238743297</v>
      </c>
      <c r="G156" s="6">
        <v>0.858405237283411</v>
      </c>
      <c r="H156" s="6">
        <v>1575.2543438</v>
      </c>
      <c r="I156" s="6">
        <v>17.355724822505199</v>
      </c>
      <c r="J156" s="6">
        <v>4.6829797612566901</v>
      </c>
      <c r="K156" s="6">
        <v>17.471916076192802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15487.7008972</v>
      </c>
      <c r="E157" s="6">
        <v>1.48883875317803</v>
      </c>
      <c r="F157" s="6">
        <v>98.660596202857704</v>
      </c>
      <c r="G157" s="6">
        <v>0.37430233847098499</v>
      </c>
      <c r="H157" s="6">
        <v>210.25907190000001</v>
      </c>
      <c r="I157" s="6">
        <v>27.328942774485402</v>
      </c>
      <c r="J157" s="6">
        <v>1.3394037971422801</v>
      </c>
      <c r="K157" s="6">
        <v>27.5711416918945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26368.818964800001</v>
      </c>
      <c r="E158" s="6">
        <v>2.1858780147817201</v>
      </c>
      <c r="F158" s="6">
        <v>97.9970628779067</v>
      </c>
      <c r="G158" s="6">
        <v>0.47205917892435301</v>
      </c>
      <c r="H158" s="6">
        <v>538.94560530000001</v>
      </c>
      <c r="I158" s="6">
        <v>23.2232231699174</v>
      </c>
      <c r="J158" s="6">
        <v>2.0029371220932899</v>
      </c>
      <c r="K158" s="6">
        <v>23.096288210383499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9202.6231681000008</v>
      </c>
      <c r="E159" s="6">
        <v>2.5608806377429101</v>
      </c>
      <c r="F159" s="6">
        <v>98.049438908451407</v>
      </c>
      <c r="G159" s="6">
        <v>0.45309225755789201</v>
      </c>
      <c r="H159" s="6">
        <v>183.0737523</v>
      </c>
      <c r="I159" s="6">
        <v>22.941901727992299</v>
      </c>
      <c r="J159" s="6">
        <v>1.95056109154863</v>
      </c>
      <c r="K159" s="6">
        <v>22.775724287642699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18182.324524200001</v>
      </c>
      <c r="E160" s="6">
        <v>1.9886619690751599</v>
      </c>
      <c r="F160" s="6">
        <v>98.599265366043198</v>
      </c>
      <c r="G160" s="6">
        <v>0.36253820197819397</v>
      </c>
      <c r="H160" s="6">
        <v>258.30427429999997</v>
      </c>
      <c r="I160" s="6">
        <v>25.455255954663802</v>
      </c>
      <c r="J160" s="6">
        <v>1.4007346339567901</v>
      </c>
      <c r="K160" s="6">
        <v>25.519466368301899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17559.676831100001</v>
      </c>
      <c r="E161" s="6">
        <v>2.27608878407045</v>
      </c>
      <c r="F161" s="6">
        <v>99.102100852122703</v>
      </c>
      <c r="G161" s="6">
        <v>0.32924061209473199</v>
      </c>
      <c r="H161" s="6">
        <v>159.0967167</v>
      </c>
      <c r="I161" s="6">
        <v>36.369400120018398</v>
      </c>
      <c r="J161" s="6">
        <v>0.89789914787727398</v>
      </c>
      <c r="K161" s="6">
        <v>36.338642732386802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18523.0529394</v>
      </c>
      <c r="E162" s="6">
        <v>2.0293398806136498</v>
      </c>
      <c r="F162" s="6">
        <v>98.575355573450906</v>
      </c>
      <c r="G162" s="6">
        <v>0.38133850238212802</v>
      </c>
      <c r="H162" s="6">
        <v>267.70143489999998</v>
      </c>
      <c r="I162" s="6">
        <v>26.3626675455324</v>
      </c>
      <c r="J162" s="6">
        <v>1.42464442654912</v>
      </c>
      <c r="K162" s="6">
        <v>26.385937266620399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33852.161030299998</v>
      </c>
      <c r="E163" s="6">
        <v>1.96753795897581</v>
      </c>
      <c r="F163" s="6">
        <v>97.7058751977318</v>
      </c>
      <c r="G163" s="6">
        <v>0.52998259031986406</v>
      </c>
      <c r="H163" s="6">
        <v>794.84557170000005</v>
      </c>
      <c r="I163" s="6">
        <v>22.7773287768693</v>
      </c>
      <c r="J163" s="6">
        <v>2.2941248022682501</v>
      </c>
      <c r="K163" s="6">
        <v>22.571750575890601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36709.031690000003</v>
      </c>
      <c r="E164" s="6">
        <v>1.6086911485412201</v>
      </c>
      <c r="F164" s="6">
        <v>99.028248520679199</v>
      </c>
      <c r="G164" s="6">
        <v>0.436908249598774</v>
      </c>
      <c r="H164" s="6">
        <v>360.22101149999997</v>
      </c>
      <c r="I164" s="6">
        <v>44.639488192008898</v>
      </c>
      <c r="J164" s="6">
        <v>0.97175147932082195</v>
      </c>
      <c r="K164" s="6">
        <v>44.523995736278202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20544.354421600001</v>
      </c>
      <c r="E165" s="6">
        <v>1.9844661123849701</v>
      </c>
      <c r="F165" s="6">
        <v>98.720776132872004</v>
      </c>
      <c r="G165" s="6">
        <v>0.38513516990396202</v>
      </c>
      <c r="H165" s="6">
        <v>266.21375499999999</v>
      </c>
      <c r="I165" s="6">
        <v>29.739747505123599</v>
      </c>
      <c r="J165" s="6">
        <v>1.2792238671279501</v>
      </c>
      <c r="K165" s="6">
        <v>29.721805436875801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54403.728753299998</v>
      </c>
      <c r="E166" s="6">
        <v>1.34536374472411</v>
      </c>
      <c r="F166" s="6">
        <v>98.057443165317494</v>
      </c>
      <c r="G166" s="6">
        <v>0.42271243588458102</v>
      </c>
      <c r="H166" s="6">
        <v>1077.7594409000001</v>
      </c>
      <c r="I166" s="6">
        <v>21.393684244679001</v>
      </c>
      <c r="J166" s="6">
        <v>1.9425568346825099</v>
      </c>
      <c r="K166" s="6">
        <v>21.3379088410558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24833.190659200001</v>
      </c>
      <c r="E167" s="6">
        <v>1.83938086241868</v>
      </c>
      <c r="F167" s="6">
        <v>98.432090827681904</v>
      </c>
      <c r="G167" s="6">
        <v>0.36626714723294301</v>
      </c>
      <c r="H167" s="6">
        <v>395.5639577</v>
      </c>
      <c r="I167" s="6">
        <v>22.840483529578901</v>
      </c>
      <c r="J167" s="6">
        <v>1.5679091723181</v>
      </c>
      <c r="K167" s="6">
        <v>22.993960198808399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30705.802033600001</v>
      </c>
      <c r="E168" s="6">
        <v>1.3338536308175799</v>
      </c>
      <c r="F168" s="6">
        <v>99.057745046117802</v>
      </c>
      <c r="G168" s="6">
        <v>0.33868740735249397</v>
      </c>
      <c r="H168" s="6">
        <v>292.07907030000001</v>
      </c>
      <c r="I168" s="6">
        <v>35.839838846272002</v>
      </c>
      <c r="J168" s="6">
        <v>0.94225495388216096</v>
      </c>
      <c r="K168" s="6">
        <v>35.605661407909899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30265.634987400001</v>
      </c>
      <c r="E169" s="6">
        <v>1.6885872587144699</v>
      </c>
      <c r="F169" s="6">
        <v>97.976803616643593</v>
      </c>
      <c r="G169" s="6">
        <v>0.50237924727355698</v>
      </c>
      <c r="H169" s="6">
        <v>624.97775990000002</v>
      </c>
      <c r="I169" s="6">
        <v>24.371176066095501</v>
      </c>
      <c r="J169" s="6">
        <v>2.02319638335638</v>
      </c>
      <c r="K169" s="6">
        <v>24.328588789558101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33383.591849999997</v>
      </c>
      <c r="E170" s="6">
        <v>1.44686106953075</v>
      </c>
      <c r="F170" s="6">
        <v>98.488445831601197</v>
      </c>
      <c r="G170" s="6">
        <v>0.41144429387650999</v>
      </c>
      <c r="H170" s="6">
        <v>512.35560669999995</v>
      </c>
      <c r="I170" s="6">
        <v>26.817564222218099</v>
      </c>
      <c r="J170" s="6">
        <v>1.5115541683987499</v>
      </c>
      <c r="K170" s="6">
        <v>26.808506037931199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47479.204961700001</v>
      </c>
      <c r="E171" s="6">
        <v>1.9667809733064701</v>
      </c>
      <c r="F171" s="6">
        <v>98.643260687130294</v>
      </c>
      <c r="G171" s="6">
        <v>0.37765436710761202</v>
      </c>
      <c r="H171" s="6">
        <v>653.02893949999998</v>
      </c>
      <c r="I171" s="6">
        <v>27.237977001516999</v>
      </c>
      <c r="J171" s="6">
        <v>1.35673931286975</v>
      </c>
      <c r="K171" s="6">
        <v>27.457786349119999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11201.9825576</v>
      </c>
      <c r="E172" s="6">
        <v>1.9500886593350399</v>
      </c>
      <c r="F172" s="6">
        <v>97.583869349014407</v>
      </c>
      <c r="G172" s="6">
        <v>0.57883414937294897</v>
      </c>
      <c r="H172" s="6">
        <v>277.35581289999999</v>
      </c>
      <c r="I172" s="6">
        <v>23.837858269959</v>
      </c>
      <c r="J172" s="6">
        <v>2.4161306509855902</v>
      </c>
      <c r="K172" s="6">
        <v>23.3782374244193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31654.224949700001</v>
      </c>
      <c r="E173" s="6">
        <v>2.2284864945087901</v>
      </c>
      <c r="F173" s="6">
        <v>95.976321140854097</v>
      </c>
      <c r="G173" s="6">
        <v>0.75489146604135704</v>
      </c>
      <c r="H173" s="6">
        <v>1327.0610314999999</v>
      </c>
      <c r="I173" s="6">
        <v>18.4188684492613</v>
      </c>
      <c r="J173" s="6">
        <v>4.0236788591459201</v>
      </c>
      <c r="K173" s="6">
        <v>18.006334080711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25751.2461219</v>
      </c>
      <c r="E174" s="6">
        <v>2.6350680235311801</v>
      </c>
      <c r="F174" s="6">
        <v>97.666050762549403</v>
      </c>
      <c r="G174" s="6">
        <v>0.54314402182020005</v>
      </c>
      <c r="H174" s="6">
        <v>615.38375699999995</v>
      </c>
      <c r="I174" s="6">
        <v>23.065861362659099</v>
      </c>
      <c r="J174" s="6">
        <v>2.3339492374505699</v>
      </c>
      <c r="K174" s="6">
        <v>22.728314204644501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6341.9225771000001</v>
      </c>
      <c r="E175" s="6">
        <v>2.7717343684328699</v>
      </c>
      <c r="F175" s="6">
        <v>93.784420415372296</v>
      </c>
      <c r="G175" s="6">
        <v>0.98829969546096397</v>
      </c>
      <c r="H175" s="6">
        <v>420.31207660000001</v>
      </c>
      <c r="I175" s="6">
        <v>14.661698356947999</v>
      </c>
      <c r="J175" s="6">
        <v>6.2155795846277497</v>
      </c>
      <c r="K175" s="6">
        <v>14.912062965894201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17172.0048909</v>
      </c>
      <c r="E176" s="6">
        <v>2.1563144111707202</v>
      </c>
      <c r="F176" s="6">
        <v>93.6918182320249</v>
      </c>
      <c r="G176" s="6">
        <v>0.99361634188216497</v>
      </c>
      <c r="H176" s="6">
        <v>1156.1748957</v>
      </c>
      <c r="I176" s="6">
        <v>14.4329598207171</v>
      </c>
      <c r="J176" s="6">
        <v>6.3081817679751104</v>
      </c>
      <c r="K176" s="6">
        <v>14.757615604642901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37369.715249200002</v>
      </c>
      <c r="E177" s="6">
        <v>2.71542310451541</v>
      </c>
      <c r="F177" s="6">
        <v>96.572365662189696</v>
      </c>
      <c r="G177" s="6">
        <v>0.69314823444762996</v>
      </c>
      <c r="H177" s="6">
        <v>1326.3599612999999</v>
      </c>
      <c r="I177" s="6">
        <v>19.4471691095541</v>
      </c>
      <c r="J177" s="6">
        <v>3.4276343378103098</v>
      </c>
      <c r="K177" s="6">
        <v>19.529202405511199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24981.023990900001</v>
      </c>
      <c r="E178" s="6">
        <v>1.74132580920767</v>
      </c>
      <c r="F178" s="6">
        <v>94.375757389459096</v>
      </c>
      <c r="G178" s="6">
        <v>0.72058310150278004</v>
      </c>
      <c r="H178" s="6">
        <v>1488.7227766000001</v>
      </c>
      <c r="I178" s="6">
        <v>12.3074472176145</v>
      </c>
      <c r="J178" s="6">
        <v>5.62424261054087</v>
      </c>
      <c r="K178" s="6">
        <v>12.0915082572923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40817.936176700001</v>
      </c>
      <c r="E179" s="6">
        <v>2.3167346088476899</v>
      </c>
      <c r="F179" s="6">
        <v>95.385180418532897</v>
      </c>
      <c r="G179" s="6">
        <v>0.80950136193296196</v>
      </c>
      <c r="H179" s="6">
        <v>1974.8079347</v>
      </c>
      <c r="I179" s="6">
        <v>16.358783106834299</v>
      </c>
      <c r="J179" s="6">
        <v>4.6148195814671098</v>
      </c>
      <c r="K179" s="6">
        <v>16.731842295008299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30543.6804796</v>
      </c>
      <c r="E180" s="6">
        <v>2.1739078629859101</v>
      </c>
      <c r="F180" s="6">
        <v>95.000969056070005</v>
      </c>
      <c r="G180" s="6">
        <v>0.92765483278794103</v>
      </c>
      <c r="H180" s="6">
        <v>1607.2341722000001</v>
      </c>
      <c r="I180" s="6">
        <v>17.4039220454281</v>
      </c>
      <c r="J180" s="6">
        <v>4.9990309439299798</v>
      </c>
      <c r="K180" s="6">
        <v>17.629038318198401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14592.4030277</v>
      </c>
      <c r="E181" s="6">
        <v>2.65014574816218</v>
      </c>
      <c r="F181" s="6">
        <v>97.605643718124099</v>
      </c>
      <c r="G181" s="6">
        <v>0.51062883718504204</v>
      </c>
      <c r="H181" s="6">
        <v>357.96507789999998</v>
      </c>
      <c r="I181" s="6">
        <v>20.416721260990901</v>
      </c>
      <c r="J181" s="6">
        <v>2.3943562818758699</v>
      </c>
      <c r="K181" s="6">
        <v>20.815722677426901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26738.633055099999</v>
      </c>
      <c r="E182" s="6">
        <v>2.0088066987956599</v>
      </c>
      <c r="F182" s="6">
        <v>98.614264229738097</v>
      </c>
      <c r="G182" s="6">
        <v>0.43396075807912499</v>
      </c>
      <c r="H182" s="6">
        <v>375.73347589999997</v>
      </c>
      <c r="I182" s="6">
        <v>30.915660637640801</v>
      </c>
      <c r="J182" s="6">
        <v>1.3857357702619499</v>
      </c>
      <c r="K182" s="6">
        <v>30.8823094423425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21732.871774399999</v>
      </c>
      <c r="E183" s="6">
        <v>1.98244969016019</v>
      </c>
      <c r="F183" s="6">
        <v>97.036034925128106</v>
      </c>
      <c r="G183" s="6">
        <v>0.551547902188535</v>
      </c>
      <c r="H183" s="6">
        <v>663.83043129999999</v>
      </c>
      <c r="I183" s="6">
        <v>18.0169119100185</v>
      </c>
      <c r="J183" s="6">
        <v>2.9639650748718398</v>
      </c>
      <c r="K183" s="6">
        <v>18.0569001819166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51367.1807157</v>
      </c>
      <c r="E184" s="6">
        <v>2.4350639292531402</v>
      </c>
      <c r="F184" s="6">
        <v>94.696268467252096</v>
      </c>
      <c r="G184" s="6">
        <v>0.89984579288025901</v>
      </c>
      <c r="H184" s="6">
        <v>2876.9637972</v>
      </c>
      <c r="I184" s="6">
        <v>16.363755971191399</v>
      </c>
      <c r="J184" s="6">
        <v>5.3037315327478698</v>
      </c>
      <c r="K184" s="6">
        <v>16.066431389970401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51814.908809</v>
      </c>
      <c r="E185" s="6">
        <v>2.3546806635759001</v>
      </c>
      <c r="F185" s="6">
        <v>97.742121886032095</v>
      </c>
      <c r="G185" s="6">
        <v>0.56126006881724499</v>
      </c>
      <c r="H185" s="6">
        <v>1196.9429998000001</v>
      </c>
      <c r="I185" s="6">
        <v>24.484837200893701</v>
      </c>
      <c r="J185" s="6">
        <v>2.2578781139679198</v>
      </c>
      <c r="K185" s="6">
        <v>24.296594983017499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28463.207043800001</v>
      </c>
      <c r="E186" s="6">
        <v>1.97132172731036</v>
      </c>
      <c r="F186" s="6">
        <v>94.738499059130106</v>
      </c>
      <c r="G186" s="6">
        <v>0.82628499783086595</v>
      </c>
      <c r="H186" s="6">
        <v>1580.7638090999999</v>
      </c>
      <c r="I186" s="6">
        <v>15.1681536082025</v>
      </c>
      <c r="J186" s="6">
        <v>5.2615009408698601</v>
      </c>
      <c r="K186" s="6">
        <v>14.8780740266543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90201.262831400003</v>
      </c>
      <c r="E187" s="6">
        <v>1.5458505557331801</v>
      </c>
      <c r="F187" s="6">
        <v>98.410821959551598</v>
      </c>
      <c r="G187" s="6">
        <v>0.43241321965710999</v>
      </c>
      <c r="H187" s="6">
        <v>1456.6067355</v>
      </c>
      <c r="I187" s="6">
        <v>26.823877038110801</v>
      </c>
      <c r="J187" s="6">
        <v>1.58917804044839</v>
      </c>
      <c r="K187" s="6">
        <v>26.777453054049101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31403.835916200002</v>
      </c>
      <c r="E188" s="6">
        <v>1.0780178772326601</v>
      </c>
      <c r="F188" s="6">
        <v>99.140888722505196</v>
      </c>
      <c r="G188" s="6">
        <v>0.28008516180486598</v>
      </c>
      <c r="H188" s="6">
        <v>272.13181100000003</v>
      </c>
      <c r="I188" s="6">
        <v>32.2333756066269</v>
      </c>
      <c r="J188" s="6">
        <v>0.85911127749483596</v>
      </c>
      <c r="K188" s="6">
        <v>32.321647482375099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58671.788082500003</v>
      </c>
      <c r="E189" s="6">
        <v>2.5251329544493899</v>
      </c>
      <c r="F189" s="6">
        <v>99.069876291621995</v>
      </c>
      <c r="G189" s="6">
        <v>0.30412036852373098</v>
      </c>
      <c r="H189" s="6">
        <v>550.84373930000004</v>
      </c>
      <c r="I189" s="6">
        <v>31.777095041497098</v>
      </c>
      <c r="J189" s="6">
        <v>0.93012370837804104</v>
      </c>
      <c r="K189" s="6">
        <v>32.3926452105474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46928.127804600001</v>
      </c>
      <c r="E190" s="6">
        <v>2.0236293343545402</v>
      </c>
      <c r="F190" s="6">
        <v>97.320369343489205</v>
      </c>
      <c r="G190" s="6">
        <v>0.56961106152863705</v>
      </c>
      <c r="H190" s="6">
        <v>1292.1246679000001</v>
      </c>
      <c r="I190" s="6">
        <v>20.4979295099137</v>
      </c>
      <c r="J190" s="6">
        <v>2.6796306565107701</v>
      </c>
      <c r="K190" s="6">
        <v>20.6874625633248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48492.045140800001</v>
      </c>
      <c r="E191" s="6">
        <v>1.49571056587342</v>
      </c>
      <c r="F191" s="6">
        <v>97.642969046518004</v>
      </c>
      <c r="G191" s="6">
        <v>0.48403755339358701</v>
      </c>
      <c r="H191" s="6">
        <v>1170.5630473000001</v>
      </c>
      <c r="I191" s="6">
        <v>20.065119041609002</v>
      </c>
      <c r="J191" s="6">
        <v>2.3570309534819902</v>
      </c>
      <c r="K191" s="6">
        <v>20.051863881355398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11263.5976452</v>
      </c>
      <c r="E192" s="6">
        <v>2.32954118937496</v>
      </c>
      <c r="F192" s="6">
        <v>97.461393815613803</v>
      </c>
      <c r="G192" s="6">
        <v>0.58541200714447295</v>
      </c>
      <c r="H192" s="6">
        <v>293.38630940000002</v>
      </c>
      <c r="I192" s="6">
        <v>21.930133614741401</v>
      </c>
      <c r="J192" s="6">
        <v>2.53860618438623</v>
      </c>
      <c r="K192" s="6">
        <v>22.4749591029972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22146.0240863</v>
      </c>
      <c r="E193" s="6">
        <v>1.78905316164035</v>
      </c>
      <c r="F193" s="6">
        <v>99.355260970582407</v>
      </c>
      <c r="G193" s="6">
        <v>0.25855698809985</v>
      </c>
      <c r="H193" s="6">
        <v>143.7106192</v>
      </c>
      <c r="I193" s="6">
        <v>40.521463049198999</v>
      </c>
      <c r="J193" s="6">
        <v>0.64473902941760597</v>
      </c>
      <c r="K193" s="6">
        <v>39.844023482855199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10010.7421392</v>
      </c>
      <c r="E194" s="6">
        <v>1.2381651158465401</v>
      </c>
      <c r="F194" s="6">
        <v>99.235211232237106</v>
      </c>
      <c r="G194" s="6">
        <v>0.27680748278522799</v>
      </c>
      <c r="H194" s="6">
        <v>77.151074199999996</v>
      </c>
      <c r="I194" s="6">
        <v>35.759204377226801</v>
      </c>
      <c r="J194" s="6">
        <v>0.76478876776290905</v>
      </c>
      <c r="K194" s="6">
        <v>35.917171097067602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41813.288191599997</v>
      </c>
      <c r="E195" s="6">
        <v>1.1446456340283</v>
      </c>
      <c r="F195" s="6">
        <v>97.995897042886796</v>
      </c>
      <c r="G195" s="6">
        <v>0.58617965792720295</v>
      </c>
      <c r="H195" s="6">
        <v>855.11880640000004</v>
      </c>
      <c r="I195" s="6">
        <v>28.7461739818139</v>
      </c>
      <c r="J195" s="6">
        <v>2.0041029571131701</v>
      </c>
      <c r="K195" s="6">
        <v>28.662799584714701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18376.813823199998</v>
      </c>
      <c r="E196" s="6">
        <v>1.5240462777396</v>
      </c>
      <c r="F196" s="6">
        <v>95.732080163951494</v>
      </c>
      <c r="G196" s="6">
        <v>0.69212468205067501</v>
      </c>
      <c r="H196" s="6">
        <v>819.27362389999996</v>
      </c>
      <c r="I196" s="6">
        <v>15.432345692811101</v>
      </c>
      <c r="J196" s="6">
        <v>4.2679198360485202</v>
      </c>
      <c r="K196" s="6">
        <v>15.5247844596047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20638.390135900001</v>
      </c>
      <c r="E197" s="6">
        <v>2.6117606519506502</v>
      </c>
      <c r="F197" s="6">
        <v>96.587675357675295</v>
      </c>
      <c r="G197" s="6">
        <v>0.69601944096200097</v>
      </c>
      <c r="H197" s="6">
        <v>729.12912519999998</v>
      </c>
      <c r="I197" s="6">
        <v>19.339577664790799</v>
      </c>
      <c r="J197" s="6">
        <v>3.41232464232474</v>
      </c>
      <c r="K197" s="6">
        <v>19.7012028024591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43504.457333099999</v>
      </c>
      <c r="E198" s="6">
        <v>1.9241977749147601</v>
      </c>
      <c r="F198" s="6">
        <v>96.351907156835793</v>
      </c>
      <c r="G198" s="6">
        <v>0.67063946835326305</v>
      </c>
      <c r="H198" s="6">
        <v>1647.1734097000001</v>
      </c>
      <c r="I198" s="6">
        <v>17.9041225527255</v>
      </c>
      <c r="J198" s="6">
        <v>3.6480928431641702</v>
      </c>
      <c r="K198" s="6">
        <v>17.712650025221802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9117.0732903000007</v>
      </c>
      <c r="E199" s="6">
        <v>1.4054491972528</v>
      </c>
      <c r="F199" s="6">
        <v>98.208405169224406</v>
      </c>
      <c r="G199" s="6">
        <v>0.50160403066439796</v>
      </c>
      <c r="H199" s="6">
        <v>166.32080880000001</v>
      </c>
      <c r="I199" s="6">
        <v>27.449750966261401</v>
      </c>
      <c r="J199" s="6">
        <v>1.79159483077557</v>
      </c>
      <c r="K199" s="6">
        <v>27.496022555881201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61151.526512700002</v>
      </c>
      <c r="E200" s="6">
        <v>2.5724934388840799</v>
      </c>
      <c r="F200" s="6">
        <v>97.136963876919296</v>
      </c>
      <c r="G200" s="6">
        <v>0.600372566592142</v>
      </c>
      <c r="H200" s="6">
        <v>1802.39347</v>
      </c>
      <c r="I200" s="6">
        <v>20.359953498150901</v>
      </c>
      <c r="J200" s="6">
        <v>2.8630361230806698</v>
      </c>
      <c r="K200" s="6">
        <v>20.3694140788566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76483.912020000003</v>
      </c>
      <c r="E201" s="6">
        <v>1.49450383226721</v>
      </c>
      <c r="F201" s="6">
        <v>97.027515449895702</v>
      </c>
      <c r="G201" s="6">
        <v>0.70577245264335597</v>
      </c>
      <c r="H201" s="6">
        <v>2343.1213894000002</v>
      </c>
      <c r="I201" s="6">
        <v>23.342267538313099</v>
      </c>
      <c r="J201" s="6">
        <v>2.97248455010434</v>
      </c>
      <c r="K201" s="6">
        <v>23.037747177040899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44613.437345699997</v>
      </c>
      <c r="E202" s="6">
        <v>1.9892904593211</v>
      </c>
      <c r="F202" s="6">
        <v>97.495849000475999</v>
      </c>
      <c r="G202" s="6">
        <v>0.59508770141712197</v>
      </c>
      <c r="H202" s="6">
        <v>1145.8824643999999</v>
      </c>
      <c r="I202" s="6">
        <v>23.107248643910399</v>
      </c>
      <c r="J202" s="6">
        <v>2.5041509995239899</v>
      </c>
      <c r="K202" s="6">
        <v>23.168962530786899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33565.706056000003</v>
      </c>
      <c r="E203" s="6">
        <v>1.5426452717402701</v>
      </c>
      <c r="F203" s="6">
        <v>96.841272355833894</v>
      </c>
      <c r="G203" s="6">
        <v>0.74919447284152096</v>
      </c>
      <c r="H203" s="6">
        <v>1094.8319971000001</v>
      </c>
      <c r="I203" s="6">
        <v>23.108763935302399</v>
      </c>
      <c r="J203" s="6">
        <v>3.1587276441661598</v>
      </c>
      <c r="K203" s="6">
        <v>22.969041387891998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5498.1749628999996</v>
      </c>
      <c r="E204" s="6">
        <v>2.3929528944596901</v>
      </c>
      <c r="F204" s="6">
        <v>95.678879536028404</v>
      </c>
      <c r="G204" s="6">
        <v>0.76622282558238797</v>
      </c>
      <c r="H204" s="6">
        <v>248.3126523</v>
      </c>
      <c r="I204" s="6">
        <v>17.110912839061399</v>
      </c>
      <c r="J204" s="6">
        <v>4.3211204639715897</v>
      </c>
      <c r="K204" s="6">
        <v>16.965817555401198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4769.0209283000004</v>
      </c>
      <c r="E205" s="6">
        <v>2.3077101037953098</v>
      </c>
      <c r="F205" s="6">
        <v>97.410919466095706</v>
      </c>
      <c r="G205" s="6">
        <v>0.78058437672497005</v>
      </c>
      <c r="H205" s="6">
        <v>126.75559699999999</v>
      </c>
      <c r="I205" s="6">
        <v>29.698472916081901</v>
      </c>
      <c r="J205" s="6">
        <v>2.5890805339043301</v>
      </c>
      <c r="K205" s="6">
        <v>29.368511663476198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7418.4351200999999</v>
      </c>
      <c r="E206" s="6">
        <v>1.7113685277464099</v>
      </c>
      <c r="F206" s="6">
        <v>97.885794625042195</v>
      </c>
      <c r="G206" s="6">
        <v>0.49489455967584101</v>
      </c>
      <c r="H206" s="6">
        <v>160.2285139</v>
      </c>
      <c r="I206" s="6">
        <v>22.986987439357801</v>
      </c>
      <c r="J206" s="6">
        <v>2.1142053749578</v>
      </c>
      <c r="K206" s="6">
        <v>22.9131700275084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7364.9109306</v>
      </c>
      <c r="E207" s="6">
        <v>1.7145377284500201</v>
      </c>
      <c r="F207" s="6">
        <v>96.809485293572195</v>
      </c>
      <c r="G207" s="6">
        <v>0.63092582720155099</v>
      </c>
      <c r="H207" s="6">
        <v>242.72266880000001</v>
      </c>
      <c r="I207" s="6">
        <v>19.455587395020899</v>
      </c>
      <c r="J207" s="6">
        <v>3.1905147064278099</v>
      </c>
      <c r="K207" s="6">
        <v>19.144122566415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12758.518533799999</v>
      </c>
      <c r="E208" s="6">
        <v>2.6948994591783402</v>
      </c>
      <c r="F208" s="6">
        <v>92.752507471121305</v>
      </c>
      <c r="G208" s="6">
        <v>1.1004859417774699</v>
      </c>
      <c r="H208" s="6">
        <v>996.92472229999998</v>
      </c>
      <c r="I208" s="6">
        <v>14.2996645843679</v>
      </c>
      <c r="J208" s="6">
        <v>7.2474925288787304</v>
      </c>
      <c r="K208" s="6">
        <v>14.0838821330073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17870.8479754</v>
      </c>
      <c r="E209" s="6">
        <v>1.8837150932896101</v>
      </c>
      <c r="F209" s="6">
        <v>99.228116162972398</v>
      </c>
      <c r="G209" s="6">
        <v>0.26755004963858098</v>
      </c>
      <c r="H209" s="6">
        <v>139.01522309999999</v>
      </c>
      <c r="I209" s="6">
        <v>34.147153247560901</v>
      </c>
      <c r="J209" s="6">
        <v>0.77188383702758101</v>
      </c>
      <c r="K209" s="6">
        <v>34.394407722256098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19637.587046199998</v>
      </c>
      <c r="E210" s="6">
        <v>1.48729355371284</v>
      </c>
      <c r="F210" s="6">
        <v>99.730125752947302</v>
      </c>
      <c r="G210" s="6">
        <v>0.155201963534538</v>
      </c>
      <c r="H210" s="6">
        <v>53.140201900000001</v>
      </c>
      <c r="I210" s="6">
        <v>57.430329277426502</v>
      </c>
      <c r="J210" s="6">
        <v>0.26987424705264601</v>
      </c>
      <c r="K210" s="6">
        <v>57.353791662027099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15485.318573500001</v>
      </c>
      <c r="E211" s="6">
        <v>1.7751575615966699</v>
      </c>
      <c r="F211" s="6">
        <v>99.479331304142605</v>
      </c>
      <c r="G211" s="6">
        <v>0.186038173484699</v>
      </c>
      <c r="H211" s="6">
        <v>81.049204099999997</v>
      </c>
      <c r="I211" s="6">
        <v>35.402519753026397</v>
      </c>
      <c r="J211" s="6">
        <v>0.52066869585742304</v>
      </c>
      <c r="K211" s="6">
        <v>35.544585727062298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14964.93115</v>
      </c>
      <c r="E212" s="6">
        <v>2.2987549545770301</v>
      </c>
      <c r="F212" s="6">
        <v>97.062555487763206</v>
      </c>
      <c r="G212" s="6">
        <v>0.66450058904187304</v>
      </c>
      <c r="H212" s="6">
        <v>452.88993950000003</v>
      </c>
      <c r="I212" s="6">
        <v>21.986755650577901</v>
      </c>
      <c r="J212" s="6">
        <v>2.9374445122367598</v>
      </c>
      <c r="K212" s="6">
        <v>21.957223371145499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13444.9666227</v>
      </c>
      <c r="E213" s="6">
        <v>1.4055745807231701</v>
      </c>
      <c r="F213" s="6">
        <v>99.723316565603298</v>
      </c>
      <c r="G213" s="6">
        <v>0.15903299764798301</v>
      </c>
      <c r="H213" s="6">
        <v>37.303207200000003</v>
      </c>
      <c r="I213" s="6">
        <v>57.458633253512602</v>
      </c>
      <c r="J213" s="6">
        <v>0.276683434396719</v>
      </c>
      <c r="K213" s="6">
        <v>57.3192898353537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10840.099801799999</v>
      </c>
      <c r="E214" s="6">
        <v>1.33995185614909</v>
      </c>
      <c r="F214" s="6">
        <v>99.774100799924298</v>
      </c>
      <c r="G214" s="6">
        <v>0.16204174649575401</v>
      </c>
      <c r="H214" s="6">
        <v>24.543141500000001</v>
      </c>
      <c r="I214" s="6">
        <v>71.484836188929194</v>
      </c>
      <c r="J214" s="6">
        <v>0.22589920007573999</v>
      </c>
      <c r="K214" s="6">
        <v>71.569839748181806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18901.364386699999</v>
      </c>
      <c r="E215" s="6">
        <v>1.4473067567472999</v>
      </c>
      <c r="F215" s="6">
        <v>98.969592333789507</v>
      </c>
      <c r="G215" s="6">
        <v>0.38742311015781</v>
      </c>
      <c r="H215" s="6">
        <v>196.78883490000001</v>
      </c>
      <c r="I215" s="6">
        <v>36.917667459545598</v>
      </c>
      <c r="J215" s="6">
        <v>1.0304076662105299</v>
      </c>
      <c r="K215" s="6">
        <v>37.211589675006401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19873.466867300001</v>
      </c>
      <c r="E216" s="6">
        <v>1.29561922632933</v>
      </c>
      <c r="F216" s="6">
        <v>99.566635165031201</v>
      </c>
      <c r="G216" s="6">
        <v>0.25654007626872399</v>
      </c>
      <c r="H216" s="6">
        <v>86.499475200000006</v>
      </c>
      <c r="I216" s="6">
        <v>58.929356904471803</v>
      </c>
      <c r="J216" s="6">
        <v>0.43336483496878397</v>
      </c>
      <c r="K216" s="6">
        <v>58.940712577422801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17359.420238999999</v>
      </c>
      <c r="E217" s="6">
        <v>0.79768597398657903</v>
      </c>
      <c r="F217" s="6">
        <v>99.802697322948902</v>
      </c>
      <c r="G217" s="6">
        <v>0.139445525475133</v>
      </c>
      <c r="H217" s="6">
        <v>34.318311799999996</v>
      </c>
      <c r="I217" s="6">
        <v>70.496938095313794</v>
      </c>
      <c r="J217" s="6">
        <v>0.19730267705111401</v>
      </c>
      <c r="K217" s="6">
        <v>70.5364964127116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4603.4481771999999</v>
      </c>
      <c r="E218" s="6">
        <v>1.60618233491158</v>
      </c>
      <c r="F218" s="6">
        <v>99.6020480978476</v>
      </c>
      <c r="G218" s="6">
        <v>0.17667265467388599</v>
      </c>
      <c r="H218" s="6">
        <v>18.392703699999998</v>
      </c>
      <c r="I218" s="6">
        <v>44.316354270892496</v>
      </c>
      <c r="J218" s="6">
        <v>0.39795190215242598</v>
      </c>
      <c r="K218" s="6">
        <v>44.218806728212797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72827.618457300006</v>
      </c>
      <c r="E219" s="6">
        <v>2.0392720401111002</v>
      </c>
      <c r="F219" s="6">
        <v>99.203646553582203</v>
      </c>
      <c r="G219" s="6">
        <v>0.27943016569079498</v>
      </c>
      <c r="H219" s="6">
        <v>584.62089820000006</v>
      </c>
      <c r="I219" s="6">
        <v>35.107053268826597</v>
      </c>
      <c r="J219" s="6">
        <v>0.79635344641778805</v>
      </c>
      <c r="K219" s="6">
        <v>34.809281630276999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42925.048971700002</v>
      </c>
      <c r="E220" s="6">
        <v>1.7693086946886001</v>
      </c>
      <c r="F220" s="6">
        <v>99.738907749162806</v>
      </c>
      <c r="G220" s="6">
        <v>0.12896214987285301</v>
      </c>
      <c r="H220" s="6">
        <v>112.36735899999999</v>
      </c>
      <c r="I220" s="6">
        <v>49.417854472475597</v>
      </c>
      <c r="J220" s="6">
        <v>0.261092250837197</v>
      </c>
      <c r="K220" s="6">
        <v>49.2643650972337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13749.7731552</v>
      </c>
      <c r="E221" s="6">
        <v>2.2730997229238699</v>
      </c>
      <c r="F221" s="6">
        <v>99.037859889140506</v>
      </c>
      <c r="G221" s="6">
        <v>0.36765670368814202</v>
      </c>
      <c r="H221" s="6">
        <v>133.5772833</v>
      </c>
      <c r="I221" s="6">
        <v>37.6788772670293</v>
      </c>
      <c r="J221" s="6">
        <v>0.962140110859523</v>
      </c>
      <c r="K221" s="6">
        <v>37.8447304048482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20554.487599299999</v>
      </c>
      <c r="E222" s="6">
        <v>1.7525180126709601</v>
      </c>
      <c r="F222" s="6">
        <v>98.212531327351499</v>
      </c>
      <c r="G222" s="6">
        <v>0.51611418536521803</v>
      </c>
      <c r="H222" s="6">
        <v>374.09180040000001</v>
      </c>
      <c r="I222" s="6">
        <v>28.8323712951392</v>
      </c>
      <c r="J222" s="6">
        <v>1.7874686726484801</v>
      </c>
      <c r="K222" s="6">
        <v>28.35791271439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26362.718752299999</v>
      </c>
      <c r="E223" s="6">
        <v>1.8462662252507001</v>
      </c>
      <c r="F223" s="6">
        <v>98.509031544156201</v>
      </c>
      <c r="G223" s="6">
        <v>0.45833641798826202</v>
      </c>
      <c r="H223" s="6">
        <v>399.00891780000001</v>
      </c>
      <c r="I223" s="6">
        <v>30.156100089679999</v>
      </c>
      <c r="J223" s="6">
        <v>1.4909684558437499</v>
      </c>
      <c r="K223" s="6">
        <v>30.282516360743799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17673.998124599999</v>
      </c>
      <c r="E224" s="6">
        <v>2.88059381123252</v>
      </c>
      <c r="F224" s="6">
        <v>99.746721184913596</v>
      </c>
      <c r="G224" s="6">
        <v>0.13392121680314201</v>
      </c>
      <c r="H224" s="6">
        <v>44.8781599</v>
      </c>
      <c r="I224" s="6">
        <v>52.982651356873703</v>
      </c>
      <c r="J224" s="6">
        <v>0.25327881508636202</v>
      </c>
      <c r="K224" s="6">
        <v>52.7410958893364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6689.6570316999996</v>
      </c>
      <c r="E225" s="6">
        <v>2.4345967554788901</v>
      </c>
      <c r="F225" s="6">
        <v>97.950053478425403</v>
      </c>
      <c r="G225" s="6">
        <v>0.62173613970324504</v>
      </c>
      <c r="H225" s="6">
        <v>140.00440710000001</v>
      </c>
      <c r="I225" s="6">
        <v>30.411483299698201</v>
      </c>
      <c r="J225" s="6">
        <v>2.04994652157457</v>
      </c>
      <c r="K225" s="6">
        <v>29.707647244683201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28290.032691799999</v>
      </c>
      <c r="E226" s="6">
        <v>1.61178752905436</v>
      </c>
      <c r="F226" s="6">
        <v>99.530636508315496</v>
      </c>
      <c r="G226" s="6">
        <v>0.23788703331698</v>
      </c>
      <c r="H226" s="6">
        <v>133.40925960000001</v>
      </c>
      <c r="I226" s="6">
        <v>50.385796052754301</v>
      </c>
      <c r="J226" s="6">
        <v>0.469363491684472</v>
      </c>
      <c r="K226" s="6">
        <v>50.445013859387998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23222.588863500001</v>
      </c>
      <c r="E227" s="6">
        <v>2.60966437951843</v>
      </c>
      <c r="F227" s="6">
        <v>92.340807881079698</v>
      </c>
      <c r="G227" s="6">
        <v>1.40008792523501</v>
      </c>
      <c r="H227" s="6">
        <v>1926.1935615</v>
      </c>
      <c r="I227" s="6">
        <v>17.931012766173701</v>
      </c>
      <c r="J227" s="6">
        <v>7.6591921189202496</v>
      </c>
      <c r="K227" s="6">
        <v>16.879750254779001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18171.824353299999</v>
      </c>
      <c r="E228" s="6">
        <v>1.5674759947146499</v>
      </c>
      <c r="F228" s="6">
        <v>96.119578295036206</v>
      </c>
      <c r="G228" s="6">
        <v>0.70919394081756704</v>
      </c>
      <c r="H228" s="6">
        <v>733.61060139999995</v>
      </c>
      <c r="I228" s="6">
        <v>18.319912203005298</v>
      </c>
      <c r="J228" s="6">
        <v>3.8804217049638399</v>
      </c>
      <c r="K228" s="6">
        <v>17.567014026743401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6730.2931478999999</v>
      </c>
      <c r="E229" s="6">
        <v>1.4228783474123801</v>
      </c>
      <c r="F229" s="6">
        <v>98.746683086599305</v>
      </c>
      <c r="G229" s="6">
        <v>0.413915172121745</v>
      </c>
      <c r="H229" s="6">
        <v>85.422517200000001</v>
      </c>
      <c r="I229" s="6">
        <v>32.578947920315201</v>
      </c>
      <c r="J229" s="6">
        <v>1.2533169134007101</v>
      </c>
      <c r="K229" s="6">
        <v>32.611664208167703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12360.4793692</v>
      </c>
      <c r="E230" s="6">
        <v>2.57025320478248</v>
      </c>
      <c r="F230" s="6">
        <v>99.199251104157298</v>
      </c>
      <c r="G230" s="6">
        <v>0.266640534672695</v>
      </c>
      <c r="H230" s="6">
        <v>99.775352100000006</v>
      </c>
      <c r="I230" s="6">
        <v>32.614673938633899</v>
      </c>
      <c r="J230" s="6">
        <v>0.80074889584271902</v>
      </c>
      <c r="K230" s="6">
        <v>33.032254544299498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17781.850305700002</v>
      </c>
      <c r="E231" s="6">
        <v>2.60478228918489</v>
      </c>
      <c r="F231" s="6">
        <v>94.285041520549697</v>
      </c>
      <c r="G231" s="6">
        <v>0.85877488107078104</v>
      </c>
      <c r="H231" s="6">
        <v>1077.8224683999999</v>
      </c>
      <c r="I231" s="6">
        <v>14.479707254684399</v>
      </c>
      <c r="J231" s="6">
        <v>5.7149584794502601</v>
      </c>
      <c r="K231" s="6">
        <v>14.168016374871801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37595.886356100003</v>
      </c>
      <c r="E232" s="6">
        <v>2.57869055062437</v>
      </c>
      <c r="F232" s="6">
        <v>99.762909799733706</v>
      </c>
      <c r="G232" s="6">
        <v>0.14683682792462399</v>
      </c>
      <c r="H232" s="6">
        <v>89.347997599999999</v>
      </c>
      <c r="I232" s="6">
        <v>61.551359776888603</v>
      </c>
      <c r="J232" s="6">
        <v>0.23709020026626901</v>
      </c>
      <c r="K232" s="6">
        <v>61.786059495802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33997.746808099997</v>
      </c>
      <c r="E233" s="6">
        <v>2.5191849594198201</v>
      </c>
      <c r="F233" s="6">
        <v>99.350046349289499</v>
      </c>
      <c r="G233" s="6">
        <v>0.206445401368959</v>
      </c>
      <c r="H233" s="6">
        <v>222.41519220000001</v>
      </c>
      <c r="I233" s="6">
        <v>32.152669704921898</v>
      </c>
      <c r="J233" s="6">
        <v>0.64995365071050804</v>
      </c>
      <c r="K233" s="6">
        <v>31.556650496819898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938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153.55967329999999</v>
      </c>
      <c r="E244" s="6"/>
      <c r="F244" s="6">
        <v>97.015313364680793</v>
      </c>
      <c r="G244" s="6"/>
      <c r="H244" s="6">
        <v>4.7242800000000003</v>
      </c>
      <c r="I244" s="6"/>
      <c r="J244" s="6">
        <v>2.9846866353192101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341.39699250000001</v>
      </c>
      <c r="E245" s="6"/>
      <c r="F245" s="6">
        <v>92.201834862385297</v>
      </c>
      <c r="G245" s="6"/>
      <c r="H245" s="6">
        <v>28.8743725</v>
      </c>
      <c r="I245" s="6"/>
      <c r="J245" s="6">
        <v>7.7981651376146797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294.94741449999998</v>
      </c>
      <c r="E246" s="6"/>
      <c r="F246" s="6">
        <v>87.845085687422497</v>
      </c>
      <c r="G246" s="6"/>
      <c r="H246" s="6">
        <v>40.811168000000002</v>
      </c>
      <c r="I246" s="6"/>
      <c r="J246" s="6">
        <v>12.1549143125775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2740.4191297000002</v>
      </c>
      <c r="E247" s="6"/>
      <c r="F247" s="6">
        <v>93.567653870890297</v>
      </c>
      <c r="G247" s="6"/>
      <c r="H247" s="6">
        <v>188.3912191</v>
      </c>
      <c r="I247" s="6"/>
      <c r="J247" s="6">
        <v>6.4323461291096597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1193.9026908999999</v>
      </c>
      <c r="E248" s="6"/>
      <c r="F248" s="6">
        <v>95.683663579774205</v>
      </c>
      <c r="G248" s="6"/>
      <c r="H248" s="6">
        <v>53.857528799999997</v>
      </c>
      <c r="I248" s="6"/>
      <c r="J248" s="6">
        <v>4.3163364202257499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2813.5575133000002</v>
      </c>
      <c r="E249" s="6"/>
      <c r="F249" s="6">
        <v>92.930461278356304</v>
      </c>
      <c r="G249" s="6"/>
      <c r="H249" s="6">
        <v>214.03696389999999</v>
      </c>
      <c r="I249" s="6"/>
      <c r="J249" s="6">
        <v>7.0695387216437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1037.66363</v>
      </c>
      <c r="E250" s="6"/>
      <c r="F250" s="6">
        <v>91.560509554140097</v>
      </c>
      <c r="G250" s="6"/>
      <c r="H250" s="6">
        <v>95.6455172</v>
      </c>
      <c r="I250" s="6"/>
      <c r="J250" s="6">
        <v>8.4394904458598692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939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8575.4470442000002</v>
      </c>
      <c r="E261" s="6"/>
      <c r="F261" s="6">
        <v>93.193268057011394</v>
      </c>
      <c r="G261" s="6"/>
      <c r="H261" s="6">
        <v>626.34104950000005</v>
      </c>
      <c r="I261" s="6"/>
      <c r="J261" s="6">
        <v>6.8067319429886002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7742.7442677999998</v>
      </c>
      <c r="E262" s="6">
        <v>1.16793068729349</v>
      </c>
      <c r="F262" s="6">
        <v>96.048627749739794</v>
      </c>
      <c r="G262" s="6">
        <v>0.74460983441761897</v>
      </c>
      <c r="H262" s="6">
        <v>318.53099370000001</v>
      </c>
      <c r="I262" s="6">
        <v>18.060574183712401</v>
      </c>
      <c r="J262" s="6">
        <v>3.9513722502601798</v>
      </c>
      <c r="K262" s="6">
        <v>18.099725430846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3657.8132824999998</v>
      </c>
      <c r="E263" s="6">
        <v>2.4442541277153902</v>
      </c>
      <c r="F263" s="6">
        <v>96.896425885344499</v>
      </c>
      <c r="G263" s="6">
        <v>0.77277147993026296</v>
      </c>
      <c r="H263" s="6">
        <v>117.15906459999999</v>
      </c>
      <c r="I263" s="6">
        <v>23.9591887222807</v>
      </c>
      <c r="J263" s="6">
        <v>3.10357411465553</v>
      </c>
      <c r="K263" s="6">
        <v>24.126633250929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594.13042499999995</v>
      </c>
      <c r="E264" s="6">
        <v>4.6670942466895804</v>
      </c>
      <c r="F264" s="6">
        <v>95.454545454545496</v>
      </c>
      <c r="G264" s="6">
        <v>0.89455792359994002</v>
      </c>
      <c r="H264" s="6">
        <v>28.291924999999999</v>
      </c>
      <c r="I264" s="6">
        <v>19.266551326067699</v>
      </c>
      <c r="J264" s="6">
        <v>4.5454545454545503</v>
      </c>
      <c r="K264" s="6">
        <v>18.785716395598801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6672.0463939000001</v>
      </c>
      <c r="E265" s="6">
        <v>1.60437717481306</v>
      </c>
      <c r="F265" s="6">
        <v>96.562915360992505</v>
      </c>
      <c r="G265" s="6">
        <v>0.75793376337308604</v>
      </c>
      <c r="H265" s="6">
        <v>237.48649349999999</v>
      </c>
      <c r="I265" s="6">
        <v>21.108369981989899</v>
      </c>
      <c r="J265" s="6">
        <v>3.43708463900755</v>
      </c>
      <c r="K265" s="6">
        <v>21.293712994791601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644.40733150000005</v>
      </c>
      <c r="E266" s="6">
        <v>1.5752600682722</v>
      </c>
      <c r="F266" s="6">
        <v>92.391406354696201</v>
      </c>
      <c r="G266" s="6">
        <v>1.28787918714125</v>
      </c>
      <c r="H266" s="6">
        <v>53.068069000000001</v>
      </c>
      <c r="I266" s="6">
        <v>15.535212250074601</v>
      </c>
      <c r="J266" s="6">
        <v>7.6085936453037704</v>
      </c>
      <c r="K266" s="6">
        <v>15.638759915686499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1603.9939586999999</v>
      </c>
      <c r="E267" s="6">
        <v>1.95189493850164</v>
      </c>
      <c r="F267" s="6">
        <v>95.983142409786097</v>
      </c>
      <c r="G267" s="6">
        <v>0.73096142250323504</v>
      </c>
      <c r="H267" s="6">
        <v>67.126530200000005</v>
      </c>
      <c r="I267" s="6">
        <v>17.040177306648101</v>
      </c>
      <c r="J267" s="6">
        <v>4.0168575902139398</v>
      </c>
      <c r="K267" s="6">
        <v>17.466383295020201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2902.9429642</v>
      </c>
      <c r="E268" s="6">
        <v>1.8339238048844699</v>
      </c>
      <c r="F268" s="6">
        <v>97.604431170454305</v>
      </c>
      <c r="G268" s="6">
        <v>0.55458411851612799</v>
      </c>
      <c r="H268" s="6">
        <v>71.248811099999998</v>
      </c>
      <c r="I268" s="6">
        <v>22.5281536682634</v>
      </c>
      <c r="J268" s="6">
        <v>2.39556882954574</v>
      </c>
      <c r="K268" s="6">
        <v>22.595830583669201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K273"/>
  <sheetViews>
    <sheetView workbookViewId="0">
      <selection activeCell="F16" sqref="F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463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1120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1203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1258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2769209.6258497001</v>
      </c>
      <c r="E17" s="6">
        <v>0.219186447730116</v>
      </c>
      <c r="F17" s="6">
        <v>98.556800585703201</v>
      </c>
      <c r="G17" s="6">
        <v>6.0894019708424299E-2</v>
      </c>
      <c r="H17" s="6">
        <v>40550.440825400001</v>
      </c>
      <c r="I17" s="6">
        <v>4.2057498428681104</v>
      </c>
      <c r="J17" s="6">
        <v>1.4431994142967901</v>
      </c>
      <c r="K17" s="6">
        <v>4.1584826724651602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9014.3115099999995</v>
      </c>
      <c r="E18" s="6"/>
      <c r="F18" s="6">
        <v>97.962607030384106</v>
      </c>
      <c r="G18" s="6"/>
      <c r="H18" s="6">
        <v>187.47658369999999</v>
      </c>
      <c r="I18" s="6"/>
      <c r="J18" s="6">
        <v>2.0373929696159401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2760195.3143397002</v>
      </c>
      <c r="E19" s="6">
        <v>0.21950185892756899</v>
      </c>
      <c r="F19" s="6">
        <v>98.558752926143498</v>
      </c>
      <c r="G19" s="6">
        <v>6.1078511333019898E-2</v>
      </c>
      <c r="H19" s="6">
        <v>40362.9642417</v>
      </c>
      <c r="I19" s="6">
        <v>4.2241825117088698</v>
      </c>
      <c r="J19" s="6">
        <v>1.44124707385649</v>
      </c>
      <c r="K19" s="6">
        <v>4.1768146605563796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940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1258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2769209.6258497001</v>
      </c>
      <c r="E30" s="6">
        <v>0.219186447730116</v>
      </c>
      <c r="F30" s="6">
        <v>98.556800585703201</v>
      </c>
      <c r="G30" s="6">
        <v>6.0894019708424299E-2</v>
      </c>
      <c r="H30" s="6">
        <v>40550.440825400001</v>
      </c>
      <c r="I30" s="6">
        <v>4.2057498428681104</v>
      </c>
      <c r="J30" s="6">
        <v>1.4431994142967901</v>
      </c>
      <c r="K30" s="6">
        <v>4.1584826724651602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52349.8051089</v>
      </c>
      <c r="E31" s="6">
        <v>1.57054084532449</v>
      </c>
      <c r="F31" s="6">
        <v>98.444921332357197</v>
      </c>
      <c r="G31" s="6">
        <v>0.420722900204267</v>
      </c>
      <c r="H31" s="6">
        <v>826.94022280000002</v>
      </c>
      <c r="I31" s="6">
        <v>27.1166565211627</v>
      </c>
      <c r="J31" s="6">
        <v>1.5550786676427899</v>
      </c>
      <c r="K31" s="6">
        <v>26.6340434571791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11830.7693036</v>
      </c>
      <c r="E32" s="6">
        <v>1.3538972957253499</v>
      </c>
      <c r="F32" s="6">
        <v>97.989121288770505</v>
      </c>
      <c r="G32" s="6">
        <v>0.42069594224956303</v>
      </c>
      <c r="H32" s="6">
        <v>242.7845236</v>
      </c>
      <c r="I32" s="6">
        <v>20.601013176012799</v>
      </c>
      <c r="J32" s="6">
        <v>2.0108787112295099</v>
      </c>
      <c r="K32" s="6">
        <v>20.500304409499101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39974.181205699999</v>
      </c>
      <c r="E33" s="6">
        <v>1.25536097156365</v>
      </c>
      <c r="F33" s="6">
        <v>99.117167768508594</v>
      </c>
      <c r="G33" s="6">
        <v>0.35232011417488102</v>
      </c>
      <c r="H33" s="6">
        <v>356.04826480000003</v>
      </c>
      <c r="I33" s="6">
        <v>39.781593208575302</v>
      </c>
      <c r="J33" s="6">
        <v>0.88283223149135703</v>
      </c>
      <c r="K33" s="6">
        <v>39.555615007282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13066.1182027</v>
      </c>
      <c r="E34" s="6">
        <v>1.30344910544209</v>
      </c>
      <c r="F34" s="6">
        <v>98.791609510262305</v>
      </c>
      <c r="G34" s="6">
        <v>0.30176210081513599</v>
      </c>
      <c r="H34" s="6">
        <v>159.8209914</v>
      </c>
      <c r="I34" s="6">
        <v>24.797063670637701</v>
      </c>
      <c r="J34" s="6">
        <v>1.20839048973773</v>
      </c>
      <c r="K34" s="6">
        <v>24.670471906143099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49960.984786499997</v>
      </c>
      <c r="E35" s="6">
        <v>1.9730468788089699</v>
      </c>
      <c r="F35" s="6">
        <v>98.738100291198407</v>
      </c>
      <c r="G35" s="6">
        <v>0.55396068300422896</v>
      </c>
      <c r="H35" s="6">
        <v>638.51493970000001</v>
      </c>
      <c r="I35" s="6">
        <v>43.824594848168203</v>
      </c>
      <c r="J35" s="6">
        <v>1.2618997088016299</v>
      </c>
      <c r="K35" s="6">
        <v>43.3449862095583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253130.9384554</v>
      </c>
      <c r="E36" s="6">
        <v>1.8988008933737801</v>
      </c>
      <c r="F36" s="6">
        <v>97.751625230718801</v>
      </c>
      <c r="G36" s="6">
        <v>0.75204849969463305</v>
      </c>
      <c r="H36" s="6">
        <v>5822.237881</v>
      </c>
      <c r="I36" s="6">
        <v>33.329999769732801</v>
      </c>
      <c r="J36" s="6">
        <v>2.2483747692812499</v>
      </c>
      <c r="K36" s="6">
        <v>32.696489972165402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9661.8331777000003</v>
      </c>
      <c r="E37" s="6">
        <v>1.05895320959337</v>
      </c>
      <c r="F37" s="6">
        <v>98.951928988425905</v>
      </c>
      <c r="G37" s="6">
        <v>0.30852082721350799</v>
      </c>
      <c r="H37" s="6">
        <v>102.33542060000001</v>
      </c>
      <c r="I37" s="6">
        <v>29.338903344413801</v>
      </c>
      <c r="J37" s="6">
        <v>1.0480710115740599</v>
      </c>
      <c r="K37" s="6">
        <v>29.128494776352301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941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1258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2760195.3143397002</v>
      </c>
      <c r="E48" s="6">
        <v>0.21950185892756899</v>
      </c>
      <c r="F48" s="6">
        <v>98.558752926143498</v>
      </c>
      <c r="G48" s="6">
        <v>6.1078511333019898E-2</v>
      </c>
      <c r="H48" s="6">
        <v>40362.9642417</v>
      </c>
      <c r="I48" s="6">
        <v>4.2241825117088698</v>
      </c>
      <c r="J48" s="6">
        <v>1.44124707385649</v>
      </c>
      <c r="K48" s="6">
        <v>4.1768146605563796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3516.9853293000001</v>
      </c>
      <c r="E49" s="6">
        <v>2.46808524819685</v>
      </c>
      <c r="F49" s="6">
        <v>97.277787829822401</v>
      </c>
      <c r="G49" s="6">
        <v>0.77729844500899303</v>
      </c>
      <c r="H49" s="6">
        <v>98.418976000000001</v>
      </c>
      <c r="I49" s="6">
        <v>28.331516446756901</v>
      </c>
      <c r="J49" s="6">
        <v>2.7222121701775599</v>
      </c>
      <c r="K49" s="6">
        <v>27.776627421772101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23030.402189299999</v>
      </c>
      <c r="E50" s="6">
        <v>1.87329101087309</v>
      </c>
      <c r="F50" s="6">
        <v>96.580427667347806</v>
      </c>
      <c r="G50" s="6">
        <v>0.93399229533190398</v>
      </c>
      <c r="H50" s="6">
        <v>815.42532000000006</v>
      </c>
      <c r="I50" s="6">
        <v>26.5549925127766</v>
      </c>
      <c r="J50" s="6">
        <v>3.41957233265224</v>
      </c>
      <c r="K50" s="6">
        <v>26.379139420396299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44509.379009800003</v>
      </c>
      <c r="E51" s="6">
        <v>1.8395992896693401</v>
      </c>
      <c r="F51" s="6">
        <v>98.656578199325196</v>
      </c>
      <c r="G51" s="6">
        <v>0.48025673508114403</v>
      </c>
      <c r="H51" s="6">
        <v>606.09106039999995</v>
      </c>
      <c r="I51" s="6">
        <v>35.852234920106199</v>
      </c>
      <c r="J51" s="6">
        <v>1.34342180067484</v>
      </c>
      <c r="K51" s="6">
        <v>35.268510691492999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8158.7460665999997</v>
      </c>
      <c r="E52" s="6">
        <v>1.65449914715126</v>
      </c>
      <c r="F52" s="6">
        <v>98.3149479964097</v>
      </c>
      <c r="G52" s="6">
        <v>0.49003493405194298</v>
      </c>
      <c r="H52" s="6">
        <v>139.83541349999999</v>
      </c>
      <c r="I52" s="6">
        <v>28.725326416393901</v>
      </c>
      <c r="J52" s="6">
        <v>1.68505200359032</v>
      </c>
      <c r="K52" s="6">
        <v>28.591259471570702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7160.9610505000001</v>
      </c>
      <c r="E53" s="6">
        <v>2.8745911238063</v>
      </c>
      <c r="F53" s="6">
        <v>95.559577231706697</v>
      </c>
      <c r="G53" s="6">
        <v>0.81374066629741404</v>
      </c>
      <c r="H53" s="6">
        <v>332.75256560000003</v>
      </c>
      <c r="I53" s="6">
        <v>16.785439148289999</v>
      </c>
      <c r="J53" s="6">
        <v>4.4404227682933097</v>
      </c>
      <c r="K53" s="6">
        <v>17.512006875308401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48396.9703285</v>
      </c>
      <c r="E54" s="6">
        <v>1.5269814806694</v>
      </c>
      <c r="F54" s="6">
        <v>98.550587202382502</v>
      </c>
      <c r="G54" s="6">
        <v>0.41576916281054299</v>
      </c>
      <c r="H54" s="6">
        <v>711.78863720000004</v>
      </c>
      <c r="I54" s="6">
        <v>28.299434654877999</v>
      </c>
      <c r="J54" s="6">
        <v>1.4494127976175299</v>
      </c>
      <c r="K54" s="6">
        <v>28.269582828972901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39377.787426700001</v>
      </c>
      <c r="E55" s="6">
        <v>1.2722589947945599</v>
      </c>
      <c r="F55" s="6">
        <v>99.168879578772703</v>
      </c>
      <c r="G55" s="6">
        <v>0.35745253312747999</v>
      </c>
      <c r="H55" s="6">
        <v>330.01969380000003</v>
      </c>
      <c r="I55" s="6">
        <v>42.881935335481401</v>
      </c>
      <c r="J55" s="6">
        <v>0.83112042122724095</v>
      </c>
      <c r="K55" s="6">
        <v>42.651060312659801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55377.355467300004</v>
      </c>
      <c r="E56" s="6">
        <v>2.1318424953787001</v>
      </c>
      <c r="F56" s="6">
        <v>98.152425697780103</v>
      </c>
      <c r="G56" s="6">
        <v>0.53596022936108401</v>
      </c>
      <c r="H56" s="6">
        <v>1042.3968451000001</v>
      </c>
      <c r="I56" s="6">
        <v>28.618134940239202</v>
      </c>
      <c r="J56" s="6">
        <v>1.8475743022198601</v>
      </c>
      <c r="K56" s="6">
        <v>28.472899047211801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4532.6320449000004</v>
      </c>
      <c r="E57" s="6">
        <v>2.3067742275519998</v>
      </c>
      <c r="F57" s="6">
        <v>95.445086782684001</v>
      </c>
      <c r="G57" s="6">
        <v>1.40221591654371</v>
      </c>
      <c r="H57" s="6">
        <v>216.31019789999999</v>
      </c>
      <c r="I57" s="6">
        <v>30.019923484131599</v>
      </c>
      <c r="J57" s="6">
        <v>4.5549132173159999</v>
      </c>
      <c r="K57" s="6">
        <v>29.382474145454399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6264.8121399000001</v>
      </c>
      <c r="E58" s="6">
        <v>2.32746477743928</v>
      </c>
      <c r="F58" s="6">
        <v>99.183172134679296</v>
      </c>
      <c r="G58" s="6">
        <v>0.32542647873507602</v>
      </c>
      <c r="H58" s="6">
        <v>51.594166800000004</v>
      </c>
      <c r="I58" s="6">
        <v>39.578828437928202</v>
      </c>
      <c r="J58" s="6">
        <v>0.81682786532070495</v>
      </c>
      <c r="K58" s="6">
        <v>39.514849857492301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42563.437504200003</v>
      </c>
      <c r="E59" s="6">
        <v>1.40360208256971</v>
      </c>
      <c r="F59" s="6">
        <v>96.699108263701604</v>
      </c>
      <c r="G59" s="6">
        <v>0.662779305450792</v>
      </c>
      <c r="H59" s="6">
        <v>1452.9327275999999</v>
      </c>
      <c r="I59" s="6">
        <v>19.696446783968</v>
      </c>
      <c r="J59" s="6">
        <v>3.3008917362984098</v>
      </c>
      <c r="K59" s="6">
        <v>19.416016317032302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49296.445178900001</v>
      </c>
      <c r="E60" s="6">
        <v>1.9995742338139499</v>
      </c>
      <c r="F60" s="6">
        <v>98.786463765783296</v>
      </c>
      <c r="G60" s="6">
        <v>0.561441800534899</v>
      </c>
      <c r="H60" s="6">
        <v>605.57914679999999</v>
      </c>
      <c r="I60" s="6">
        <v>46.191660958503299</v>
      </c>
      <c r="J60" s="6">
        <v>1.2135362342167</v>
      </c>
      <c r="K60" s="6">
        <v>45.703497366880498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9116.7812911000001</v>
      </c>
      <c r="E61" s="6">
        <v>2.07217577298842</v>
      </c>
      <c r="F61" s="6">
        <v>97.747705141831702</v>
      </c>
      <c r="G61" s="6">
        <v>0.596691297961086</v>
      </c>
      <c r="H61" s="6">
        <v>210.06815040000001</v>
      </c>
      <c r="I61" s="6">
        <v>26.9276739162623</v>
      </c>
      <c r="J61" s="6">
        <v>2.25229485816826</v>
      </c>
      <c r="K61" s="6">
        <v>25.895901170431799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251527.64900519999</v>
      </c>
      <c r="E62" s="6">
        <v>1.91087876849109</v>
      </c>
      <c r="F62" s="6">
        <v>97.763385859404494</v>
      </c>
      <c r="G62" s="6">
        <v>0.75688787462837004</v>
      </c>
      <c r="H62" s="6">
        <v>5754.4068422999999</v>
      </c>
      <c r="I62" s="6">
        <v>33.721796375526402</v>
      </c>
      <c r="J62" s="6">
        <v>2.2366141405955</v>
      </c>
      <c r="K62" s="6">
        <v>33.083901240066602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6742.4335185999998</v>
      </c>
      <c r="E63" s="6">
        <v>1.3195999664685101</v>
      </c>
      <c r="F63" s="6">
        <v>99.2998016688517</v>
      </c>
      <c r="G63" s="6">
        <v>0.313527458333066</v>
      </c>
      <c r="H63" s="6">
        <v>47.543304399999997</v>
      </c>
      <c r="I63" s="6">
        <v>44.746348244411898</v>
      </c>
      <c r="J63" s="6">
        <v>0.70019833114826502</v>
      </c>
      <c r="K63" s="6">
        <v>44.463422783594503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3074.6487692000001</v>
      </c>
      <c r="E64" s="6">
        <v>1.8078114862619601</v>
      </c>
      <c r="F64" s="6">
        <v>98.944408112781005</v>
      </c>
      <c r="G64" s="6">
        <v>0.42140314771412402</v>
      </c>
      <c r="H64" s="6">
        <v>32.8019982</v>
      </c>
      <c r="I64" s="6">
        <v>40.127888767686997</v>
      </c>
      <c r="J64" s="6">
        <v>1.05559188721903</v>
      </c>
      <c r="K64" s="6">
        <v>39.4996262592392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2829.6527759000001</v>
      </c>
      <c r="E65" s="6">
        <v>2.3753454186570102</v>
      </c>
      <c r="F65" s="6">
        <v>98.157467530209104</v>
      </c>
      <c r="G65" s="6">
        <v>0.57784409667287795</v>
      </c>
      <c r="H65" s="6">
        <v>53.115949800000003</v>
      </c>
      <c r="I65" s="6">
        <v>31.6571529154226</v>
      </c>
      <c r="J65" s="6">
        <v>1.8425324697909</v>
      </c>
      <c r="K65" s="6">
        <v>30.783562345106301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3739.7172433999999</v>
      </c>
      <c r="E66" s="6">
        <v>2.8619899455368101</v>
      </c>
      <c r="F66" s="6">
        <v>97.439742266590102</v>
      </c>
      <c r="G66" s="6">
        <v>0.96190269030100295</v>
      </c>
      <c r="H66" s="6">
        <v>98.262164600000006</v>
      </c>
      <c r="I66" s="6">
        <v>37.052744434454702</v>
      </c>
      <c r="J66" s="6">
        <v>2.5602577334099101</v>
      </c>
      <c r="K66" s="6">
        <v>36.608638655936097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6873.8596723000001</v>
      </c>
      <c r="E67" s="6">
        <v>3.3025066406605901</v>
      </c>
      <c r="F67" s="6">
        <v>98.279944746182807</v>
      </c>
      <c r="G67" s="6">
        <v>0.62213216267997196</v>
      </c>
      <c r="H67" s="6">
        <v>120.3034706</v>
      </c>
      <c r="I67" s="6">
        <v>35.7913817949796</v>
      </c>
      <c r="J67" s="6">
        <v>1.72005525381723</v>
      </c>
      <c r="K67" s="6">
        <v>35.547180497439797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567.13747950000004</v>
      </c>
      <c r="E68" s="6">
        <v>3.1314441520405101</v>
      </c>
      <c r="F68" s="6">
        <v>98.655859500389298</v>
      </c>
      <c r="G68" s="6">
        <v>0.57644711566178497</v>
      </c>
      <c r="H68" s="6">
        <v>7.7269861000000004</v>
      </c>
      <c r="I68" s="6">
        <v>42.592376602297598</v>
      </c>
      <c r="J68" s="6">
        <v>1.3441404996106601</v>
      </c>
      <c r="K68" s="6">
        <v>42.309480049597802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42038.290779900002</v>
      </c>
      <c r="E69" s="6">
        <v>1.6769091875476301</v>
      </c>
      <c r="F69" s="6">
        <v>98.492902170472107</v>
      </c>
      <c r="G69" s="6">
        <v>0.43901544025260703</v>
      </c>
      <c r="H69" s="6">
        <v>643.25261409999996</v>
      </c>
      <c r="I69" s="6">
        <v>28.8481400159571</v>
      </c>
      <c r="J69" s="6">
        <v>1.50709782952794</v>
      </c>
      <c r="K69" s="6">
        <v>28.690841404549399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942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1258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228208.79163590001</v>
      </c>
      <c r="E80" s="6">
        <v>0.68630393876212503</v>
      </c>
      <c r="F80" s="6">
        <v>99.241869932693305</v>
      </c>
      <c r="G80" s="6">
        <v>0.13466191897961399</v>
      </c>
      <c r="H80" s="6">
        <v>1743.3362216999999</v>
      </c>
      <c r="I80" s="6">
        <v>17.683638891657601</v>
      </c>
      <c r="J80" s="6">
        <v>0.75813006730669497</v>
      </c>
      <c r="K80" s="6">
        <v>17.6277148533872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77597.398845400006</v>
      </c>
      <c r="E81" s="6">
        <v>1.6968711713512501</v>
      </c>
      <c r="F81" s="6">
        <v>99.455595033256103</v>
      </c>
      <c r="G81" s="6">
        <v>0.129593104935009</v>
      </c>
      <c r="H81" s="6">
        <v>424.7564888</v>
      </c>
      <c r="I81" s="6">
        <v>23.5480595000916</v>
      </c>
      <c r="J81" s="6">
        <v>0.54440496674386696</v>
      </c>
      <c r="K81" s="6">
        <v>23.674948155978999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38140.543868499997</v>
      </c>
      <c r="E82" s="6">
        <v>1.3433902201289301</v>
      </c>
      <c r="F82" s="6">
        <v>97.658876105034693</v>
      </c>
      <c r="G82" s="6">
        <v>0.33042764246843698</v>
      </c>
      <c r="H82" s="6">
        <v>914.32281609999995</v>
      </c>
      <c r="I82" s="6">
        <v>13.8512510883776</v>
      </c>
      <c r="J82" s="6">
        <v>2.34112389496527</v>
      </c>
      <c r="K82" s="6">
        <v>13.783632838441701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133962.18388729999</v>
      </c>
      <c r="E83" s="6">
        <v>1.02847353637744</v>
      </c>
      <c r="F83" s="6">
        <v>98.798361218052506</v>
      </c>
      <c r="G83" s="6">
        <v>0.197902238336464</v>
      </c>
      <c r="H83" s="6">
        <v>1629.3200969</v>
      </c>
      <c r="I83" s="6">
        <v>16.389895521402199</v>
      </c>
      <c r="J83" s="6">
        <v>1.2016387819474701</v>
      </c>
      <c r="K83" s="6">
        <v>16.271459545720401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125738.3785585</v>
      </c>
      <c r="E84" s="6">
        <v>1.0298803965835299</v>
      </c>
      <c r="F84" s="6">
        <v>97.707228749267102</v>
      </c>
      <c r="G84" s="6">
        <v>0.27803060590221301</v>
      </c>
      <c r="H84" s="6">
        <v>2950.5425869000001</v>
      </c>
      <c r="I84" s="6">
        <v>11.9152393474529</v>
      </c>
      <c r="J84" s="6">
        <v>2.2927712507328502</v>
      </c>
      <c r="K84" s="6">
        <v>11.8483690867555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69311.2509001</v>
      </c>
      <c r="E85" s="6">
        <v>1.1509129380921801</v>
      </c>
      <c r="F85" s="6">
        <v>98.408950922818207</v>
      </c>
      <c r="G85" s="6">
        <v>0.35569646604169097</v>
      </c>
      <c r="H85" s="6">
        <v>1120.6053996999999</v>
      </c>
      <c r="I85" s="6">
        <v>22.1739459183778</v>
      </c>
      <c r="J85" s="6">
        <v>1.59104907718183</v>
      </c>
      <c r="K85" s="6">
        <v>22.000399970136399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229418.03056819999</v>
      </c>
      <c r="E86" s="6">
        <v>0.94850625411315304</v>
      </c>
      <c r="F86" s="6">
        <v>98.176088527662699</v>
      </c>
      <c r="G86" s="6">
        <v>0.25409863150325801</v>
      </c>
      <c r="H86" s="6">
        <v>4262.1190575999999</v>
      </c>
      <c r="I86" s="6">
        <v>13.766239308339401</v>
      </c>
      <c r="J86" s="6">
        <v>1.82391147233733</v>
      </c>
      <c r="K86" s="6">
        <v>13.677423558969799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358629.17463249998</v>
      </c>
      <c r="E87" s="6">
        <v>0.63312430759343097</v>
      </c>
      <c r="F87" s="6">
        <v>98.232002933420802</v>
      </c>
      <c r="G87" s="6">
        <v>0.17639954729757301</v>
      </c>
      <c r="H87" s="6">
        <v>6454.6716936000003</v>
      </c>
      <c r="I87" s="6">
        <v>9.82442200952873</v>
      </c>
      <c r="J87" s="6">
        <v>1.76799706657921</v>
      </c>
      <c r="K87" s="6">
        <v>9.8009669671660493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145487.35707649999</v>
      </c>
      <c r="E88" s="6">
        <v>0.64936246801498898</v>
      </c>
      <c r="F88" s="6">
        <v>99.121426092129795</v>
      </c>
      <c r="G88" s="6">
        <v>0.16492602949638299</v>
      </c>
      <c r="H88" s="6">
        <v>1289.5435517000001</v>
      </c>
      <c r="I88" s="6">
        <v>18.643403097008498</v>
      </c>
      <c r="J88" s="6">
        <v>0.87857390787024303</v>
      </c>
      <c r="K88" s="6">
        <v>18.607089394474201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294175.28952729999</v>
      </c>
      <c r="E89" s="6">
        <v>0.71461795188260302</v>
      </c>
      <c r="F89" s="6">
        <v>98.980585017936704</v>
      </c>
      <c r="G89" s="6">
        <v>0.15520208632447999</v>
      </c>
      <c r="H89" s="6">
        <v>3029.7527282000001</v>
      </c>
      <c r="I89" s="6">
        <v>15.2160956398378</v>
      </c>
      <c r="J89" s="6">
        <v>1.0194149820632601</v>
      </c>
      <c r="K89" s="6">
        <v>15.069420766515799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440352.37708930002</v>
      </c>
      <c r="E90" s="6">
        <v>0.53265867997361305</v>
      </c>
      <c r="F90" s="6">
        <v>98.674188486511497</v>
      </c>
      <c r="G90" s="6">
        <v>0.20227304493324699</v>
      </c>
      <c r="H90" s="6">
        <v>5916.6866278999996</v>
      </c>
      <c r="I90" s="6">
        <v>15.3536410452922</v>
      </c>
      <c r="J90" s="6">
        <v>1.32581151348851</v>
      </c>
      <c r="K90" s="6">
        <v>15.0542730685502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56105.630593200003</v>
      </c>
      <c r="E91" s="6">
        <v>1.09932902456145</v>
      </c>
      <c r="F91" s="6">
        <v>99.411877111998606</v>
      </c>
      <c r="G91" s="6">
        <v>0.162736010748601</v>
      </c>
      <c r="H91" s="6">
        <v>331.92216519999999</v>
      </c>
      <c r="I91" s="6">
        <v>27.5063257178609</v>
      </c>
      <c r="J91" s="6">
        <v>0.58812288800137202</v>
      </c>
      <c r="K91" s="6">
        <v>27.507673366045001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77032.850216399995</v>
      </c>
      <c r="E92" s="6">
        <v>0.90050643999784796</v>
      </c>
      <c r="F92" s="6">
        <v>99.624905523845698</v>
      </c>
      <c r="G92" s="6">
        <v>9.5091033130256297E-2</v>
      </c>
      <c r="H92" s="6">
        <v>290.03386699999999</v>
      </c>
      <c r="I92" s="6">
        <v>25.253901160505499</v>
      </c>
      <c r="J92" s="6">
        <v>0.375094476154267</v>
      </c>
      <c r="K92" s="6">
        <v>25.256130905725399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32145.657236499999</v>
      </c>
      <c r="E93" s="6">
        <v>1.6416429980399101</v>
      </c>
      <c r="F93" s="6">
        <v>97.009537607450596</v>
      </c>
      <c r="G93" s="6">
        <v>0.55483069059026702</v>
      </c>
      <c r="H93" s="6">
        <v>990.93740079999998</v>
      </c>
      <c r="I93" s="6">
        <v>18.140130900455301</v>
      </c>
      <c r="J93" s="6">
        <v>2.9904623925494098</v>
      </c>
      <c r="K93" s="6">
        <v>17.998510490780198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27747.108060899998</v>
      </c>
      <c r="E94" s="6">
        <v>1.48031326694981</v>
      </c>
      <c r="F94" s="6">
        <v>98.476233826220806</v>
      </c>
      <c r="G94" s="6">
        <v>0.39030008605195798</v>
      </c>
      <c r="H94" s="6">
        <v>429.34323380000001</v>
      </c>
      <c r="I94" s="6">
        <v>25.781795191003798</v>
      </c>
      <c r="J94" s="6">
        <v>1.5237661737791599</v>
      </c>
      <c r="K94" s="6">
        <v>25.223871744784599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89151.229144800003</v>
      </c>
      <c r="E95" s="6">
        <v>0.95001362787912802</v>
      </c>
      <c r="F95" s="6">
        <v>99.124946390066199</v>
      </c>
      <c r="G95" s="6">
        <v>0.19363290609371001</v>
      </c>
      <c r="H95" s="6">
        <v>787.007789</v>
      </c>
      <c r="I95" s="6">
        <v>22.046465795222701</v>
      </c>
      <c r="J95" s="6">
        <v>0.87505360993376502</v>
      </c>
      <c r="K95" s="6">
        <v>21.934486319466298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7514.4663667000004</v>
      </c>
      <c r="E96" s="6">
        <v>1.68113354175964</v>
      </c>
      <c r="F96" s="6">
        <v>99.1529210108759</v>
      </c>
      <c r="G96" s="6">
        <v>0.36349034306800998</v>
      </c>
      <c r="H96" s="6">
        <v>64.197267299999993</v>
      </c>
      <c r="I96" s="6">
        <v>42.585661965850697</v>
      </c>
      <c r="J96" s="6">
        <v>0.84707898912406099</v>
      </c>
      <c r="K96" s="6">
        <v>42.547542480905598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134311.36284049999</v>
      </c>
      <c r="E97" s="6">
        <v>0.984299518112003</v>
      </c>
      <c r="F97" s="6">
        <v>98.337789492261194</v>
      </c>
      <c r="G97" s="6">
        <v>0.221326250104182</v>
      </c>
      <c r="H97" s="6">
        <v>2270.2743246</v>
      </c>
      <c r="I97" s="6">
        <v>13.275418882102199</v>
      </c>
      <c r="J97" s="6">
        <v>1.6622105077388201</v>
      </c>
      <c r="K97" s="6">
        <v>13.093849479669201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203056.25881599999</v>
      </c>
      <c r="E98" s="6">
        <v>0.94460281996347495</v>
      </c>
      <c r="F98" s="6">
        <v>97.296554758184001</v>
      </c>
      <c r="G98" s="6">
        <v>0.34387383577511199</v>
      </c>
      <c r="H98" s="6">
        <v>5642.0443465999997</v>
      </c>
      <c r="I98" s="6">
        <v>12.6438821319806</v>
      </c>
      <c r="J98" s="6">
        <v>2.70344524181598</v>
      </c>
      <c r="K98" s="6">
        <v>12.375963446526301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1124.2859851999999</v>
      </c>
      <c r="E99" s="6">
        <v>7.8113808053243297</v>
      </c>
      <c r="F99" s="6">
        <v>99.203821656050906</v>
      </c>
      <c r="G99" s="6">
        <v>0.39735021273943699</v>
      </c>
      <c r="H99" s="6">
        <v>9.0231619999999992</v>
      </c>
      <c r="I99" s="6">
        <v>46.319051646752698</v>
      </c>
      <c r="J99" s="6">
        <v>0.79617834394904496</v>
      </c>
      <c r="K99" s="6">
        <v>49.509836507333802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943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1258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228054.38468310001</v>
      </c>
      <c r="E110" s="6">
        <v>0.68656367310799804</v>
      </c>
      <c r="F110" s="6">
        <v>99.2430348909066</v>
      </c>
      <c r="G110" s="6">
        <v>0.134749982054577</v>
      </c>
      <c r="H110" s="6">
        <v>1739.4592212</v>
      </c>
      <c r="I110" s="6">
        <v>17.722542280065898</v>
      </c>
      <c r="J110" s="6">
        <v>0.75696510909335601</v>
      </c>
      <c r="K110" s="6">
        <v>17.666596531257198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77228.825972899998</v>
      </c>
      <c r="E111" s="6">
        <v>1.7026571873382099</v>
      </c>
      <c r="F111" s="6">
        <v>99.455186436342203</v>
      </c>
      <c r="G111" s="6">
        <v>0.130192729982018</v>
      </c>
      <c r="H111" s="6">
        <v>423.05799630000001</v>
      </c>
      <c r="I111" s="6">
        <v>23.639191156750002</v>
      </c>
      <c r="J111" s="6">
        <v>0.544813563657776</v>
      </c>
      <c r="K111" s="6">
        <v>23.766556298791901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37815.136471799997</v>
      </c>
      <c r="E112" s="6">
        <v>1.3082699147732999</v>
      </c>
      <c r="F112" s="6">
        <v>97.665308746481799</v>
      </c>
      <c r="G112" s="6">
        <v>0.33281336164568198</v>
      </c>
      <c r="H112" s="6">
        <v>903.97163030000002</v>
      </c>
      <c r="I112" s="6">
        <v>13.985170752905701</v>
      </c>
      <c r="J112" s="6">
        <v>2.33469125351824</v>
      </c>
      <c r="K112" s="6">
        <v>13.9223204229244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133962.18388729999</v>
      </c>
      <c r="E113" s="6">
        <v>1.02847353637744</v>
      </c>
      <c r="F113" s="6">
        <v>98.798361218052506</v>
      </c>
      <c r="G113" s="6">
        <v>0.197902238336464</v>
      </c>
      <c r="H113" s="6">
        <v>1629.3200969</v>
      </c>
      <c r="I113" s="6">
        <v>16.389895521402199</v>
      </c>
      <c r="J113" s="6">
        <v>1.2016387819474701</v>
      </c>
      <c r="K113" s="6">
        <v>16.271459545720401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122892.02214060001</v>
      </c>
      <c r="E114" s="6">
        <v>1.05280338039145</v>
      </c>
      <c r="F114" s="6">
        <v>97.7193971619199</v>
      </c>
      <c r="G114" s="6">
        <v>0.28368191633978801</v>
      </c>
      <c r="H114" s="6">
        <v>2868.0886559999999</v>
      </c>
      <c r="I114" s="6">
        <v>12.2242383363521</v>
      </c>
      <c r="J114" s="6">
        <v>2.2806028380801502</v>
      </c>
      <c r="K114" s="6">
        <v>12.1552185183626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69311.2509001</v>
      </c>
      <c r="E115" s="6">
        <v>1.1509129380921801</v>
      </c>
      <c r="F115" s="6">
        <v>98.408950922818207</v>
      </c>
      <c r="G115" s="6">
        <v>0.35569646604169097</v>
      </c>
      <c r="H115" s="6">
        <v>1120.6053996999999</v>
      </c>
      <c r="I115" s="6">
        <v>22.1739459183778</v>
      </c>
      <c r="J115" s="6">
        <v>1.59104907718183</v>
      </c>
      <c r="K115" s="6">
        <v>22.000399970136399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229418.03056819999</v>
      </c>
      <c r="E116" s="6">
        <v>0.94850625411315304</v>
      </c>
      <c r="F116" s="6">
        <v>98.176088527662699</v>
      </c>
      <c r="G116" s="6">
        <v>0.25409863150325801</v>
      </c>
      <c r="H116" s="6">
        <v>4262.1190575999999</v>
      </c>
      <c r="I116" s="6">
        <v>13.766239308339401</v>
      </c>
      <c r="J116" s="6">
        <v>1.82391147233733</v>
      </c>
      <c r="K116" s="6">
        <v>13.677423558969799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358629.17463249998</v>
      </c>
      <c r="E117" s="6">
        <v>0.63312430759343097</v>
      </c>
      <c r="F117" s="6">
        <v>98.232002933420802</v>
      </c>
      <c r="G117" s="6">
        <v>0.17639954729757301</v>
      </c>
      <c r="H117" s="6">
        <v>6454.6716936000003</v>
      </c>
      <c r="I117" s="6">
        <v>9.82442200952873</v>
      </c>
      <c r="J117" s="6">
        <v>1.76799706657921</v>
      </c>
      <c r="K117" s="6">
        <v>9.8009669671660493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145487.35707649999</v>
      </c>
      <c r="E118" s="6">
        <v>0.64936246801498898</v>
      </c>
      <c r="F118" s="6">
        <v>99.121426092129795</v>
      </c>
      <c r="G118" s="6">
        <v>0.16492602949638299</v>
      </c>
      <c r="H118" s="6">
        <v>1289.5435517000001</v>
      </c>
      <c r="I118" s="6">
        <v>18.643403097008498</v>
      </c>
      <c r="J118" s="6">
        <v>0.87857390787024303</v>
      </c>
      <c r="K118" s="6">
        <v>18.607089394474201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294175.28952729999</v>
      </c>
      <c r="E119" s="6">
        <v>0.71461795188260302</v>
      </c>
      <c r="F119" s="6">
        <v>98.980585017936704</v>
      </c>
      <c r="G119" s="6">
        <v>0.15520208632447999</v>
      </c>
      <c r="H119" s="6">
        <v>3029.7527282000001</v>
      </c>
      <c r="I119" s="6">
        <v>15.2160956398378</v>
      </c>
      <c r="J119" s="6">
        <v>1.0194149820632601</v>
      </c>
      <c r="K119" s="6">
        <v>15.069420766515799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439126.9573598</v>
      </c>
      <c r="E120" s="6">
        <v>0.52958697644101504</v>
      </c>
      <c r="F120" s="6">
        <v>98.675491242469704</v>
      </c>
      <c r="G120" s="6">
        <v>0.20282874777784099</v>
      </c>
      <c r="H120" s="6">
        <v>5894.3461377000003</v>
      </c>
      <c r="I120" s="6">
        <v>15.410121676385099</v>
      </c>
      <c r="J120" s="6">
        <v>1.32450875753033</v>
      </c>
      <c r="K120" s="6">
        <v>15.1106787412957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56105.630593200003</v>
      </c>
      <c r="E121" s="6">
        <v>1.09932902456145</v>
      </c>
      <c r="F121" s="6">
        <v>99.411877111998606</v>
      </c>
      <c r="G121" s="6">
        <v>0.162736010748601</v>
      </c>
      <c r="H121" s="6">
        <v>331.92216519999999</v>
      </c>
      <c r="I121" s="6">
        <v>27.5063257178609</v>
      </c>
      <c r="J121" s="6">
        <v>0.58812288800137202</v>
      </c>
      <c r="K121" s="6">
        <v>27.507673366045001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77032.850216399995</v>
      </c>
      <c r="E122" s="6">
        <v>0.90050643999784796</v>
      </c>
      <c r="F122" s="6">
        <v>99.624905523845698</v>
      </c>
      <c r="G122" s="6">
        <v>9.5091033130256297E-2</v>
      </c>
      <c r="H122" s="6">
        <v>290.03386699999999</v>
      </c>
      <c r="I122" s="6">
        <v>25.253901160505499</v>
      </c>
      <c r="J122" s="6">
        <v>0.375094476154267</v>
      </c>
      <c r="K122" s="6">
        <v>25.256130905725399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32145.657236499999</v>
      </c>
      <c r="E123" s="6">
        <v>1.6416429980399101</v>
      </c>
      <c r="F123" s="6">
        <v>97.009537607450596</v>
      </c>
      <c r="G123" s="6">
        <v>0.55483069059026702</v>
      </c>
      <c r="H123" s="6">
        <v>990.93740079999998</v>
      </c>
      <c r="I123" s="6">
        <v>18.140130900455301</v>
      </c>
      <c r="J123" s="6">
        <v>2.9904623925494098</v>
      </c>
      <c r="K123" s="6">
        <v>17.998510490780198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27747.108060899998</v>
      </c>
      <c r="E124" s="6">
        <v>1.48031326694981</v>
      </c>
      <c r="F124" s="6">
        <v>98.476233826220806</v>
      </c>
      <c r="G124" s="6">
        <v>0.39030008605195798</v>
      </c>
      <c r="H124" s="6">
        <v>429.34323380000001</v>
      </c>
      <c r="I124" s="6">
        <v>25.781795191003798</v>
      </c>
      <c r="J124" s="6">
        <v>1.5237661737791599</v>
      </c>
      <c r="K124" s="6">
        <v>25.223871744784599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89151.229144800003</v>
      </c>
      <c r="E125" s="6">
        <v>0.95001362787912802</v>
      </c>
      <c r="F125" s="6">
        <v>99.124946390066199</v>
      </c>
      <c r="G125" s="6">
        <v>0.19363290609371001</v>
      </c>
      <c r="H125" s="6">
        <v>787.007789</v>
      </c>
      <c r="I125" s="6">
        <v>22.046465795222701</v>
      </c>
      <c r="J125" s="6">
        <v>0.87505360993376502</v>
      </c>
      <c r="K125" s="6">
        <v>21.934486319466298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7514.4663667000004</v>
      </c>
      <c r="E126" s="6">
        <v>1.68113354175964</v>
      </c>
      <c r="F126" s="6">
        <v>99.1529210108759</v>
      </c>
      <c r="G126" s="6">
        <v>0.36349034306800998</v>
      </c>
      <c r="H126" s="6">
        <v>64.197267299999993</v>
      </c>
      <c r="I126" s="6">
        <v>42.585661965850697</v>
      </c>
      <c r="J126" s="6">
        <v>0.84707898912406099</v>
      </c>
      <c r="K126" s="6">
        <v>42.547542480905598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134311.36284049999</v>
      </c>
      <c r="E127" s="6">
        <v>0.984299518112003</v>
      </c>
      <c r="F127" s="6">
        <v>98.337789492261194</v>
      </c>
      <c r="G127" s="6">
        <v>0.221326250104182</v>
      </c>
      <c r="H127" s="6">
        <v>2270.2743246</v>
      </c>
      <c r="I127" s="6">
        <v>13.275418882102199</v>
      </c>
      <c r="J127" s="6">
        <v>1.6622105077388201</v>
      </c>
      <c r="K127" s="6">
        <v>13.093849479669201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200086.3966606</v>
      </c>
      <c r="E128" s="6">
        <v>0.95785003831091697</v>
      </c>
      <c r="F128" s="6">
        <v>97.284828714553697</v>
      </c>
      <c r="G128" s="6">
        <v>0.34874830447972599</v>
      </c>
      <c r="H128" s="6">
        <v>5584.3120247999996</v>
      </c>
      <c r="I128" s="6">
        <v>12.7673698146909</v>
      </c>
      <c r="J128" s="6">
        <v>2.7151712854463499</v>
      </c>
      <c r="K128" s="6">
        <v>12.4956827761323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944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1258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44527.141274200003</v>
      </c>
      <c r="E139" s="6">
        <v>1.8810813718155199</v>
      </c>
      <c r="F139" s="6">
        <v>98.491016462686403</v>
      </c>
      <c r="G139" s="6">
        <v>0.509643968831335</v>
      </c>
      <c r="H139" s="6">
        <v>682.2015404</v>
      </c>
      <c r="I139" s="6">
        <v>33.477879781326202</v>
      </c>
      <c r="J139" s="6">
        <v>1.50898353731364</v>
      </c>
      <c r="K139" s="6">
        <v>33.264347345787399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25103.017456099999</v>
      </c>
      <c r="E140" s="6">
        <v>1.8053633261145601</v>
      </c>
      <c r="F140" s="6">
        <v>98.389258808982305</v>
      </c>
      <c r="G140" s="6">
        <v>0.41904876616600301</v>
      </c>
      <c r="H140" s="6">
        <v>410.96421220000002</v>
      </c>
      <c r="I140" s="6">
        <v>25.505905007759399</v>
      </c>
      <c r="J140" s="6">
        <v>1.6107411910176499</v>
      </c>
      <c r="K140" s="6">
        <v>25.5968480459875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22769.3567277</v>
      </c>
      <c r="E141" s="6">
        <v>1.5396701448352901</v>
      </c>
      <c r="F141" s="6">
        <v>99.179841405046403</v>
      </c>
      <c r="G141" s="6">
        <v>0.30748334780847703</v>
      </c>
      <c r="H141" s="6">
        <v>188.28910550000001</v>
      </c>
      <c r="I141" s="6">
        <v>37.213986335243298</v>
      </c>
      <c r="J141" s="6">
        <v>0.82015859495361398</v>
      </c>
      <c r="K141" s="6">
        <v>37.183234874301696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60400.4635481</v>
      </c>
      <c r="E142" s="6">
        <v>1.34101240809404</v>
      </c>
      <c r="F142" s="6">
        <v>99.613837186921998</v>
      </c>
      <c r="G142" s="6">
        <v>0.236951446851243</v>
      </c>
      <c r="H142" s="6">
        <v>234.14832290000001</v>
      </c>
      <c r="I142" s="6">
        <v>61.239025157276302</v>
      </c>
      <c r="J142" s="6">
        <v>0.38616281307803202</v>
      </c>
      <c r="K142" s="6">
        <v>61.123552161082102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18454.611185500002</v>
      </c>
      <c r="E143" s="6">
        <v>1.62791189028817</v>
      </c>
      <c r="F143" s="6">
        <v>99.445594554716095</v>
      </c>
      <c r="G143" s="6">
        <v>0.334791982568031</v>
      </c>
      <c r="H143" s="6">
        <v>102.8837625</v>
      </c>
      <c r="I143" s="6">
        <v>60.760376805264698</v>
      </c>
      <c r="J143" s="6">
        <v>0.554405445283918</v>
      </c>
      <c r="K143" s="6">
        <v>60.052779138162897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36674.916075399997</v>
      </c>
      <c r="E144" s="6">
        <v>0.84203536882175001</v>
      </c>
      <c r="F144" s="6">
        <v>98.956340671853098</v>
      </c>
      <c r="G144" s="6">
        <v>0.35418065361919998</v>
      </c>
      <c r="H144" s="6">
        <v>386.79803650000002</v>
      </c>
      <c r="I144" s="6">
        <v>33.815888268090902</v>
      </c>
      <c r="J144" s="6">
        <v>1.0436593281469499</v>
      </c>
      <c r="K144" s="6">
        <v>33.582243241336897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41414.856314099998</v>
      </c>
      <c r="E145" s="6">
        <v>1.1869939137335299</v>
      </c>
      <c r="F145" s="6">
        <v>99.610561817892105</v>
      </c>
      <c r="G145" s="6">
        <v>0.19415599802560801</v>
      </c>
      <c r="H145" s="6">
        <v>161.91582560000001</v>
      </c>
      <c r="I145" s="6">
        <v>49.580728171539697</v>
      </c>
      <c r="J145" s="6">
        <v>0.38943818210791997</v>
      </c>
      <c r="K145" s="6">
        <v>49.6612528821965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19272.4582452</v>
      </c>
      <c r="E146" s="6">
        <v>1.1281636459486899</v>
      </c>
      <c r="F146" s="6">
        <v>99.923769133837297</v>
      </c>
      <c r="G146" s="6">
        <v>7.63385552314194E-2</v>
      </c>
      <c r="H146" s="6">
        <v>14.7027699</v>
      </c>
      <c r="I146" s="6">
        <v>99.999999999999801</v>
      </c>
      <c r="J146" s="6">
        <v>7.6230866162672398E-2</v>
      </c>
      <c r="K146" s="6">
        <v>100.064928459258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11653.7372313</v>
      </c>
      <c r="E147" s="6">
        <v>1.9086435891834099</v>
      </c>
      <c r="F147" s="6">
        <v>99.895210882604601</v>
      </c>
      <c r="G147" s="6">
        <v>0.10504334359587</v>
      </c>
      <c r="H147" s="6">
        <v>12.2246585</v>
      </c>
      <c r="I147" s="6">
        <v>100</v>
      </c>
      <c r="J147" s="6">
        <v>0.104789117395356</v>
      </c>
      <c r="K147" s="6">
        <v>100.13756410156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22117.164874599999</v>
      </c>
      <c r="E148" s="6">
        <v>1.35751592844674</v>
      </c>
      <c r="F148" s="6">
        <v>99.406203914301699</v>
      </c>
      <c r="G148" s="6">
        <v>0.30593611524325398</v>
      </c>
      <c r="H148" s="6">
        <v>132.11535509999999</v>
      </c>
      <c r="I148" s="6">
        <v>51.131480957170297</v>
      </c>
      <c r="J148" s="6">
        <v>0.59379608569828002</v>
      </c>
      <c r="K148" s="6">
        <v>51.216147410027098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31148.350593399999</v>
      </c>
      <c r="E149" s="6">
        <v>1.4764509663759899</v>
      </c>
      <c r="F149" s="6">
        <v>99.572594082765505</v>
      </c>
      <c r="G149" s="6">
        <v>0.25030689030025399</v>
      </c>
      <c r="H149" s="6">
        <v>133.70134100000001</v>
      </c>
      <c r="I149" s="6">
        <v>58.767258056847801</v>
      </c>
      <c r="J149" s="6">
        <v>0.42740591723451599</v>
      </c>
      <c r="K149" s="6">
        <v>58.313901092555497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17262.720003999999</v>
      </c>
      <c r="E150" s="6">
        <v>0.92312234224296996</v>
      </c>
      <c r="F150" s="6">
        <v>99.504447856925395</v>
      </c>
      <c r="G150" s="6">
        <v>0.28571096842489802</v>
      </c>
      <c r="H150" s="6">
        <v>85.971814100000003</v>
      </c>
      <c r="I150" s="6">
        <v>57.432647289243199</v>
      </c>
      <c r="J150" s="6">
        <v>0.495552143074587</v>
      </c>
      <c r="K150" s="6">
        <v>57.369365781368302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36712.516611599996</v>
      </c>
      <c r="E151" s="6">
        <v>1.30754338291504</v>
      </c>
      <c r="F151" s="6">
        <v>98.691313452987998</v>
      </c>
      <c r="G151" s="6">
        <v>0.44051191321063898</v>
      </c>
      <c r="H151" s="6">
        <v>486.8227498</v>
      </c>
      <c r="I151" s="6">
        <v>33.320042617848003</v>
      </c>
      <c r="J151" s="6">
        <v>1.3086865470120499</v>
      </c>
      <c r="K151" s="6">
        <v>33.220101028551603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62800.623868100003</v>
      </c>
      <c r="E152" s="6">
        <v>1.3179357605829201</v>
      </c>
      <c r="F152" s="6">
        <v>98.343491514503796</v>
      </c>
      <c r="G152" s="6">
        <v>0.488482197561036</v>
      </c>
      <c r="H152" s="6">
        <v>1057.8205505000001</v>
      </c>
      <c r="I152" s="6">
        <v>29.075685145686901</v>
      </c>
      <c r="J152" s="6">
        <v>1.65650848549623</v>
      </c>
      <c r="K152" s="6">
        <v>29.000180362154499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97801.312270900002</v>
      </c>
      <c r="E153" s="6">
        <v>1.57499796999617</v>
      </c>
      <c r="F153" s="6">
        <v>98.026047902485303</v>
      </c>
      <c r="G153" s="6">
        <v>0.647356437988164</v>
      </c>
      <c r="H153" s="6">
        <v>1969.4265925</v>
      </c>
      <c r="I153" s="6">
        <v>33.481617847461102</v>
      </c>
      <c r="J153" s="6">
        <v>1.9739520975147</v>
      </c>
      <c r="K153" s="6">
        <v>32.1475851820854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40613.0717114</v>
      </c>
      <c r="E154" s="6">
        <v>1.45295212891144</v>
      </c>
      <c r="F154" s="6">
        <v>99.602326553009604</v>
      </c>
      <c r="G154" s="6">
        <v>0.23036509396674201</v>
      </c>
      <c r="H154" s="6">
        <v>162.1522386</v>
      </c>
      <c r="I154" s="6">
        <v>57.756481885676003</v>
      </c>
      <c r="J154" s="6">
        <v>0.39767344699035101</v>
      </c>
      <c r="K154" s="6">
        <v>57.697841003316903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46858.352383199999</v>
      </c>
      <c r="E155" s="6">
        <v>1.99695164764641</v>
      </c>
      <c r="F155" s="6">
        <v>99.558088245177998</v>
      </c>
      <c r="G155" s="6">
        <v>0.27057116884598298</v>
      </c>
      <c r="H155" s="6">
        <v>207.99170710000001</v>
      </c>
      <c r="I155" s="6">
        <v>61.432360510226502</v>
      </c>
      <c r="J155" s="6">
        <v>0.44191175482198802</v>
      </c>
      <c r="K155" s="6">
        <v>60.9568494402697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33229.676863200002</v>
      </c>
      <c r="E156" s="6">
        <v>2.1292575208339999</v>
      </c>
      <c r="F156" s="6">
        <v>98.786526020983004</v>
      </c>
      <c r="G156" s="6">
        <v>0.45718869062288903</v>
      </c>
      <c r="H156" s="6">
        <v>408.18672170000002</v>
      </c>
      <c r="I156" s="6">
        <v>37.927947490136198</v>
      </c>
      <c r="J156" s="6">
        <v>1.2134739790170099</v>
      </c>
      <c r="K156" s="6">
        <v>37.218830616625901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15564.834223600001</v>
      </c>
      <c r="E157" s="6">
        <v>1.3989627448975299</v>
      </c>
      <c r="F157" s="6">
        <v>99.151955121799006</v>
      </c>
      <c r="G157" s="6">
        <v>0.33992764553494698</v>
      </c>
      <c r="H157" s="6">
        <v>133.12574549999999</v>
      </c>
      <c r="I157" s="6">
        <v>39.810013926813497</v>
      </c>
      <c r="J157" s="6">
        <v>0.84804487820102703</v>
      </c>
      <c r="K157" s="6">
        <v>39.743758285808902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26644.313823799999</v>
      </c>
      <c r="E158" s="6">
        <v>2.13391088627252</v>
      </c>
      <c r="F158" s="6">
        <v>99.020911805536102</v>
      </c>
      <c r="G158" s="6">
        <v>0.48291346620001901</v>
      </c>
      <c r="H158" s="6">
        <v>263.45074629999999</v>
      </c>
      <c r="I158" s="6">
        <v>49.156368156648803</v>
      </c>
      <c r="J158" s="6">
        <v>0.97908819446394102</v>
      </c>
      <c r="K158" s="6">
        <v>48.839861430949902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9320.4544652000004</v>
      </c>
      <c r="E159" s="6">
        <v>2.43943867442424</v>
      </c>
      <c r="F159" s="6">
        <v>99.304873620432005</v>
      </c>
      <c r="G159" s="6">
        <v>0.34351884144304601</v>
      </c>
      <c r="H159" s="6">
        <v>65.242455199999995</v>
      </c>
      <c r="I159" s="6">
        <v>49.924428896707198</v>
      </c>
      <c r="J159" s="6">
        <v>0.69512637956798096</v>
      </c>
      <c r="K159" s="6">
        <v>49.074666331811599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18370.993634499999</v>
      </c>
      <c r="E160" s="6">
        <v>1.9071313491903099</v>
      </c>
      <c r="F160" s="6">
        <v>99.622381835452003</v>
      </c>
      <c r="G160" s="6">
        <v>0.218002309837078</v>
      </c>
      <c r="H160" s="6">
        <v>69.635164000000003</v>
      </c>
      <c r="I160" s="6">
        <v>57.852315098373701</v>
      </c>
      <c r="J160" s="6">
        <v>0.37761816454796998</v>
      </c>
      <c r="K160" s="6">
        <v>57.512883093421799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17500.820901499999</v>
      </c>
      <c r="E161" s="6">
        <v>2.2984852046676201</v>
      </c>
      <c r="F161" s="6">
        <v>98.769933789649599</v>
      </c>
      <c r="G161" s="6">
        <v>0.44612417420190797</v>
      </c>
      <c r="H161" s="6">
        <v>217.9526463</v>
      </c>
      <c r="I161" s="6">
        <v>35.850818134399297</v>
      </c>
      <c r="J161" s="6">
        <v>1.2300662103504401</v>
      </c>
      <c r="K161" s="6">
        <v>35.8221815842994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18426.653595700001</v>
      </c>
      <c r="E162" s="6">
        <v>1.8564123752522901</v>
      </c>
      <c r="F162" s="6">
        <v>98.062340812149699</v>
      </c>
      <c r="G162" s="6">
        <v>0.55943789840090796</v>
      </c>
      <c r="H162" s="6">
        <v>364.10077860000001</v>
      </c>
      <c r="I162" s="6">
        <v>29.055598931473298</v>
      </c>
      <c r="J162" s="6">
        <v>1.93765918785027</v>
      </c>
      <c r="K162" s="6">
        <v>28.312404059604901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34223.311804299999</v>
      </c>
      <c r="E163" s="6">
        <v>1.9599854674489601</v>
      </c>
      <c r="F163" s="6">
        <v>98.777109946128704</v>
      </c>
      <c r="G163" s="6">
        <v>0.37569190651301798</v>
      </c>
      <c r="H163" s="6">
        <v>423.69479769999998</v>
      </c>
      <c r="I163" s="6">
        <v>30.435668661650801</v>
      </c>
      <c r="J163" s="6">
        <v>1.2228900538713301</v>
      </c>
      <c r="K163" s="6">
        <v>30.3459502659524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36764.845726</v>
      </c>
      <c r="E164" s="6">
        <v>1.5358794106418501</v>
      </c>
      <c r="F164" s="6">
        <v>99.178815451308793</v>
      </c>
      <c r="G164" s="6">
        <v>0.32989350420066099</v>
      </c>
      <c r="H164" s="6">
        <v>304.40697549999999</v>
      </c>
      <c r="I164" s="6">
        <v>40.211345511648098</v>
      </c>
      <c r="J164" s="6">
        <v>0.82118454869116397</v>
      </c>
      <c r="K164" s="6">
        <v>39.842989038031597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20627.720344500001</v>
      </c>
      <c r="E165" s="6">
        <v>1.9944709233347599</v>
      </c>
      <c r="F165" s="6">
        <v>99.121370303067494</v>
      </c>
      <c r="G165" s="6">
        <v>0.333303369264911</v>
      </c>
      <c r="H165" s="6">
        <v>182.84783210000001</v>
      </c>
      <c r="I165" s="6">
        <v>37.483062392283699</v>
      </c>
      <c r="J165" s="6">
        <v>0.87862969693253901</v>
      </c>
      <c r="K165" s="6">
        <v>37.601149612296702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54666.269774499997</v>
      </c>
      <c r="E166" s="6">
        <v>1.27184044864463</v>
      </c>
      <c r="F166" s="6">
        <v>98.530647885928204</v>
      </c>
      <c r="G166" s="6">
        <v>0.427660979465459</v>
      </c>
      <c r="H166" s="6">
        <v>815.21841970000003</v>
      </c>
      <c r="I166" s="6">
        <v>28.952109524828799</v>
      </c>
      <c r="J166" s="6">
        <v>1.46935211407185</v>
      </c>
      <c r="K166" s="6">
        <v>28.677750539651701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24980.1296502</v>
      </c>
      <c r="E167" s="6">
        <v>1.7917581530323199</v>
      </c>
      <c r="F167" s="6">
        <v>99.014517480250703</v>
      </c>
      <c r="G167" s="6">
        <v>0.39736659852509698</v>
      </c>
      <c r="H167" s="6">
        <v>248.62496669999999</v>
      </c>
      <c r="I167" s="6">
        <v>40.0078394408036</v>
      </c>
      <c r="J167" s="6">
        <v>0.98548251974932399</v>
      </c>
      <c r="K167" s="6">
        <v>39.924667588968603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30606.339225200001</v>
      </c>
      <c r="E168" s="6">
        <v>1.4268369154040501</v>
      </c>
      <c r="F168" s="6">
        <v>98.736875345164293</v>
      </c>
      <c r="G168" s="6">
        <v>0.493516544190018</v>
      </c>
      <c r="H168" s="6">
        <v>391.54187869999998</v>
      </c>
      <c r="I168" s="6">
        <v>38.615267107021403</v>
      </c>
      <c r="J168" s="6">
        <v>1.2631246548356401</v>
      </c>
      <c r="K168" s="6">
        <v>38.577571356808399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30555.525441000002</v>
      </c>
      <c r="E169" s="6">
        <v>1.66224838819979</v>
      </c>
      <c r="F169" s="6">
        <v>98.915245517979301</v>
      </c>
      <c r="G169" s="6">
        <v>0.35437835343527402</v>
      </c>
      <c r="H169" s="6">
        <v>335.08730630000002</v>
      </c>
      <c r="I169" s="6">
        <v>32.285281768181598</v>
      </c>
      <c r="J169" s="6">
        <v>1.08475448202072</v>
      </c>
      <c r="K169" s="6">
        <v>32.314613506835798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33657.941443199998</v>
      </c>
      <c r="E170" s="6">
        <v>1.3832869166197199</v>
      </c>
      <c r="F170" s="6">
        <v>99.297833424470497</v>
      </c>
      <c r="G170" s="6">
        <v>0.32796233698127297</v>
      </c>
      <c r="H170" s="6">
        <v>238.00601349999999</v>
      </c>
      <c r="I170" s="6">
        <v>46.546496284952397</v>
      </c>
      <c r="J170" s="6">
        <v>0.70216657552953199</v>
      </c>
      <c r="K170" s="6">
        <v>46.379236269552102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47018.166439499997</v>
      </c>
      <c r="E171" s="6">
        <v>1.8614398833560899</v>
      </c>
      <c r="F171" s="6">
        <v>97.6854025433625</v>
      </c>
      <c r="G171" s="6">
        <v>0.70260534090168103</v>
      </c>
      <c r="H171" s="6">
        <v>1114.0674617</v>
      </c>
      <c r="I171" s="6">
        <v>30.093476757277902</v>
      </c>
      <c r="J171" s="6">
        <v>2.31459745663753</v>
      </c>
      <c r="K171" s="6">
        <v>29.652795719737799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11403.1832053</v>
      </c>
      <c r="E172" s="6">
        <v>2.0308419465357601</v>
      </c>
      <c r="F172" s="6">
        <v>99.336589246330504</v>
      </c>
      <c r="G172" s="6">
        <v>0.30057393974332502</v>
      </c>
      <c r="H172" s="6">
        <v>76.155165199999999</v>
      </c>
      <c r="I172" s="6">
        <v>44.840927019010898</v>
      </c>
      <c r="J172" s="6">
        <v>0.66341075366944602</v>
      </c>
      <c r="K172" s="6">
        <v>45.006792285599801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32550.377133800001</v>
      </c>
      <c r="E173" s="6">
        <v>2.2435760146893799</v>
      </c>
      <c r="F173" s="6">
        <v>98.693474694571904</v>
      </c>
      <c r="G173" s="6">
        <v>0.36844378520630999</v>
      </c>
      <c r="H173" s="6">
        <v>430.90884740000001</v>
      </c>
      <c r="I173" s="6">
        <v>27.818263355189799</v>
      </c>
      <c r="J173" s="6">
        <v>1.30652530542814</v>
      </c>
      <c r="K173" s="6">
        <v>27.831835510997202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25972.981842900001</v>
      </c>
      <c r="E174" s="6">
        <v>2.7050177588382001</v>
      </c>
      <c r="F174" s="6">
        <v>98.507021800632103</v>
      </c>
      <c r="G174" s="6">
        <v>0.44829038042841901</v>
      </c>
      <c r="H174" s="6">
        <v>393.64803599999999</v>
      </c>
      <c r="I174" s="6">
        <v>29.401434402894498</v>
      </c>
      <c r="J174" s="6">
        <v>1.4929781993679001</v>
      </c>
      <c r="K174" s="6">
        <v>29.578295447698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6634.5001458999996</v>
      </c>
      <c r="E175" s="6">
        <v>2.6049743286390701</v>
      </c>
      <c r="F175" s="6">
        <v>98.111060701951402</v>
      </c>
      <c r="G175" s="6">
        <v>0.57699217971669203</v>
      </c>
      <c r="H175" s="6">
        <v>127.7345078</v>
      </c>
      <c r="I175" s="6">
        <v>29.5218297199192</v>
      </c>
      <c r="J175" s="6">
        <v>1.8889392980485999</v>
      </c>
      <c r="K175" s="6">
        <v>29.9688374460825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17851.201815699998</v>
      </c>
      <c r="E176" s="6">
        <v>1.83378591906733</v>
      </c>
      <c r="F176" s="6">
        <v>97.397570427322407</v>
      </c>
      <c r="G176" s="6">
        <v>0.60600252938125798</v>
      </c>
      <c r="H176" s="6">
        <v>476.9779709</v>
      </c>
      <c r="I176" s="6">
        <v>22.608750029526298</v>
      </c>
      <c r="J176" s="6">
        <v>2.6024295726776199</v>
      </c>
      <c r="K176" s="6">
        <v>22.680027407549801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37845.334037000001</v>
      </c>
      <c r="E177" s="6">
        <v>2.4951981270471499</v>
      </c>
      <c r="F177" s="6">
        <v>97.801479429445706</v>
      </c>
      <c r="G177" s="6">
        <v>0.53401112513508098</v>
      </c>
      <c r="H177" s="6">
        <v>850.74117349999995</v>
      </c>
      <c r="I177" s="6">
        <v>24.450922534708901</v>
      </c>
      <c r="J177" s="6">
        <v>2.1985205705542898</v>
      </c>
      <c r="K177" s="6">
        <v>23.755555790331499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26020.521549000001</v>
      </c>
      <c r="E178" s="6">
        <v>1.6130757972187499</v>
      </c>
      <c r="F178" s="6">
        <v>98.302873002730905</v>
      </c>
      <c r="G178" s="6">
        <v>0.50482517458295995</v>
      </c>
      <c r="H178" s="6">
        <v>449.22521849999998</v>
      </c>
      <c r="I178" s="6">
        <v>29.602166234387202</v>
      </c>
      <c r="J178" s="6">
        <v>1.6971269972690699</v>
      </c>
      <c r="K178" s="6">
        <v>29.2410438968123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41969.975198300002</v>
      </c>
      <c r="E179" s="6">
        <v>2.1035033640888501</v>
      </c>
      <c r="F179" s="6">
        <v>98.077316773707906</v>
      </c>
      <c r="G179" s="6">
        <v>0.47122955526000898</v>
      </c>
      <c r="H179" s="6">
        <v>822.76891309999996</v>
      </c>
      <c r="I179" s="6">
        <v>23.82360738901</v>
      </c>
      <c r="J179" s="6">
        <v>1.9226832262921301</v>
      </c>
      <c r="K179" s="6">
        <v>24.0377248484651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31677.961696900002</v>
      </c>
      <c r="E180" s="6">
        <v>1.8750027159066001</v>
      </c>
      <c r="F180" s="6">
        <v>98.528959564534404</v>
      </c>
      <c r="G180" s="6">
        <v>0.51985187201912497</v>
      </c>
      <c r="H180" s="6">
        <v>472.95295490000001</v>
      </c>
      <c r="I180" s="6">
        <v>34.8974163298791</v>
      </c>
      <c r="J180" s="6">
        <v>1.47104043546556</v>
      </c>
      <c r="K180" s="6">
        <v>34.819208801360602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14644.981125599999</v>
      </c>
      <c r="E181" s="6">
        <v>2.6704369166197601</v>
      </c>
      <c r="F181" s="6">
        <v>97.957328021337403</v>
      </c>
      <c r="G181" s="6">
        <v>0.54032899004090196</v>
      </c>
      <c r="H181" s="6">
        <v>305.38697999999999</v>
      </c>
      <c r="I181" s="6">
        <v>25.441878949105998</v>
      </c>
      <c r="J181" s="6">
        <v>2.04267197866259</v>
      </c>
      <c r="K181" s="6">
        <v>25.911739461726601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27014.7536827</v>
      </c>
      <c r="E182" s="6">
        <v>1.9547277258084399</v>
      </c>
      <c r="F182" s="6">
        <v>99.632619673463097</v>
      </c>
      <c r="G182" s="6">
        <v>0.22432908309961799</v>
      </c>
      <c r="H182" s="6">
        <v>99.612848299999996</v>
      </c>
      <c r="I182" s="6">
        <v>60.983723160704301</v>
      </c>
      <c r="J182" s="6">
        <v>0.367380326536901</v>
      </c>
      <c r="K182" s="6">
        <v>60.837482586090502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21848.607750899999</v>
      </c>
      <c r="E183" s="6">
        <v>1.88003529103975</v>
      </c>
      <c r="F183" s="6">
        <v>97.552789469779597</v>
      </c>
      <c r="G183" s="6">
        <v>0.60126820196446396</v>
      </c>
      <c r="H183" s="6">
        <v>548.09445479999999</v>
      </c>
      <c r="I183" s="6">
        <v>24.290296932707601</v>
      </c>
      <c r="J183" s="6">
        <v>2.4472105302204201</v>
      </c>
      <c r="K183" s="6">
        <v>23.968264927263601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52055.719598399999</v>
      </c>
      <c r="E184" s="6">
        <v>2.05499170279634</v>
      </c>
      <c r="F184" s="6">
        <v>95.965601570175807</v>
      </c>
      <c r="G184" s="6">
        <v>1.09577014128974</v>
      </c>
      <c r="H184" s="6">
        <v>2188.4249144999999</v>
      </c>
      <c r="I184" s="6">
        <v>27.209163447995099</v>
      </c>
      <c r="J184" s="6">
        <v>4.0343984298241899</v>
      </c>
      <c r="K184" s="6">
        <v>26.064912184711702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51783.563837399997</v>
      </c>
      <c r="E185" s="6">
        <v>2.3851445198958401</v>
      </c>
      <c r="F185" s="6">
        <v>97.682993652381498</v>
      </c>
      <c r="G185" s="6">
        <v>0.55188447048872102</v>
      </c>
      <c r="H185" s="6">
        <v>1228.2879714000001</v>
      </c>
      <c r="I185" s="6">
        <v>23.3218019820868</v>
      </c>
      <c r="J185" s="6">
        <v>2.3170063476184799</v>
      </c>
      <c r="K185" s="6">
        <v>23.266974336522001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29027.260035800002</v>
      </c>
      <c r="E186" s="6">
        <v>2.08109225574003</v>
      </c>
      <c r="F186" s="6">
        <v>96.615923966648793</v>
      </c>
      <c r="G186" s="6">
        <v>0.64929834834369804</v>
      </c>
      <c r="H186" s="6">
        <v>1016.7108171</v>
      </c>
      <c r="I186" s="6">
        <v>18.310090050473999</v>
      </c>
      <c r="J186" s="6">
        <v>3.3840760333511701</v>
      </c>
      <c r="K186" s="6">
        <v>18.537573989767299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89753.739215900001</v>
      </c>
      <c r="E187" s="6">
        <v>1.3622108747003401</v>
      </c>
      <c r="F187" s="6">
        <v>97.922567522028004</v>
      </c>
      <c r="G187" s="6">
        <v>0.551970782594568</v>
      </c>
      <c r="H187" s="6">
        <v>1904.130351</v>
      </c>
      <c r="I187" s="6">
        <v>26.647166452728602</v>
      </c>
      <c r="J187" s="6">
        <v>2.0774324779720099</v>
      </c>
      <c r="K187" s="6">
        <v>26.017883518201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31633.5005189</v>
      </c>
      <c r="E188" s="6">
        <v>1.01419253147003</v>
      </c>
      <c r="F188" s="6">
        <v>99.865932404446994</v>
      </c>
      <c r="G188" s="6">
        <v>0.134166553119027</v>
      </c>
      <c r="H188" s="6">
        <v>42.467208300000003</v>
      </c>
      <c r="I188" s="6">
        <v>99.999999999999702</v>
      </c>
      <c r="J188" s="6">
        <v>0.13406759555299599</v>
      </c>
      <c r="K188" s="6">
        <v>99.939645142856406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58601.574288099997</v>
      </c>
      <c r="E189" s="6">
        <v>2.2418860126608302</v>
      </c>
      <c r="F189" s="6">
        <v>98.951317233640097</v>
      </c>
      <c r="G189" s="6">
        <v>0.42908170102917098</v>
      </c>
      <c r="H189" s="6">
        <v>621.05753370000002</v>
      </c>
      <c r="I189" s="6">
        <v>41.7245563707109</v>
      </c>
      <c r="J189" s="6">
        <v>1.0486827663599201</v>
      </c>
      <c r="K189" s="6">
        <v>40.487171983443702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46915.575033000001</v>
      </c>
      <c r="E190" s="6">
        <v>2.0471248885117799</v>
      </c>
      <c r="F190" s="6">
        <v>97.294337186965095</v>
      </c>
      <c r="G190" s="6">
        <v>0.62642907150602001</v>
      </c>
      <c r="H190" s="6">
        <v>1304.6774395</v>
      </c>
      <c r="I190" s="6">
        <v>22.3323627827717</v>
      </c>
      <c r="J190" s="6">
        <v>2.7056628130349498</v>
      </c>
      <c r="K190" s="6">
        <v>22.526088991280702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49070.17325</v>
      </c>
      <c r="E191" s="6">
        <v>1.45430650123177</v>
      </c>
      <c r="F191" s="6">
        <v>98.807080498357806</v>
      </c>
      <c r="G191" s="6">
        <v>0.41337607460411202</v>
      </c>
      <c r="H191" s="6">
        <v>592.43493809999995</v>
      </c>
      <c r="I191" s="6">
        <v>34.296883873596599</v>
      </c>
      <c r="J191" s="6">
        <v>1.1929195016422001</v>
      </c>
      <c r="K191" s="6">
        <v>34.239094107587597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11334.8297373</v>
      </c>
      <c r="E192" s="6">
        <v>2.1433120972974198</v>
      </c>
      <c r="F192" s="6">
        <v>98.077749193278294</v>
      </c>
      <c r="G192" s="6">
        <v>0.58084256749088103</v>
      </c>
      <c r="H192" s="6">
        <v>222.1542173</v>
      </c>
      <c r="I192" s="6">
        <v>29.7814971549011</v>
      </c>
      <c r="J192" s="6">
        <v>1.9222508067217401</v>
      </c>
      <c r="K192" s="6">
        <v>29.635951487675499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22135.316079</v>
      </c>
      <c r="E193" s="6">
        <v>1.81571178436966</v>
      </c>
      <c r="F193" s="6">
        <v>99.307220886474298</v>
      </c>
      <c r="G193" s="6">
        <v>0.30611611203322098</v>
      </c>
      <c r="H193" s="6">
        <v>154.41862649999999</v>
      </c>
      <c r="I193" s="6">
        <v>44.344822530425802</v>
      </c>
      <c r="J193" s="6">
        <v>0.69277911352573096</v>
      </c>
      <c r="K193" s="6">
        <v>43.880567068312402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10003.371807199999</v>
      </c>
      <c r="E194" s="6">
        <v>1.2095674291416201</v>
      </c>
      <c r="F194" s="6">
        <v>99.162150070267103</v>
      </c>
      <c r="G194" s="6">
        <v>0.32894426991672798</v>
      </c>
      <c r="H194" s="6">
        <v>84.521406200000001</v>
      </c>
      <c r="I194" s="6">
        <v>38.954873930108597</v>
      </c>
      <c r="J194" s="6">
        <v>0.83784992973288097</v>
      </c>
      <c r="K194" s="6">
        <v>38.931579392309999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41975.016777099998</v>
      </c>
      <c r="E195" s="6">
        <v>1.1358067141799599</v>
      </c>
      <c r="F195" s="6">
        <v>98.374932954650703</v>
      </c>
      <c r="G195" s="6">
        <v>0.45418378825762701</v>
      </c>
      <c r="H195" s="6">
        <v>693.39022090000003</v>
      </c>
      <c r="I195" s="6">
        <v>27.4686824863537</v>
      </c>
      <c r="J195" s="6">
        <v>1.6250670453492699</v>
      </c>
      <c r="K195" s="6">
        <v>27.494434673820098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18483.9577775</v>
      </c>
      <c r="E196" s="6">
        <v>1.42555375518412</v>
      </c>
      <c r="F196" s="6">
        <v>96.290235332786096</v>
      </c>
      <c r="G196" s="6">
        <v>0.77648762156780904</v>
      </c>
      <c r="H196" s="6">
        <v>712.12966960000006</v>
      </c>
      <c r="I196" s="6">
        <v>20.331937141248702</v>
      </c>
      <c r="J196" s="6">
        <v>3.7097646672139102</v>
      </c>
      <c r="K196" s="6">
        <v>20.154425555492601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20929.678214399999</v>
      </c>
      <c r="E197" s="6">
        <v>2.4724830756642899</v>
      </c>
      <c r="F197" s="6">
        <v>97.950903699443003</v>
      </c>
      <c r="G197" s="6">
        <v>0.52370445315174696</v>
      </c>
      <c r="H197" s="6">
        <v>437.84104669999999</v>
      </c>
      <c r="I197" s="6">
        <v>24.955630168479502</v>
      </c>
      <c r="J197" s="6">
        <v>2.0490963005569802</v>
      </c>
      <c r="K197" s="6">
        <v>25.034120867668701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43618.920041700003</v>
      </c>
      <c r="E198" s="6">
        <v>1.95412946388713</v>
      </c>
      <c r="F198" s="6">
        <v>96.605414520173397</v>
      </c>
      <c r="G198" s="6">
        <v>0.54755944230420495</v>
      </c>
      <c r="H198" s="6">
        <v>1532.7107011000001</v>
      </c>
      <c r="I198" s="6">
        <v>15.567260959222599</v>
      </c>
      <c r="J198" s="6">
        <v>3.3945854798265702</v>
      </c>
      <c r="K198" s="6">
        <v>15.5828177586311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9242.8748804000006</v>
      </c>
      <c r="E199" s="6">
        <v>1.33607098141832</v>
      </c>
      <c r="F199" s="6">
        <v>99.563530124139305</v>
      </c>
      <c r="G199" s="6">
        <v>0.255109034896495</v>
      </c>
      <c r="H199" s="6">
        <v>40.519218700000003</v>
      </c>
      <c r="I199" s="6">
        <v>58.064562165501499</v>
      </c>
      <c r="J199" s="6">
        <v>0.43646987586068597</v>
      </c>
      <c r="K199" s="6">
        <v>58.193147993939498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61087.4036873</v>
      </c>
      <c r="E200" s="6">
        <v>2.45518786708248</v>
      </c>
      <c r="F200" s="6">
        <v>97.035107113404607</v>
      </c>
      <c r="G200" s="6">
        <v>0.68008073493620302</v>
      </c>
      <c r="H200" s="6">
        <v>1866.5162954</v>
      </c>
      <c r="I200" s="6">
        <v>22.757212686069401</v>
      </c>
      <c r="J200" s="6">
        <v>2.9648928865953499</v>
      </c>
      <c r="K200" s="6">
        <v>22.257703561114901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77489.021650099996</v>
      </c>
      <c r="E201" s="6">
        <v>1.5453441004445001</v>
      </c>
      <c r="F201" s="6">
        <v>98.302597850726102</v>
      </c>
      <c r="G201" s="6">
        <v>0.43305325419214502</v>
      </c>
      <c r="H201" s="6">
        <v>1338.0117593</v>
      </c>
      <c r="I201" s="6">
        <v>25.009630486951401</v>
      </c>
      <c r="J201" s="6">
        <v>1.69740214927389</v>
      </c>
      <c r="K201" s="6">
        <v>25.079654761253501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45267.206177499997</v>
      </c>
      <c r="E202" s="6">
        <v>1.9054914691723801</v>
      </c>
      <c r="F202" s="6">
        <v>98.9245608661967</v>
      </c>
      <c r="G202" s="6">
        <v>0.36829872635523497</v>
      </c>
      <c r="H202" s="6">
        <v>492.11363260000002</v>
      </c>
      <c r="I202" s="6">
        <v>33.855734918116298</v>
      </c>
      <c r="J202" s="6">
        <v>1.0754391338032501</v>
      </c>
      <c r="K202" s="6">
        <v>33.878058392225697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34171.215848</v>
      </c>
      <c r="E203" s="6">
        <v>1.47532658452459</v>
      </c>
      <c r="F203" s="6">
        <v>98.588244059136201</v>
      </c>
      <c r="G203" s="6">
        <v>0.44290762334776101</v>
      </c>
      <c r="H203" s="6">
        <v>489.32220510000002</v>
      </c>
      <c r="I203" s="6">
        <v>30.9435583711997</v>
      </c>
      <c r="J203" s="6">
        <v>1.4117559408638101</v>
      </c>
      <c r="K203" s="6">
        <v>30.929910476979099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5611.5690918</v>
      </c>
      <c r="E204" s="6">
        <v>2.4332693648974502</v>
      </c>
      <c r="F204" s="6">
        <v>97.652156718425204</v>
      </c>
      <c r="G204" s="6">
        <v>0.621397796691468</v>
      </c>
      <c r="H204" s="6">
        <v>134.9185234</v>
      </c>
      <c r="I204" s="6">
        <v>25.618578048783299</v>
      </c>
      <c r="J204" s="6">
        <v>2.3478432815747801</v>
      </c>
      <c r="K204" s="6">
        <v>25.8453515629453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4825.4352578999997</v>
      </c>
      <c r="E205" s="6">
        <v>2.1833807981872102</v>
      </c>
      <c r="F205" s="6">
        <v>98.563225526400203</v>
      </c>
      <c r="G205" s="6">
        <v>0.478630812929977</v>
      </c>
      <c r="H205" s="6">
        <v>70.341267400000007</v>
      </c>
      <c r="I205" s="6">
        <v>33.490995412708102</v>
      </c>
      <c r="J205" s="6">
        <v>1.4367744735997701</v>
      </c>
      <c r="K205" s="6">
        <v>32.834239211186699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7514.4663667000004</v>
      </c>
      <c r="E206" s="6">
        <v>1.68113354175964</v>
      </c>
      <c r="F206" s="6">
        <v>99.1529210108759</v>
      </c>
      <c r="G206" s="6">
        <v>0.36349034306800998</v>
      </c>
      <c r="H206" s="6">
        <v>64.197267299999993</v>
      </c>
      <c r="I206" s="6">
        <v>42.585661965850697</v>
      </c>
      <c r="J206" s="6">
        <v>0.84707898912406099</v>
      </c>
      <c r="K206" s="6">
        <v>42.547542480905598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7335.1555791000001</v>
      </c>
      <c r="E207" s="6">
        <v>1.8243811601420299</v>
      </c>
      <c r="F207" s="6">
        <v>96.418360364759295</v>
      </c>
      <c r="G207" s="6">
        <v>0.75523925871853104</v>
      </c>
      <c r="H207" s="6">
        <v>272.47802030000003</v>
      </c>
      <c r="I207" s="6">
        <v>20.457710553357298</v>
      </c>
      <c r="J207" s="6">
        <v>3.5816396352407098</v>
      </c>
      <c r="K207" s="6">
        <v>20.331171872304498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13404.592994500001</v>
      </c>
      <c r="E208" s="6">
        <v>2.4170575585369498</v>
      </c>
      <c r="F208" s="6">
        <v>97.449371459226398</v>
      </c>
      <c r="G208" s="6">
        <v>0.61540239587310497</v>
      </c>
      <c r="H208" s="6">
        <v>350.85026160000001</v>
      </c>
      <c r="I208" s="6">
        <v>24.115166202537701</v>
      </c>
      <c r="J208" s="6">
        <v>2.55062854077357</v>
      </c>
      <c r="K208" s="6">
        <v>23.512077793243801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17814.2197414</v>
      </c>
      <c r="E209" s="6">
        <v>1.8810081378382399</v>
      </c>
      <c r="F209" s="6">
        <v>98.913687156067397</v>
      </c>
      <c r="G209" s="6">
        <v>0.36688470822359498</v>
      </c>
      <c r="H209" s="6">
        <v>195.64345710000001</v>
      </c>
      <c r="I209" s="6">
        <v>33.341049196827498</v>
      </c>
      <c r="J209" s="6">
        <v>1.08631284393262</v>
      </c>
      <c r="K209" s="6">
        <v>33.406508497311499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19604.778649399999</v>
      </c>
      <c r="E210" s="6">
        <v>1.49053364369153</v>
      </c>
      <c r="F210" s="6">
        <v>99.563507240656705</v>
      </c>
      <c r="G210" s="6">
        <v>0.21843299400557001</v>
      </c>
      <c r="H210" s="6">
        <v>85.948598700000005</v>
      </c>
      <c r="I210" s="6">
        <v>49.919114045192799</v>
      </c>
      <c r="J210" s="6">
        <v>0.43649275934332699</v>
      </c>
      <c r="K210" s="6">
        <v>49.824320139903698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15532.135700000001</v>
      </c>
      <c r="E211" s="6">
        <v>1.75720929780776</v>
      </c>
      <c r="F211" s="6">
        <v>99.780089497504605</v>
      </c>
      <c r="G211" s="6">
        <v>0.13391017636250599</v>
      </c>
      <c r="H211" s="6">
        <v>34.232077599999997</v>
      </c>
      <c r="I211" s="6">
        <v>60.702091487202601</v>
      </c>
      <c r="J211" s="6">
        <v>0.21991050249538599</v>
      </c>
      <c r="K211" s="6">
        <v>60.759123509154897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14644.836335</v>
      </c>
      <c r="E212" s="6">
        <v>2.33242780438386</v>
      </c>
      <c r="F212" s="6">
        <v>94.986420259952098</v>
      </c>
      <c r="G212" s="6">
        <v>1.0878044362114501</v>
      </c>
      <c r="H212" s="6">
        <v>772.98475450000001</v>
      </c>
      <c r="I212" s="6">
        <v>20.943017658707198</v>
      </c>
      <c r="J212" s="6">
        <v>5.0135797400478701</v>
      </c>
      <c r="K212" s="6">
        <v>20.609355928511601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13465.659396499999</v>
      </c>
      <c r="E213" s="6">
        <v>1.4164815886308599</v>
      </c>
      <c r="F213" s="6">
        <v>99.876797945675605</v>
      </c>
      <c r="G213" s="6">
        <v>0.12335176427870601</v>
      </c>
      <c r="H213" s="6">
        <v>16.610433400000002</v>
      </c>
      <c r="I213" s="6">
        <v>100</v>
      </c>
      <c r="J213" s="6">
        <v>0.123202054324433</v>
      </c>
      <c r="K213" s="6">
        <v>99.998164029507606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10778.154370099999</v>
      </c>
      <c r="E214" s="6">
        <v>1.3349857755017001</v>
      </c>
      <c r="F214" s="6">
        <v>99.203944633511099</v>
      </c>
      <c r="G214" s="6">
        <v>0.34248428360765298</v>
      </c>
      <c r="H214" s="6">
        <v>86.488573200000005</v>
      </c>
      <c r="I214" s="6">
        <v>42.806720600196599</v>
      </c>
      <c r="J214" s="6">
        <v>0.79605536648892605</v>
      </c>
      <c r="K214" s="6">
        <v>42.680187005980002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19045.925492599999</v>
      </c>
      <c r="E215" s="6">
        <v>1.3366925826802001</v>
      </c>
      <c r="F215" s="6">
        <v>99.7265299508597</v>
      </c>
      <c r="G215" s="6">
        <v>0.199050840520404</v>
      </c>
      <c r="H215" s="6">
        <v>52.227728999999997</v>
      </c>
      <c r="I215" s="6">
        <v>72.481415164718697</v>
      </c>
      <c r="J215" s="6">
        <v>0.27347004914030398</v>
      </c>
      <c r="K215" s="6">
        <v>72.588020777066902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19811.356034799999</v>
      </c>
      <c r="E216" s="6">
        <v>1.3289010796632501</v>
      </c>
      <c r="F216" s="6">
        <v>99.255458124778698</v>
      </c>
      <c r="G216" s="6">
        <v>0.33474429517937099</v>
      </c>
      <c r="H216" s="6">
        <v>148.61030769999999</v>
      </c>
      <c r="I216" s="6">
        <v>44.5624005178069</v>
      </c>
      <c r="J216" s="6">
        <v>0.74454187522135096</v>
      </c>
      <c r="K216" s="6">
        <v>44.625023089274599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17338.1579203</v>
      </c>
      <c r="E217" s="6">
        <v>0.802437503402882</v>
      </c>
      <c r="F217" s="6">
        <v>99.680456100120907</v>
      </c>
      <c r="G217" s="6">
        <v>0.185174020931999</v>
      </c>
      <c r="H217" s="6">
        <v>55.580630499999998</v>
      </c>
      <c r="I217" s="6">
        <v>57.756080829857702</v>
      </c>
      <c r="J217" s="6">
        <v>0.31954389987909598</v>
      </c>
      <c r="K217" s="6">
        <v>57.764303657115597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4597.6129547</v>
      </c>
      <c r="E218" s="6">
        <v>1.5992990755488501</v>
      </c>
      <c r="F218" s="6">
        <v>99.475794887268293</v>
      </c>
      <c r="G218" s="6">
        <v>0.31918774350196799</v>
      </c>
      <c r="H218" s="6">
        <v>24.227926199999999</v>
      </c>
      <c r="I218" s="6">
        <v>60.774775854896198</v>
      </c>
      <c r="J218" s="6">
        <v>0.52420511273166404</v>
      </c>
      <c r="K218" s="6">
        <v>60.5706692513414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72537.382585300002</v>
      </c>
      <c r="E219" s="6">
        <v>2.1370910085829999</v>
      </c>
      <c r="F219" s="6">
        <v>98.808295758472198</v>
      </c>
      <c r="G219" s="6">
        <v>0.46885671417999197</v>
      </c>
      <c r="H219" s="6">
        <v>874.85677020000003</v>
      </c>
      <c r="I219" s="6">
        <v>38.7862693733193</v>
      </c>
      <c r="J219" s="6">
        <v>1.1917042415277499</v>
      </c>
      <c r="K219" s="6">
        <v>38.874522107642598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43013.485533899999</v>
      </c>
      <c r="E220" s="6">
        <v>1.77112694323425</v>
      </c>
      <c r="F220" s="6">
        <v>99.944395368401999</v>
      </c>
      <c r="G220" s="6">
        <v>5.5569598123426399E-2</v>
      </c>
      <c r="H220" s="6">
        <v>23.9307968</v>
      </c>
      <c r="I220" s="6">
        <v>99.999999999999602</v>
      </c>
      <c r="J220" s="6">
        <v>5.5604631598039002E-2</v>
      </c>
      <c r="K220" s="6">
        <v>99.881425803867899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13786.3089576</v>
      </c>
      <c r="E221" s="6">
        <v>2.2355968409606399</v>
      </c>
      <c r="F221" s="6">
        <v>99.301022607403993</v>
      </c>
      <c r="G221" s="6">
        <v>0.319112885764059</v>
      </c>
      <c r="H221" s="6">
        <v>97.041480899999996</v>
      </c>
      <c r="I221" s="6">
        <v>45.336784267248298</v>
      </c>
      <c r="J221" s="6">
        <v>0.69897739259605296</v>
      </c>
      <c r="K221" s="6">
        <v>45.335137043385998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20880.815898199999</v>
      </c>
      <c r="E222" s="6">
        <v>1.8190279668969001</v>
      </c>
      <c r="F222" s="6">
        <v>99.771778578049705</v>
      </c>
      <c r="G222" s="6">
        <v>0.17013454792299401</v>
      </c>
      <c r="H222" s="6">
        <v>47.763501499999997</v>
      </c>
      <c r="I222" s="6">
        <v>74.281783783093005</v>
      </c>
      <c r="J222" s="6">
        <v>0.22822142195033401</v>
      </c>
      <c r="K222" s="6">
        <v>74.377883981213699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26637.673620500002</v>
      </c>
      <c r="E223" s="6">
        <v>1.75547667588388</v>
      </c>
      <c r="F223" s="6">
        <v>99.536449772117606</v>
      </c>
      <c r="G223" s="6">
        <v>0.23513545445579201</v>
      </c>
      <c r="H223" s="6">
        <v>124.0540496</v>
      </c>
      <c r="I223" s="6">
        <v>50.542388598352296</v>
      </c>
      <c r="J223" s="6">
        <v>0.46355022788234101</v>
      </c>
      <c r="K223" s="6">
        <v>50.489778548924797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17652.1221004</v>
      </c>
      <c r="E224" s="6">
        <v>2.9120367201722099</v>
      </c>
      <c r="F224" s="6">
        <v>99.623259494404905</v>
      </c>
      <c r="G224" s="6">
        <v>0.216075841233101</v>
      </c>
      <c r="H224" s="6">
        <v>66.754184100000003</v>
      </c>
      <c r="I224" s="6">
        <v>56.956718116207398</v>
      </c>
      <c r="J224" s="6">
        <v>0.37674050559512501</v>
      </c>
      <c r="K224" s="6">
        <v>57.137948486937702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6778.5334241</v>
      </c>
      <c r="E225" s="6">
        <v>2.50725935497463</v>
      </c>
      <c r="F225" s="6">
        <v>99.251382881008794</v>
      </c>
      <c r="G225" s="6">
        <v>0.337757055269642</v>
      </c>
      <c r="H225" s="6">
        <v>51.128014700000001</v>
      </c>
      <c r="I225" s="6">
        <v>45.030290086581097</v>
      </c>
      <c r="J225" s="6">
        <v>0.74861711899123695</v>
      </c>
      <c r="K225" s="6">
        <v>44.779706425230302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28243.0860264</v>
      </c>
      <c r="E226" s="6">
        <v>1.6162189365640101</v>
      </c>
      <c r="F226" s="6">
        <v>99.365467682244898</v>
      </c>
      <c r="G226" s="6">
        <v>0.29750632322878301</v>
      </c>
      <c r="H226" s="6">
        <v>180.35592500000001</v>
      </c>
      <c r="I226" s="6">
        <v>46.5777161479268</v>
      </c>
      <c r="J226" s="6">
        <v>0.63453231775512198</v>
      </c>
      <c r="K226" s="6">
        <v>46.588414993011703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24198.826878899999</v>
      </c>
      <c r="E227" s="6">
        <v>2.6670229769009501</v>
      </c>
      <c r="F227" s="6">
        <v>96.222657900305904</v>
      </c>
      <c r="G227" s="6">
        <v>0.776029682875094</v>
      </c>
      <c r="H227" s="6">
        <v>949.95554609999999</v>
      </c>
      <c r="I227" s="6">
        <v>20.437727163255602</v>
      </c>
      <c r="J227" s="6">
        <v>3.77734209969412</v>
      </c>
      <c r="K227" s="6">
        <v>19.768301817783399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18410.758220600001</v>
      </c>
      <c r="E228" s="6">
        <v>1.6772572896781901</v>
      </c>
      <c r="F228" s="6">
        <v>97.383415217447705</v>
      </c>
      <c r="G228" s="6">
        <v>0.71850355461744597</v>
      </c>
      <c r="H228" s="6">
        <v>494.67673409999998</v>
      </c>
      <c r="I228" s="6">
        <v>27.2295637907241</v>
      </c>
      <c r="J228" s="6">
        <v>2.6165847825522799</v>
      </c>
      <c r="K228" s="6">
        <v>26.741090317842499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6751.5985625000003</v>
      </c>
      <c r="E229" s="6">
        <v>1.42277431046909</v>
      </c>
      <c r="F229" s="6">
        <v>99.059275566199005</v>
      </c>
      <c r="G229" s="6">
        <v>0.36342074270960301</v>
      </c>
      <c r="H229" s="6">
        <v>64.117102599999996</v>
      </c>
      <c r="I229" s="6">
        <v>38.169693176784598</v>
      </c>
      <c r="J229" s="6">
        <v>0.94072443380102899</v>
      </c>
      <c r="K229" s="6">
        <v>38.268587702227798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12249.9526403</v>
      </c>
      <c r="E230" s="6">
        <v>2.7169147774577298</v>
      </c>
      <c r="F230" s="6">
        <v>98.312216839030597</v>
      </c>
      <c r="G230" s="6">
        <v>0.59601251122993004</v>
      </c>
      <c r="H230" s="6">
        <v>210.30208099999999</v>
      </c>
      <c r="I230" s="6">
        <v>34.162903473339902</v>
      </c>
      <c r="J230" s="6">
        <v>1.68778316096943</v>
      </c>
      <c r="K230" s="6">
        <v>34.717321868027099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18356.491755399999</v>
      </c>
      <c r="E231" s="6">
        <v>2.3791646906926802</v>
      </c>
      <c r="F231" s="6">
        <v>97.331973758362196</v>
      </c>
      <c r="G231" s="6">
        <v>0.65750302807614303</v>
      </c>
      <c r="H231" s="6">
        <v>503.18101869999998</v>
      </c>
      <c r="I231" s="6">
        <v>24.848558998906299</v>
      </c>
      <c r="J231" s="6">
        <v>2.6680262416377598</v>
      </c>
      <c r="K231" s="6">
        <v>23.986296115088798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37553.986066199999</v>
      </c>
      <c r="E232" s="6">
        <v>2.5934027341207302</v>
      </c>
      <c r="F232" s="6">
        <v>99.651724900346494</v>
      </c>
      <c r="G232" s="6">
        <v>0.18771937274273801</v>
      </c>
      <c r="H232" s="6">
        <v>131.2482875</v>
      </c>
      <c r="I232" s="6">
        <v>53.381010455315298</v>
      </c>
      <c r="J232" s="6">
        <v>0.34827509965349002</v>
      </c>
      <c r="K232" s="6">
        <v>53.712020496546302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34063.270814900003</v>
      </c>
      <c r="E233" s="6">
        <v>2.5624866570457501</v>
      </c>
      <c r="F233" s="6">
        <v>99.541524130135301</v>
      </c>
      <c r="G233" s="6">
        <v>0.183208036728365</v>
      </c>
      <c r="H233" s="6">
        <v>156.89118540000001</v>
      </c>
      <c r="I233" s="6">
        <v>39.795340381103102</v>
      </c>
      <c r="J233" s="6">
        <v>0.45847586986474398</v>
      </c>
      <c r="K233" s="6">
        <v>39.777027336708798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945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1258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154.4069528</v>
      </c>
      <c r="E244" s="6"/>
      <c r="F244" s="6">
        <v>97.550604202656103</v>
      </c>
      <c r="G244" s="6"/>
      <c r="H244" s="6">
        <v>3.8770004999999998</v>
      </c>
      <c r="I244" s="6"/>
      <c r="J244" s="6">
        <v>2.44939579734391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368.57287250000002</v>
      </c>
      <c r="E245" s="6"/>
      <c r="F245" s="6">
        <v>99.541284403669707</v>
      </c>
      <c r="G245" s="6"/>
      <c r="H245" s="6">
        <v>1.6984925</v>
      </c>
      <c r="I245" s="6"/>
      <c r="J245" s="6">
        <v>0.45871559633027498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325.40739669999999</v>
      </c>
      <c r="E246" s="6"/>
      <c r="F246" s="6">
        <v>96.917074844989301</v>
      </c>
      <c r="G246" s="6"/>
      <c r="H246" s="6">
        <v>10.3511858</v>
      </c>
      <c r="I246" s="6"/>
      <c r="J246" s="6">
        <v>3.0829251550107402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2846.3564179</v>
      </c>
      <c r="E247" s="6"/>
      <c r="F247" s="6">
        <v>97.184729597333501</v>
      </c>
      <c r="G247" s="6"/>
      <c r="H247" s="6">
        <v>82.453930900000003</v>
      </c>
      <c r="I247" s="6"/>
      <c r="J247" s="6">
        <v>2.8152704026665001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1225.4197294999999</v>
      </c>
      <c r="E248" s="6"/>
      <c r="F248" s="6">
        <v>98.209552616978598</v>
      </c>
      <c r="G248" s="6"/>
      <c r="H248" s="6">
        <v>22.340490200000001</v>
      </c>
      <c r="I248" s="6"/>
      <c r="J248" s="6">
        <v>1.7904473830213401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2969.8621554000001</v>
      </c>
      <c r="E249" s="6"/>
      <c r="F249" s="6">
        <v>98.0931289763287</v>
      </c>
      <c r="G249" s="6"/>
      <c r="H249" s="6">
        <v>57.732321800000001</v>
      </c>
      <c r="I249" s="6"/>
      <c r="J249" s="6">
        <v>1.90687102367132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1124.2859851999999</v>
      </c>
      <c r="E250" s="6"/>
      <c r="F250" s="6">
        <v>99.203821656050906</v>
      </c>
      <c r="G250" s="6"/>
      <c r="H250" s="6">
        <v>9.0231619999999992</v>
      </c>
      <c r="I250" s="6"/>
      <c r="J250" s="6">
        <v>0.79617834394904496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946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1258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9014.3115099999995</v>
      </c>
      <c r="E261" s="6"/>
      <c r="F261" s="6">
        <v>97.962607030384106</v>
      </c>
      <c r="G261" s="6"/>
      <c r="H261" s="6">
        <v>187.47658369999999</v>
      </c>
      <c r="I261" s="6"/>
      <c r="J261" s="6">
        <v>2.0373929696159401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7840.4260991000001</v>
      </c>
      <c r="E262" s="6">
        <v>0.95000001962871194</v>
      </c>
      <c r="F262" s="6">
        <v>97.260369417544197</v>
      </c>
      <c r="G262" s="6">
        <v>0.69950873654609802</v>
      </c>
      <c r="H262" s="6">
        <v>220.84916240000001</v>
      </c>
      <c r="I262" s="6">
        <v>25.067389679643899</v>
      </c>
      <c r="J262" s="6">
        <v>2.7396305824558298</v>
      </c>
      <c r="K262" s="6">
        <v>24.833449649363502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3672.0232369999999</v>
      </c>
      <c r="E263" s="6">
        <v>2.3482277366597502</v>
      </c>
      <c r="F263" s="6">
        <v>97.2728512785243</v>
      </c>
      <c r="G263" s="6">
        <v>0.80747072648645901</v>
      </c>
      <c r="H263" s="6">
        <v>102.9491101</v>
      </c>
      <c r="I263" s="6">
        <v>28.947722996112699</v>
      </c>
      <c r="J263" s="6">
        <v>2.72714872147573</v>
      </c>
      <c r="K263" s="6">
        <v>28.8011355122491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596.39377899999999</v>
      </c>
      <c r="E264" s="6">
        <v>4.8456623041458302</v>
      </c>
      <c r="F264" s="6">
        <v>95.818181818181799</v>
      </c>
      <c r="G264" s="6">
        <v>1.0042753601134899</v>
      </c>
      <c r="H264" s="6">
        <v>26.028570999999999</v>
      </c>
      <c r="I264" s="6">
        <v>22.6588073405137</v>
      </c>
      <c r="J264" s="6">
        <v>4.1818181818181799</v>
      </c>
      <c r="K264" s="6">
        <v>23.011004990426599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6801.3060628000003</v>
      </c>
      <c r="E265" s="6">
        <v>1.29392180591793</v>
      </c>
      <c r="F265" s="6">
        <v>98.433659317298293</v>
      </c>
      <c r="G265" s="6">
        <v>0.49525803660367301</v>
      </c>
      <c r="H265" s="6">
        <v>108.2268246</v>
      </c>
      <c r="I265" s="6">
        <v>31.3831168711319</v>
      </c>
      <c r="J265" s="6">
        <v>1.5663406827017099</v>
      </c>
      <c r="K265" s="6">
        <v>31.123536142286301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664.53960759999995</v>
      </c>
      <c r="E266" s="6">
        <v>1.24346025845091</v>
      </c>
      <c r="F266" s="6">
        <v>95.277855982248397</v>
      </c>
      <c r="G266" s="6">
        <v>1.11755894348607</v>
      </c>
      <c r="H266" s="6">
        <v>32.935792900000003</v>
      </c>
      <c r="I266" s="6">
        <v>22.657179231623498</v>
      </c>
      <c r="J266" s="6">
        <v>4.7221440177516296</v>
      </c>
      <c r="K266" s="6">
        <v>22.5487870909616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1603.2894501999999</v>
      </c>
      <c r="E267" s="6">
        <v>1.54800389311132</v>
      </c>
      <c r="F267" s="6">
        <v>95.940984557932794</v>
      </c>
      <c r="G267" s="6">
        <v>0.945931508880552</v>
      </c>
      <c r="H267" s="6">
        <v>67.831038699999993</v>
      </c>
      <c r="I267" s="6">
        <v>22.9633647187344</v>
      </c>
      <c r="J267" s="6">
        <v>4.05901544206721</v>
      </c>
      <c r="K267" s="6">
        <v>22.358525504931698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2919.3996591</v>
      </c>
      <c r="E268" s="6">
        <v>1.73039871040564</v>
      </c>
      <c r="F268" s="6">
        <v>98.157747706283203</v>
      </c>
      <c r="G268" s="6">
        <v>0.71938657291895902</v>
      </c>
      <c r="H268" s="6">
        <v>54.792116200000002</v>
      </c>
      <c r="I268" s="6">
        <v>38.667046346298498</v>
      </c>
      <c r="J268" s="6">
        <v>1.84225229371678</v>
      </c>
      <c r="K268" s="6">
        <v>38.329910603831102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273"/>
  <sheetViews>
    <sheetView workbookViewId="0">
      <selection activeCell="F16" sqref="F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464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1121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1204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2343976.0348963998</v>
      </c>
      <c r="E17" s="6">
        <v>0.28803757154550103</v>
      </c>
      <c r="F17" s="6">
        <v>83.422640342031698</v>
      </c>
      <c r="G17" s="6">
        <v>0.210278780699099</v>
      </c>
      <c r="H17" s="6">
        <v>465784.03177870001</v>
      </c>
      <c r="I17" s="6">
        <v>1.10579068150117</v>
      </c>
      <c r="J17" s="6">
        <v>16.577359657968302</v>
      </c>
      <c r="K17" s="6">
        <v>1.0581908974503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6673.5485586000004</v>
      </c>
      <c r="E18" s="6"/>
      <c r="F18" s="6">
        <v>72.524475576318096</v>
      </c>
      <c r="G18" s="6"/>
      <c r="H18" s="6">
        <v>2528.2395351</v>
      </c>
      <c r="I18" s="6"/>
      <c r="J18" s="6">
        <v>27.4755244236819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2337302.4863378</v>
      </c>
      <c r="E19" s="6">
        <v>0.28863622893845298</v>
      </c>
      <c r="F19" s="6">
        <v>83.458448417711296</v>
      </c>
      <c r="G19" s="6">
        <v>0.210826853852837</v>
      </c>
      <c r="H19" s="6">
        <v>463255.79224360001</v>
      </c>
      <c r="I19" s="6">
        <v>1.11126182373424</v>
      </c>
      <c r="J19" s="6">
        <v>16.541551582288701</v>
      </c>
      <c r="K19" s="6">
        <v>1.06370203664479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947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2343976.0348963998</v>
      </c>
      <c r="E30" s="6">
        <v>0.28803757154550103</v>
      </c>
      <c r="F30" s="6">
        <v>83.422640342031698</v>
      </c>
      <c r="G30" s="6">
        <v>0.210278780699099</v>
      </c>
      <c r="H30" s="6">
        <v>465784.03177870001</v>
      </c>
      <c r="I30" s="6">
        <v>1.10579068150117</v>
      </c>
      <c r="J30" s="6">
        <v>16.577359657968302</v>
      </c>
      <c r="K30" s="6">
        <v>1.0581908974503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41005.533525400002</v>
      </c>
      <c r="E31" s="6">
        <v>2.1541870775421899</v>
      </c>
      <c r="F31" s="6">
        <v>77.111777468929802</v>
      </c>
      <c r="G31" s="6">
        <v>1.8250636158395499</v>
      </c>
      <c r="H31" s="6">
        <v>12171.2118063</v>
      </c>
      <c r="I31" s="6">
        <v>6.7085789556931497</v>
      </c>
      <c r="J31" s="6">
        <v>22.888222531070198</v>
      </c>
      <c r="K31" s="6">
        <v>6.1487474276439098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9235.1844848000001</v>
      </c>
      <c r="E32" s="6">
        <v>1.8991458376853301</v>
      </c>
      <c r="F32" s="6">
        <v>76.491020100431797</v>
      </c>
      <c r="G32" s="6">
        <v>1.81055700847943</v>
      </c>
      <c r="H32" s="6">
        <v>2838.3693423999998</v>
      </c>
      <c r="I32" s="6">
        <v>6.3946317804296697</v>
      </c>
      <c r="J32" s="6">
        <v>23.5089798995682</v>
      </c>
      <c r="K32" s="6">
        <v>5.8909979556841998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33702.147884999998</v>
      </c>
      <c r="E33" s="6">
        <v>2.16129563359504</v>
      </c>
      <c r="F33" s="6">
        <v>83.565475147250993</v>
      </c>
      <c r="G33" s="6">
        <v>1.88669245951847</v>
      </c>
      <c r="H33" s="6">
        <v>6628.0815855000001</v>
      </c>
      <c r="I33" s="6">
        <v>9.8030296038184908</v>
      </c>
      <c r="J33" s="6">
        <v>16.434524852748901</v>
      </c>
      <c r="K33" s="6">
        <v>9.5933623423268699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11026.7423232</v>
      </c>
      <c r="E34" s="6">
        <v>1.8476799860237501</v>
      </c>
      <c r="F34" s="6">
        <v>83.372092986174906</v>
      </c>
      <c r="G34" s="6">
        <v>1.4284589443907501</v>
      </c>
      <c r="H34" s="6">
        <v>2199.1968708999998</v>
      </c>
      <c r="I34" s="6">
        <v>7.3769950722269</v>
      </c>
      <c r="J34" s="6">
        <v>16.627907013825102</v>
      </c>
      <c r="K34" s="6">
        <v>7.1622731495707397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38449.6608767</v>
      </c>
      <c r="E35" s="6">
        <v>3.1030801897473399</v>
      </c>
      <c r="F35" s="6">
        <v>75.988223371289706</v>
      </c>
      <c r="G35" s="6">
        <v>2.5060537521168</v>
      </c>
      <c r="H35" s="6">
        <v>12149.8388495</v>
      </c>
      <c r="I35" s="6">
        <v>8.3211611632547093</v>
      </c>
      <c r="J35" s="6">
        <v>24.011776628710301</v>
      </c>
      <c r="K35" s="6">
        <v>7.9307156334536799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202840.96691009999</v>
      </c>
      <c r="E36" s="6">
        <v>2.5285560141492298</v>
      </c>
      <c r="F36" s="6">
        <v>78.331136840968497</v>
      </c>
      <c r="G36" s="6">
        <v>2.2386468239437902</v>
      </c>
      <c r="H36" s="6">
        <v>56112.209426300004</v>
      </c>
      <c r="I36" s="6">
        <v>8.8626382583478396</v>
      </c>
      <c r="J36" s="6">
        <v>21.668863159031499</v>
      </c>
      <c r="K36" s="6">
        <v>8.0925219481047499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7277.0085331999999</v>
      </c>
      <c r="E37" s="6">
        <v>1.8194188532717499</v>
      </c>
      <c r="F37" s="6">
        <v>74.527682105642597</v>
      </c>
      <c r="G37" s="6">
        <v>1.8104346261015301</v>
      </c>
      <c r="H37" s="6">
        <v>2487.1600650999999</v>
      </c>
      <c r="I37" s="6">
        <v>5.6969886430947803</v>
      </c>
      <c r="J37" s="6">
        <v>25.472317894357399</v>
      </c>
      <c r="K37" s="6">
        <v>5.2970246699469499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948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2337302.4863378</v>
      </c>
      <c r="E48" s="6">
        <v>0.28863622893845298</v>
      </c>
      <c r="F48" s="6">
        <v>83.458448417711296</v>
      </c>
      <c r="G48" s="6">
        <v>0.210826853852837</v>
      </c>
      <c r="H48" s="6">
        <v>463255.79224360001</v>
      </c>
      <c r="I48" s="6">
        <v>1.11126182373424</v>
      </c>
      <c r="J48" s="6">
        <v>16.541551582288701</v>
      </c>
      <c r="K48" s="6">
        <v>1.06370203664479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2842.7350741</v>
      </c>
      <c r="E49" s="6">
        <v>2.9671229638877401</v>
      </c>
      <c r="F49" s="6">
        <v>78.628414253219006</v>
      </c>
      <c r="G49" s="6">
        <v>2.23691083241977</v>
      </c>
      <c r="H49" s="6">
        <v>772.66923120000001</v>
      </c>
      <c r="I49" s="6">
        <v>9.0934963821880306</v>
      </c>
      <c r="J49" s="6">
        <v>21.371585746781001</v>
      </c>
      <c r="K49" s="6">
        <v>8.2298409515778292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18388.119621099999</v>
      </c>
      <c r="E50" s="6">
        <v>2.5052384290518299</v>
      </c>
      <c r="F50" s="6">
        <v>77.112524670945206</v>
      </c>
      <c r="G50" s="6">
        <v>2.1501533816093299</v>
      </c>
      <c r="H50" s="6">
        <v>5457.7078881999996</v>
      </c>
      <c r="I50" s="6">
        <v>7.7089730215871199</v>
      </c>
      <c r="J50" s="6">
        <v>22.887475329054801</v>
      </c>
      <c r="K50" s="6">
        <v>7.2443007934205799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34826.778310000002</v>
      </c>
      <c r="E51" s="6">
        <v>2.5111643938609598</v>
      </c>
      <c r="F51" s="6">
        <v>77.194758817339803</v>
      </c>
      <c r="G51" s="6">
        <v>2.1176842938204601</v>
      </c>
      <c r="H51" s="6">
        <v>10288.691760199999</v>
      </c>
      <c r="I51" s="6">
        <v>7.8298501755035099</v>
      </c>
      <c r="J51" s="6">
        <v>22.8052411826602</v>
      </c>
      <c r="K51" s="6">
        <v>7.16827009209773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6325.1265669000004</v>
      </c>
      <c r="E52" s="6">
        <v>2.5216977049740001</v>
      </c>
      <c r="F52" s="6">
        <v>76.219370528175901</v>
      </c>
      <c r="G52" s="6">
        <v>2.39517753859033</v>
      </c>
      <c r="H52" s="6">
        <v>1973.4549132</v>
      </c>
      <c r="I52" s="6">
        <v>8.2345579570496898</v>
      </c>
      <c r="J52" s="6">
        <v>23.780629471824099</v>
      </c>
      <c r="K52" s="6">
        <v>7.6767910837213602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5435.1574939000002</v>
      </c>
      <c r="E53" s="6">
        <v>3.3599557568654999</v>
      </c>
      <c r="F53" s="6">
        <v>72.529559739549399</v>
      </c>
      <c r="G53" s="6">
        <v>2.3197936964971899</v>
      </c>
      <c r="H53" s="6">
        <v>2058.5561222000001</v>
      </c>
      <c r="I53" s="6">
        <v>6.6580289747719501</v>
      </c>
      <c r="J53" s="6">
        <v>27.470440260450601</v>
      </c>
      <c r="K53" s="6">
        <v>6.1248969400668498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38102.417723099999</v>
      </c>
      <c r="E54" s="6">
        <v>2.0912776308094001</v>
      </c>
      <c r="F54" s="6">
        <v>77.587824505426099</v>
      </c>
      <c r="G54" s="6">
        <v>1.8857709665696401</v>
      </c>
      <c r="H54" s="6">
        <v>11006.3412426</v>
      </c>
      <c r="I54" s="6">
        <v>7.0278640492615398</v>
      </c>
      <c r="J54" s="6">
        <v>22.412175494573901</v>
      </c>
      <c r="K54" s="6">
        <v>6.5282759742380003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33215.526774999998</v>
      </c>
      <c r="E55" s="6">
        <v>2.1915916929816599</v>
      </c>
      <c r="F55" s="6">
        <v>83.6498643055304</v>
      </c>
      <c r="G55" s="6">
        <v>1.91415127551374</v>
      </c>
      <c r="H55" s="6">
        <v>6492.2803455000003</v>
      </c>
      <c r="I55" s="6">
        <v>10.0061682390791</v>
      </c>
      <c r="J55" s="6">
        <v>16.3501356944696</v>
      </c>
      <c r="K55" s="6">
        <v>9.7930988126992897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47993.143146100003</v>
      </c>
      <c r="E56" s="6">
        <v>2.65702425297631</v>
      </c>
      <c r="F56" s="6">
        <v>85.064434314349199</v>
      </c>
      <c r="G56" s="6">
        <v>1.8268748995168</v>
      </c>
      <c r="H56" s="6">
        <v>8426.6091663000007</v>
      </c>
      <c r="I56" s="6">
        <v>10.7733587773049</v>
      </c>
      <c r="J56" s="6">
        <v>14.935565685650801</v>
      </c>
      <c r="K56" s="6">
        <v>10.404833881838201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3409.3601644999999</v>
      </c>
      <c r="E57" s="6">
        <v>3.1959610163943402</v>
      </c>
      <c r="F57" s="6">
        <v>71.791990514709298</v>
      </c>
      <c r="G57" s="6">
        <v>2.5598754537902901</v>
      </c>
      <c r="H57" s="6">
        <v>1339.5820782999999</v>
      </c>
      <c r="I57" s="6">
        <v>7.1130270756349301</v>
      </c>
      <c r="J57" s="6">
        <v>28.208009485290699</v>
      </c>
      <c r="K57" s="6">
        <v>6.5151195582652699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5329.4332020000002</v>
      </c>
      <c r="E58" s="6">
        <v>3.17587741543336</v>
      </c>
      <c r="F58" s="6">
        <v>84.374451914958499</v>
      </c>
      <c r="G58" s="6">
        <v>2.0532564787646401</v>
      </c>
      <c r="H58" s="6">
        <v>986.97310470000002</v>
      </c>
      <c r="I58" s="6">
        <v>11.189420690625999</v>
      </c>
      <c r="J58" s="6">
        <v>15.625548085041499</v>
      </c>
      <c r="K58" s="6">
        <v>11.0871240543845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33497.952903899997</v>
      </c>
      <c r="E59" s="6">
        <v>2.1474454146141402</v>
      </c>
      <c r="F59" s="6">
        <v>76.103396821437897</v>
      </c>
      <c r="G59" s="6">
        <v>2.19689180632332</v>
      </c>
      <c r="H59" s="6">
        <v>10518.417327900001</v>
      </c>
      <c r="I59" s="6">
        <v>7.5725690444382598</v>
      </c>
      <c r="J59" s="6">
        <v>23.896603178562099</v>
      </c>
      <c r="K59" s="6">
        <v>6.9964307337361404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37905.273036300001</v>
      </c>
      <c r="E60" s="6">
        <v>3.1474081036989001</v>
      </c>
      <c r="F60" s="6">
        <v>75.9593895207542</v>
      </c>
      <c r="G60" s="6">
        <v>2.5417309285590499</v>
      </c>
      <c r="H60" s="6">
        <v>11996.751289399999</v>
      </c>
      <c r="I60" s="6">
        <v>8.42657413134026</v>
      </c>
      <c r="J60" s="6">
        <v>24.0406104792458</v>
      </c>
      <c r="K60" s="6">
        <v>8.0309245818046602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7618.0624047000001</v>
      </c>
      <c r="E61" s="6">
        <v>2.8686281848156598</v>
      </c>
      <c r="F61" s="6">
        <v>81.678839703397401</v>
      </c>
      <c r="G61" s="6">
        <v>1.9313763686463501</v>
      </c>
      <c r="H61" s="6">
        <v>1708.7870367999999</v>
      </c>
      <c r="I61" s="6">
        <v>9.0439036485941795</v>
      </c>
      <c r="J61" s="6">
        <v>18.321160296602599</v>
      </c>
      <c r="K61" s="6">
        <v>8.6104033951849797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201508.11838299999</v>
      </c>
      <c r="E62" s="6">
        <v>2.54522608739541</v>
      </c>
      <c r="F62" s="6">
        <v>78.321870415417095</v>
      </c>
      <c r="G62" s="6">
        <v>2.2533152171366302</v>
      </c>
      <c r="H62" s="6">
        <v>55773.937464499999</v>
      </c>
      <c r="I62" s="6">
        <v>8.9161178009701008</v>
      </c>
      <c r="J62" s="6">
        <v>21.678129584582901</v>
      </c>
      <c r="K62" s="6">
        <v>8.14110192270347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4976.5260526000002</v>
      </c>
      <c r="E63" s="6">
        <v>2.3541167754510299</v>
      </c>
      <c r="F63" s="6">
        <v>73.292239168516502</v>
      </c>
      <c r="G63" s="6">
        <v>2.36187076756792</v>
      </c>
      <c r="H63" s="6">
        <v>1813.4507704</v>
      </c>
      <c r="I63" s="6">
        <v>6.9914934304081804</v>
      </c>
      <c r="J63" s="6">
        <v>26.707760831483501</v>
      </c>
      <c r="K63" s="6">
        <v>6.4815166750203597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2327.0005323</v>
      </c>
      <c r="E64" s="6">
        <v>2.5909754869363302</v>
      </c>
      <c r="F64" s="6">
        <v>74.884550278716006</v>
      </c>
      <c r="G64" s="6">
        <v>2.46697573130304</v>
      </c>
      <c r="H64" s="6">
        <v>780.45023509999999</v>
      </c>
      <c r="I64" s="6">
        <v>8.1555280284170006</v>
      </c>
      <c r="J64" s="6">
        <v>25.115449721284001</v>
      </c>
      <c r="K64" s="6">
        <v>7.3555668019983402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2378.7583900999998</v>
      </c>
      <c r="E65" s="6">
        <v>3.1074342165445801</v>
      </c>
      <c r="F65" s="6">
        <v>82.516449165459306</v>
      </c>
      <c r="G65" s="6">
        <v>1.85021047146901</v>
      </c>
      <c r="H65" s="6">
        <v>504.01033560000002</v>
      </c>
      <c r="I65" s="6">
        <v>9.0768062870178792</v>
      </c>
      <c r="J65" s="6">
        <v>17.483550834540701</v>
      </c>
      <c r="K65" s="6">
        <v>8.7323679130872804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3065.2197778999998</v>
      </c>
      <c r="E66" s="6">
        <v>3.08188759348063</v>
      </c>
      <c r="F66" s="6">
        <v>79.865456586628994</v>
      </c>
      <c r="G66" s="6">
        <v>2.24347624142451</v>
      </c>
      <c r="H66" s="6">
        <v>772.75963009999998</v>
      </c>
      <c r="I66" s="6">
        <v>10.040061165700701</v>
      </c>
      <c r="J66" s="6">
        <v>20.134543413370999</v>
      </c>
      <c r="K66" s="6">
        <v>8.8989479763238304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5178.9286335999996</v>
      </c>
      <c r="E67" s="6">
        <v>3.22294824595736</v>
      </c>
      <c r="F67" s="6">
        <v>74.046437404842294</v>
      </c>
      <c r="G67" s="6">
        <v>2.5437287763818501</v>
      </c>
      <c r="H67" s="6">
        <v>1815.2345092999999</v>
      </c>
      <c r="I67" s="6">
        <v>9.0820500239520996</v>
      </c>
      <c r="J67" s="6">
        <v>25.953562595157699</v>
      </c>
      <c r="K67" s="6">
        <v>7.2573486944099503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463.47503840000002</v>
      </c>
      <c r="E68" s="6">
        <v>3.87568800660994</v>
      </c>
      <c r="F68" s="6">
        <v>80.623358397402399</v>
      </c>
      <c r="G68" s="6">
        <v>2.45015920339763</v>
      </c>
      <c r="H68" s="6">
        <v>111.3894272</v>
      </c>
      <c r="I68" s="6">
        <v>10.784842469664399</v>
      </c>
      <c r="J68" s="6">
        <v>19.376641602597601</v>
      </c>
      <c r="K68" s="6">
        <v>10.194752405377599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32993.876020999996</v>
      </c>
      <c r="E69" s="6">
        <v>2.7608993817299701</v>
      </c>
      <c r="F69" s="6">
        <v>77.302443626343006</v>
      </c>
      <c r="G69" s="6">
        <v>2.3490734419229402</v>
      </c>
      <c r="H69" s="6">
        <v>9687.6673730000002</v>
      </c>
      <c r="I69" s="6">
        <v>8.2949365002720707</v>
      </c>
      <c r="J69" s="6">
        <v>22.697556373656901</v>
      </c>
      <c r="K69" s="6">
        <v>8.0003818177159598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949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198393.3752557</v>
      </c>
      <c r="E80" s="6">
        <v>0.88422950446384496</v>
      </c>
      <c r="F80" s="6">
        <v>86.275946695547404</v>
      </c>
      <c r="G80" s="6">
        <v>0.60141116232644798</v>
      </c>
      <c r="H80" s="6">
        <v>31558.7526019</v>
      </c>
      <c r="I80" s="6">
        <v>3.87772159751231</v>
      </c>
      <c r="J80" s="6">
        <v>13.7240533044526</v>
      </c>
      <c r="K80" s="6">
        <v>3.7807574943001501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71481.840169300005</v>
      </c>
      <c r="E81" s="6">
        <v>1.8086114303316301</v>
      </c>
      <c r="F81" s="6">
        <v>91.617361585455797</v>
      </c>
      <c r="G81" s="6">
        <v>0.73824268577155405</v>
      </c>
      <c r="H81" s="6">
        <v>6540.3151649000001</v>
      </c>
      <c r="I81" s="6">
        <v>8.2994663917414808</v>
      </c>
      <c r="J81" s="6">
        <v>8.3826384145442105</v>
      </c>
      <c r="K81" s="6">
        <v>8.0685631104879398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32657.436365699999</v>
      </c>
      <c r="E82" s="6">
        <v>1.4819401611174099</v>
      </c>
      <c r="F82" s="6">
        <v>83.619377399071695</v>
      </c>
      <c r="G82" s="6">
        <v>0.97337783079135998</v>
      </c>
      <c r="H82" s="6">
        <v>6397.4303189000002</v>
      </c>
      <c r="I82" s="6">
        <v>5.3563927124902202</v>
      </c>
      <c r="J82" s="6">
        <v>16.380622600928302</v>
      </c>
      <c r="K82" s="6">
        <v>4.9688739047208097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107341.6322434</v>
      </c>
      <c r="E83" s="6">
        <v>1.1699305600451799</v>
      </c>
      <c r="F83" s="6">
        <v>79.165455865072602</v>
      </c>
      <c r="G83" s="6">
        <v>0.93872622930642702</v>
      </c>
      <c r="H83" s="6">
        <v>28249.871740800001</v>
      </c>
      <c r="I83" s="6">
        <v>3.9904381103743898</v>
      </c>
      <c r="J83" s="6">
        <v>20.834544134927398</v>
      </c>
      <c r="K83" s="6">
        <v>3.5668978113594298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98848.425909199999</v>
      </c>
      <c r="E84" s="6">
        <v>1.4554099327733101</v>
      </c>
      <c r="F84" s="6">
        <v>76.811915920497498</v>
      </c>
      <c r="G84" s="6">
        <v>1.0326220055186399</v>
      </c>
      <c r="H84" s="6">
        <v>29840.4952362</v>
      </c>
      <c r="I84" s="6">
        <v>3.5379091499507198</v>
      </c>
      <c r="J84" s="6">
        <v>23.188084079502499</v>
      </c>
      <c r="K84" s="6">
        <v>3.42062217790851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59953.0468807</v>
      </c>
      <c r="E85" s="6">
        <v>1.51522738082977</v>
      </c>
      <c r="F85" s="6">
        <v>85.122059860958501</v>
      </c>
      <c r="G85" s="6">
        <v>1.3099203669603601</v>
      </c>
      <c r="H85" s="6">
        <v>10478.8094191</v>
      </c>
      <c r="I85" s="6">
        <v>7.8481751937783404</v>
      </c>
      <c r="J85" s="6">
        <v>14.877940139041501</v>
      </c>
      <c r="K85" s="6">
        <v>7.4945267185805404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187561.69607519999</v>
      </c>
      <c r="E86" s="6">
        <v>1.3013567103205701</v>
      </c>
      <c r="F86" s="6">
        <v>80.264282770936703</v>
      </c>
      <c r="G86" s="6">
        <v>0.93763367898511196</v>
      </c>
      <c r="H86" s="6">
        <v>46118.453550600003</v>
      </c>
      <c r="I86" s="6">
        <v>3.9508021025939701</v>
      </c>
      <c r="J86" s="6">
        <v>19.735717229063301</v>
      </c>
      <c r="K86" s="6">
        <v>3.81331440211288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305669.64674669999</v>
      </c>
      <c r="E87" s="6">
        <v>0.81350933476956899</v>
      </c>
      <c r="F87" s="6">
        <v>83.725875527691798</v>
      </c>
      <c r="G87" s="6">
        <v>0.51508055839717104</v>
      </c>
      <c r="H87" s="6">
        <v>59414.199579400003</v>
      </c>
      <c r="I87" s="6">
        <v>2.6952028984151601</v>
      </c>
      <c r="J87" s="6">
        <v>16.274124472308198</v>
      </c>
      <c r="K87" s="6">
        <v>2.6499472086794702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124488.28480179999</v>
      </c>
      <c r="E88" s="6">
        <v>0.89504936532976098</v>
      </c>
      <c r="F88" s="6">
        <v>84.814629733285301</v>
      </c>
      <c r="G88" s="6">
        <v>0.65968715766148101</v>
      </c>
      <c r="H88" s="6">
        <v>22288.615826400001</v>
      </c>
      <c r="I88" s="6">
        <v>3.766322558468</v>
      </c>
      <c r="J88" s="6">
        <v>15.185370266714701</v>
      </c>
      <c r="K88" s="6">
        <v>3.68454117575935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251616.75111710001</v>
      </c>
      <c r="E89" s="6">
        <v>0.87018580020407199</v>
      </c>
      <c r="F89" s="6">
        <v>84.660996733962307</v>
      </c>
      <c r="G89" s="6">
        <v>0.66651450514431698</v>
      </c>
      <c r="H89" s="6">
        <v>45588.291138400004</v>
      </c>
      <c r="I89" s="6">
        <v>3.90392168191218</v>
      </c>
      <c r="J89" s="6">
        <v>15.3390032660377</v>
      </c>
      <c r="K89" s="6">
        <v>3.6787124537680298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372685.9873569</v>
      </c>
      <c r="E90" s="6">
        <v>0.83216897017231695</v>
      </c>
      <c r="F90" s="6">
        <v>83.511499599055895</v>
      </c>
      <c r="G90" s="6">
        <v>0.68840616529395005</v>
      </c>
      <c r="H90" s="6">
        <v>73583.076360299994</v>
      </c>
      <c r="I90" s="6">
        <v>3.6379502874868099</v>
      </c>
      <c r="J90" s="6">
        <v>16.488500400944101</v>
      </c>
      <c r="K90" s="6">
        <v>3.4866622069306898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50102.030576099998</v>
      </c>
      <c r="E91" s="6">
        <v>1.34121650165998</v>
      </c>
      <c r="F91" s="6">
        <v>88.774279052422202</v>
      </c>
      <c r="G91" s="6">
        <v>0.86574386685374605</v>
      </c>
      <c r="H91" s="6">
        <v>6335.5221823000002</v>
      </c>
      <c r="I91" s="6">
        <v>7.0027694614830702</v>
      </c>
      <c r="J91" s="6">
        <v>11.2257209475778</v>
      </c>
      <c r="K91" s="6">
        <v>6.8464010447881796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71424.214047500005</v>
      </c>
      <c r="E92" s="6">
        <v>0.98000062985998404</v>
      </c>
      <c r="F92" s="6">
        <v>92.371378659986703</v>
      </c>
      <c r="G92" s="6">
        <v>0.47837449158018902</v>
      </c>
      <c r="H92" s="6">
        <v>5898.6700358999997</v>
      </c>
      <c r="I92" s="6">
        <v>5.9296110852571102</v>
      </c>
      <c r="J92" s="6">
        <v>7.6286213400133001</v>
      </c>
      <c r="K92" s="6">
        <v>5.7924111492149697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29183.175813099999</v>
      </c>
      <c r="E93" s="6">
        <v>1.94100021786765</v>
      </c>
      <c r="F93" s="6">
        <v>88.069326774605102</v>
      </c>
      <c r="G93" s="6">
        <v>1.0187791381009299</v>
      </c>
      <c r="H93" s="6">
        <v>3953.4188242</v>
      </c>
      <c r="I93" s="6">
        <v>7.55646210782366</v>
      </c>
      <c r="J93" s="6">
        <v>11.9306732253949</v>
      </c>
      <c r="K93" s="6">
        <v>7.5203797077923698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23353.9198086</v>
      </c>
      <c r="E94" s="6">
        <v>1.7659712068909199</v>
      </c>
      <c r="F94" s="6">
        <v>82.884532066651303</v>
      </c>
      <c r="G94" s="6">
        <v>1.4861873152871601</v>
      </c>
      <c r="H94" s="6">
        <v>4822.5314860999997</v>
      </c>
      <c r="I94" s="6">
        <v>7.8522106512516903</v>
      </c>
      <c r="J94" s="6">
        <v>17.1154679333487</v>
      </c>
      <c r="K94" s="6">
        <v>7.1971120316818498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76565.411907400005</v>
      </c>
      <c r="E95" s="6">
        <v>1.2574548248133099</v>
      </c>
      <c r="F95" s="6">
        <v>85.131101651188501</v>
      </c>
      <c r="G95" s="6">
        <v>0.91570421347278297</v>
      </c>
      <c r="H95" s="6">
        <v>13372.8250264</v>
      </c>
      <c r="I95" s="6">
        <v>5.4121734363452498</v>
      </c>
      <c r="J95" s="6">
        <v>14.8688983488115</v>
      </c>
      <c r="K95" s="6">
        <v>5.2428166936660698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6733.6993370999999</v>
      </c>
      <c r="E96" s="6">
        <v>1.8536735855231601</v>
      </c>
      <c r="F96" s="6">
        <v>88.850748130458598</v>
      </c>
      <c r="G96" s="6">
        <v>1.4108434957895</v>
      </c>
      <c r="H96" s="6">
        <v>844.96429690000002</v>
      </c>
      <c r="I96" s="6">
        <v>11.7939483615577</v>
      </c>
      <c r="J96" s="6">
        <v>11.1492518695414</v>
      </c>
      <c r="K96" s="6">
        <v>11.2433104537125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113212.89794320001</v>
      </c>
      <c r="E97" s="6">
        <v>1.20683746895788</v>
      </c>
      <c r="F97" s="6">
        <v>82.890277414341</v>
      </c>
      <c r="G97" s="6">
        <v>0.80972995080058896</v>
      </c>
      <c r="H97" s="6">
        <v>23368.739221899999</v>
      </c>
      <c r="I97" s="6">
        <v>4.1546549257726397</v>
      </c>
      <c r="J97" s="6">
        <v>17.109722585659</v>
      </c>
      <c r="K97" s="6">
        <v>3.9228421101823598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161825.5111953</v>
      </c>
      <c r="E98" s="6">
        <v>1.2492092348228201</v>
      </c>
      <c r="F98" s="6">
        <v>77.540405812125499</v>
      </c>
      <c r="G98" s="6">
        <v>0.92281311372778096</v>
      </c>
      <c r="H98" s="6">
        <v>46872.7919673</v>
      </c>
      <c r="I98" s="6">
        <v>3.44423469534508</v>
      </c>
      <c r="J98" s="6">
        <v>22.459594187874501</v>
      </c>
      <c r="K98" s="6">
        <v>3.1859570893687201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877.05134640000006</v>
      </c>
      <c r="E99" s="6">
        <v>7.6376488353980303</v>
      </c>
      <c r="F99" s="6">
        <v>77.388535031847098</v>
      </c>
      <c r="G99" s="6">
        <v>1.6159423741966901</v>
      </c>
      <c r="H99" s="6">
        <v>256.25780079999998</v>
      </c>
      <c r="I99" s="6">
        <v>9.8041266583475402</v>
      </c>
      <c r="J99" s="6">
        <v>22.611464968152902</v>
      </c>
      <c r="K99" s="6">
        <v>5.5306196750675598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950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198281.50991279999</v>
      </c>
      <c r="E110" s="6">
        <v>0.88464416470584095</v>
      </c>
      <c r="F110" s="6">
        <v>86.286693561458705</v>
      </c>
      <c r="G110" s="6">
        <v>0.60172967435981595</v>
      </c>
      <c r="H110" s="6">
        <v>31512.3339915</v>
      </c>
      <c r="I110" s="6">
        <v>3.8831028159740999</v>
      </c>
      <c r="J110" s="6">
        <v>13.7133064385413</v>
      </c>
      <c r="K110" s="6">
        <v>3.78619585663139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71176.111519300001</v>
      </c>
      <c r="E111" s="6">
        <v>1.8151138691020099</v>
      </c>
      <c r="F111" s="6">
        <v>91.660508259569596</v>
      </c>
      <c r="G111" s="6">
        <v>0.74103109536853895</v>
      </c>
      <c r="H111" s="6">
        <v>6475.7724498999996</v>
      </c>
      <c r="I111" s="6">
        <v>8.3748369687501292</v>
      </c>
      <c r="J111" s="6">
        <v>8.3394917404303595</v>
      </c>
      <c r="K111" s="6">
        <v>8.1447753594298398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32402.399963100001</v>
      </c>
      <c r="E112" s="6">
        <v>1.4607794909607501</v>
      </c>
      <c r="F112" s="6">
        <v>83.6858118675068</v>
      </c>
      <c r="G112" s="6">
        <v>0.98031797347742</v>
      </c>
      <c r="H112" s="6">
        <v>6316.7081390000003</v>
      </c>
      <c r="I112" s="6">
        <v>5.3949522898926698</v>
      </c>
      <c r="J112" s="6">
        <v>16.3141881324932</v>
      </c>
      <c r="K112" s="6">
        <v>5.0286722717981496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107341.6322434</v>
      </c>
      <c r="E113" s="6">
        <v>1.1699305600451799</v>
      </c>
      <c r="F113" s="6">
        <v>79.165455865072602</v>
      </c>
      <c r="G113" s="6">
        <v>0.93872622930642702</v>
      </c>
      <c r="H113" s="6">
        <v>28249.871740800001</v>
      </c>
      <c r="I113" s="6">
        <v>3.9904381103743898</v>
      </c>
      <c r="J113" s="6">
        <v>20.834544134927398</v>
      </c>
      <c r="K113" s="6">
        <v>3.5668978113594298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96763.025577499997</v>
      </c>
      <c r="E114" s="6">
        <v>1.4855973753301299</v>
      </c>
      <c r="F114" s="6">
        <v>76.942541609239797</v>
      </c>
      <c r="G114" s="6">
        <v>1.05290202735562</v>
      </c>
      <c r="H114" s="6">
        <v>28997.085219100001</v>
      </c>
      <c r="I114" s="6">
        <v>3.6335046781911502</v>
      </c>
      <c r="J114" s="6">
        <v>23.0574583907602</v>
      </c>
      <c r="K114" s="6">
        <v>3.5135250675645402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59953.0468807</v>
      </c>
      <c r="E115" s="6">
        <v>1.51522738082977</v>
      </c>
      <c r="F115" s="6">
        <v>85.122059860958501</v>
      </c>
      <c r="G115" s="6">
        <v>1.3099203669603601</v>
      </c>
      <c r="H115" s="6">
        <v>10478.8094191</v>
      </c>
      <c r="I115" s="6">
        <v>7.8481751937783404</v>
      </c>
      <c r="J115" s="6">
        <v>14.877940139041501</v>
      </c>
      <c r="K115" s="6">
        <v>7.4945267185805404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187561.69607519999</v>
      </c>
      <c r="E116" s="6">
        <v>1.3013567103205701</v>
      </c>
      <c r="F116" s="6">
        <v>80.264282770936703</v>
      </c>
      <c r="G116" s="6">
        <v>0.93763367898511196</v>
      </c>
      <c r="H116" s="6">
        <v>46118.453550600003</v>
      </c>
      <c r="I116" s="6">
        <v>3.9508021025939701</v>
      </c>
      <c r="J116" s="6">
        <v>19.735717229063301</v>
      </c>
      <c r="K116" s="6">
        <v>3.81331440211288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305669.64674669999</v>
      </c>
      <c r="E117" s="6">
        <v>0.81350933476956899</v>
      </c>
      <c r="F117" s="6">
        <v>83.725875527691798</v>
      </c>
      <c r="G117" s="6">
        <v>0.51508055839717104</v>
      </c>
      <c r="H117" s="6">
        <v>59414.199579400003</v>
      </c>
      <c r="I117" s="6">
        <v>2.6952028984151601</v>
      </c>
      <c r="J117" s="6">
        <v>16.274124472308198</v>
      </c>
      <c r="K117" s="6">
        <v>2.6499472086794702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124488.28480179999</v>
      </c>
      <c r="E118" s="6">
        <v>0.89504936532976098</v>
      </c>
      <c r="F118" s="6">
        <v>84.814629733285301</v>
      </c>
      <c r="G118" s="6">
        <v>0.65968715766148101</v>
      </c>
      <c r="H118" s="6">
        <v>22288.615826400001</v>
      </c>
      <c r="I118" s="6">
        <v>3.766322558468</v>
      </c>
      <c r="J118" s="6">
        <v>15.185370266714701</v>
      </c>
      <c r="K118" s="6">
        <v>3.68454117575935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251616.75111710001</v>
      </c>
      <c r="E119" s="6">
        <v>0.87018580020407199</v>
      </c>
      <c r="F119" s="6">
        <v>84.660996733962307</v>
      </c>
      <c r="G119" s="6">
        <v>0.66651450514431698</v>
      </c>
      <c r="H119" s="6">
        <v>45588.291138400004</v>
      </c>
      <c r="I119" s="6">
        <v>3.90392168191218</v>
      </c>
      <c r="J119" s="6">
        <v>15.3390032660377</v>
      </c>
      <c r="K119" s="6">
        <v>3.6787124537680298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371790.63293249998</v>
      </c>
      <c r="E120" s="6">
        <v>0.832219317631403</v>
      </c>
      <c r="F120" s="6">
        <v>83.544457312612394</v>
      </c>
      <c r="G120" s="6">
        <v>0.68991157617923904</v>
      </c>
      <c r="H120" s="6">
        <v>73230.670564999993</v>
      </c>
      <c r="I120" s="6">
        <v>3.6523503026841602</v>
      </c>
      <c r="J120" s="6">
        <v>16.455542687387599</v>
      </c>
      <c r="K120" s="6">
        <v>3.5026671146956798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50102.030576099998</v>
      </c>
      <c r="E121" s="6">
        <v>1.34121650165998</v>
      </c>
      <c r="F121" s="6">
        <v>88.774279052422202</v>
      </c>
      <c r="G121" s="6">
        <v>0.86574386685374605</v>
      </c>
      <c r="H121" s="6">
        <v>6335.5221823000002</v>
      </c>
      <c r="I121" s="6">
        <v>7.0027694614830702</v>
      </c>
      <c r="J121" s="6">
        <v>11.2257209475778</v>
      </c>
      <c r="K121" s="6">
        <v>6.8464010447881796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71424.214047500005</v>
      </c>
      <c r="E122" s="6">
        <v>0.98000062985998404</v>
      </c>
      <c r="F122" s="6">
        <v>92.371378659986703</v>
      </c>
      <c r="G122" s="6">
        <v>0.47837449158018902</v>
      </c>
      <c r="H122" s="6">
        <v>5898.6700358999997</v>
      </c>
      <c r="I122" s="6">
        <v>5.9296110852571102</v>
      </c>
      <c r="J122" s="6">
        <v>7.6286213400133001</v>
      </c>
      <c r="K122" s="6">
        <v>5.7924111492149697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29183.175813099999</v>
      </c>
      <c r="E123" s="6">
        <v>1.94100021786765</v>
      </c>
      <c r="F123" s="6">
        <v>88.069326774605102</v>
      </c>
      <c r="G123" s="6">
        <v>1.0187791381009299</v>
      </c>
      <c r="H123" s="6">
        <v>3953.4188242</v>
      </c>
      <c r="I123" s="6">
        <v>7.55646210782366</v>
      </c>
      <c r="J123" s="6">
        <v>11.9306732253949</v>
      </c>
      <c r="K123" s="6">
        <v>7.5203797077923698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23353.9198086</v>
      </c>
      <c r="E124" s="6">
        <v>1.7659712068909199</v>
      </c>
      <c r="F124" s="6">
        <v>82.884532066651303</v>
      </c>
      <c r="G124" s="6">
        <v>1.4861873152871601</v>
      </c>
      <c r="H124" s="6">
        <v>4822.5314860999997</v>
      </c>
      <c r="I124" s="6">
        <v>7.8522106512516903</v>
      </c>
      <c r="J124" s="6">
        <v>17.1154679333487</v>
      </c>
      <c r="K124" s="6">
        <v>7.1971120316818498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76565.411907400005</v>
      </c>
      <c r="E125" s="6">
        <v>1.2574548248133099</v>
      </c>
      <c r="F125" s="6">
        <v>85.131101651188501</v>
      </c>
      <c r="G125" s="6">
        <v>0.91570421347278297</v>
      </c>
      <c r="H125" s="6">
        <v>13372.8250264</v>
      </c>
      <c r="I125" s="6">
        <v>5.4121734363452498</v>
      </c>
      <c r="J125" s="6">
        <v>14.8688983488115</v>
      </c>
      <c r="K125" s="6">
        <v>5.2428166936660698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6733.6993370999999</v>
      </c>
      <c r="E126" s="6">
        <v>1.8536735855231601</v>
      </c>
      <c r="F126" s="6">
        <v>88.850748130458598</v>
      </c>
      <c r="G126" s="6">
        <v>1.4108434957895</v>
      </c>
      <c r="H126" s="6">
        <v>844.96429690000002</v>
      </c>
      <c r="I126" s="6">
        <v>11.7939483615577</v>
      </c>
      <c r="J126" s="6">
        <v>11.1492518695414</v>
      </c>
      <c r="K126" s="6">
        <v>11.2433104537125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113212.89794320001</v>
      </c>
      <c r="E127" s="6">
        <v>1.20683746895788</v>
      </c>
      <c r="F127" s="6">
        <v>82.890277414341</v>
      </c>
      <c r="G127" s="6">
        <v>0.80972995080058896</v>
      </c>
      <c r="H127" s="6">
        <v>23368.739221899999</v>
      </c>
      <c r="I127" s="6">
        <v>4.1546549257726397</v>
      </c>
      <c r="J127" s="6">
        <v>17.109722585659</v>
      </c>
      <c r="K127" s="6">
        <v>3.9228421101823598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159682.39913470001</v>
      </c>
      <c r="E128" s="6">
        <v>1.2652429438797499</v>
      </c>
      <c r="F128" s="6">
        <v>77.639835130317394</v>
      </c>
      <c r="G128" s="6">
        <v>0.93412508213647805</v>
      </c>
      <c r="H128" s="6">
        <v>45988.309550700003</v>
      </c>
      <c r="I128" s="6">
        <v>3.5053833741946301</v>
      </c>
      <c r="J128" s="6">
        <v>22.360164869682599</v>
      </c>
      <c r="K128" s="6">
        <v>3.2435054835621999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951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36863.093125400002</v>
      </c>
      <c r="E139" s="6">
        <v>2.3256310965884999</v>
      </c>
      <c r="F139" s="6">
        <v>81.538661768592107</v>
      </c>
      <c r="G139" s="6">
        <v>1.7284125007620501</v>
      </c>
      <c r="H139" s="6">
        <v>8346.2496891999999</v>
      </c>
      <c r="I139" s="6">
        <v>8.13880269897912</v>
      </c>
      <c r="J139" s="6">
        <v>18.4613382314079</v>
      </c>
      <c r="K139" s="6">
        <v>7.6339234203768704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20576.7068779</v>
      </c>
      <c r="E140" s="6">
        <v>2.6472923795568502</v>
      </c>
      <c r="F140" s="6">
        <v>80.6487483820123</v>
      </c>
      <c r="G140" s="6">
        <v>1.87644113851744</v>
      </c>
      <c r="H140" s="6">
        <v>4937.2747903999998</v>
      </c>
      <c r="I140" s="6">
        <v>7.86868190986696</v>
      </c>
      <c r="J140" s="6">
        <v>19.3512516179877</v>
      </c>
      <c r="K140" s="6">
        <v>7.82030187097976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19270.576004899998</v>
      </c>
      <c r="E141" s="6">
        <v>2.0673015643169799</v>
      </c>
      <c r="F141" s="6">
        <v>83.939686781961001</v>
      </c>
      <c r="G141" s="6">
        <v>1.4260858222623101</v>
      </c>
      <c r="H141" s="6">
        <v>3687.0698283000002</v>
      </c>
      <c r="I141" s="6">
        <v>7.6170372143954399</v>
      </c>
      <c r="J141" s="6">
        <v>16.060313218038999</v>
      </c>
      <c r="K141" s="6">
        <v>7.4534783736621497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55254.587258300002</v>
      </c>
      <c r="E142" s="6">
        <v>1.70481839600875</v>
      </c>
      <c r="F142" s="6">
        <v>91.127139357062305</v>
      </c>
      <c r="G142" s="6">
        <v>1.1321889262582201</v>
      </c>
      <c r="H142" s="6">
        <v>5380.0246127</v>
      </c>
      <c r="I142" s="6">
        <v>11.7770258804986</v>
      </c>
      <c r="J142" s="6">
        <v>8.8728606429377201</v>
      </c>
      <c r="K142" s="6">
        <v>11.627945283213201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16164.5960182</v>
      </c>
      <c r="E143" s="6">
        <v>1.97769518135011</v>
      </c>
      <c r="F143" s="6">
        <v>87.105485214975701</v>
      </c>
      <c r="G143" s="6">
        <v>1.6466071602946999</v>
      </c>
      <c r="H143" s="6">
        <v>2392.8989298000001</v>
      </c>
      <c r="I143" s="6">
        <v>11.7842812431597</v>
      </c>
      <c r="J143" s="6">
        <v>12.894514785024301</v>
      </c>
      <c r="K143" s="6">
        <v>11.123219294959499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32647.837294600002</v>
      </c>
      <c r="E144" s="6">
        <v>1.8032276299118299</v>
      </c>
      <c r="F144" s="6">
        <v>88.090467688641596</v>
      </c>
      <c r="G144" s="6">
        <v>1.59863634993334</v>
      </c>
      <c r="H144" s="6">
        <v>4413.8768172999999</v>
      </c>
      <c r="I144" s="6">
        <v>11.8701494186065</v>
      </c>
      <c r="J144" s="6">
        <v>11.909532311358401</v>
      </c>
      <c r="K144" s="6">
        <v>11.8245301367027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36187.140117299998</v>
      </c>
      <c r="E145" s="6">
        <v>1.7691655811690601</v>
      </c>
      <c r="F145" s="6">
        <v>87.036915698288098</v>
      </c>
      <c r="G145" s="6">
        <v>1.4645815479008499</v>
      </c>
      <c r="H145" s="6">
        <v>5389.6320224000001</v>
      </c>
      <c r="I145" s="6">
        <v>10.0190685589165</v>
      </c>
      <c r="J145" s="6">
        <v>12.963084301712</v>
      </c>
      <c r="K145" s="6">
        <v>9.8335132095900892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17633.448202700001</v>
      </c>
      <c r="E146" s="6">
        <v>1.47307746801807</v>
      </c>
      <c r="F146" s="6">
        <v>91.425836020629006</v>
      </c>
      <c r="G146" s="6">
        <v>1.11414745973815</v>
      </c>
      <c r="H146" s="6">
        <v>1653.7128124000001</v>
      </c>
      <c r="I146" s="6">
        <v>12.0782438070353</v>
      </c>
      <c r="J146" s="6">
        <v>8.5741639793710505</v>
      </c>
      <c r="K146" s="6">
        <v>11.8800927066352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10282.5417801</v>
      </c>
      <c r="E147" s="6">
        <v>2.2581646960820598</v>
      </c>
      <c r="F147" s="6">
        <v>88.141396973792794</v>
      </c>
      <c r="G147" s="6">
        <v>1.6861133586175501</v>
      </c>
      <c r="H147" s="6">
        <v>1383.4201097</v>
      </c>
      <c r="I147" s="6">
        <v>13.0629579816123</v>
      </c>
      <c r="J147" s="6">
        <v>11.8586030262072</v>
      </c>
      <c r="K147" s="6">
        <v>12.5323688259306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17976.060525100002</v>
      </c>
      <c r="E148" s="6">
        <v>2.2897967060966899</v>
      </c>
      <c r="F148" s="6">
        <v>80.793896878984</v>
      </c>
      <c r="G148" s="6">
        <v>2.03747684997284</v>
      </c>
      <c r="H148" s="6">
        <v>4273.2197046000001</v>
      </c>
      <c r="I148" s="6">
        <v>8.8122028628511</v>
      </c>
      <c r="J148" s="6">
        <v>19.206103121016</v>
      </c>
      <c r="K148" s="6">
        <v>8.5710096146414294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26316.352718800001</v>
      </c>
      <c r="E149" s="6">
        <v>1.9494631275669101</v>
      </c>
      <c r="F149" s="6">
        <v>84.126043822146599</v>
      </c>
      <c r="G149" s="6">
        <v>1.7638028854571799</v>
      </c>
      <c r="H149" s="6">
        <v>4965.6992155999997</v>
      </c>
      <c r="I149" s="6">
        <v>9.9212991135573407</v>
      </c>
      <c r="J149" s="6">
        <v>15.873956177853399</v>
      </c>
      <c r="K149" s="6">
        <v>9.3474970683499095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14817.599342899999</v>
      </c>
      <c r="E150" s="6">
        <v>1.54663625742985</v>
      </c>
      <c r="F150" s="6">
        <v>85.410470704429201</v>
      </c>
      <c r="G150" s="6">
        <v>1.44983485574785</v>
      </c>
      <c r="H150" s="6">
        <v>2531.0924752000001</v>
      </c>
      <c r="I150" s="6">
        <v>8.7088660893791197</v>
      </c>
      <c r="J150" s="6">
        <v>14.5895292955708</v>
      </c>
      <c r="K150" s="6">
        <v>8.4876677625717196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32833.451599499997</v>
      </c>
      <c r="E151" s="6">
        <v>1.8634556475445101</v>
      </c>
      <c r="F151" s="6">
        <v>88.2635341464416</v>
      </c>
      <c r="G151" s="6">
        <v>1.5406810754313001</v>
      </c>
      <c r="H151" s="6">
        <v>4365.8877619000004</v>
      </c>
      <c r="I151" s="6">
        <v>11.809859709011601</v>
      </c>
      <c r="J151" s="6">
        <v>11.7364658535583</v>
      </c>
      <c r="K151" s="6">
        <v>11.586618868650101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53008.3049292</v>
      </c>
      <c r="E152" s="6">
        <v>1.89728800586571</v>
      </c>
      <c r="F152" s="6">
        <v>83.009076421786901</v>
      </c>
      <c r="G152" s="6">
        <v>1.87711512715911</v>
      </c>
      <c r="H152" s="6">
        <v>10850.1394894</v>
      </c>
      <c r="I152" s="6">
        <v>9.6347549465482896</v>
      </c>
      <c r="J152" s="6">
        <v>16.990923578213099</v>
      </c>
      <c r="K152" s="6">
        <v>9.1706370360374692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82854.103585000004</v>
      </c>
      <c r="E153" s="6">
        <v>2.5454601930197098</v>
      </c>
      <c r="F153" s="6">
        <v>83.044492332004097</v>
      </c>
      <c r="G153" s="6">
        <v>1.9311676649063301</v>
      </c>
      <c r="H153" s="6">
        <v>16916.635278400001</v>
      </c>
      <c r="I153" s="6">
        <v>9.9047893601398407</v>
      </c>
      <c r="J153" s="6">
        <v>16.955507667995899</v>
      </c>
      <c r="K153" s="6">
        <v>9.4584509930561698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34811.4823493</v>
      </c>
      <c r="E154" s="6">
        <v>1.8794314180576299</v>
      </c>
      <c r="F154" s="6">
        <v>85.374104608197996</v>
      </c>
      <c r="G154" s="6">
        <v>1.5257695077962099</v>
      </c>
      <c r="H154" s="6">
        <v>5963.7416007000002</v>
      </c>
      <c r="I154" s="6">
        <v>9.2999931667654696</v>
      </c>
      <c r="J154" s="6">
        <v>14.625895391802</v>
      </c>
      <c r="K154" s="6">
        <v>8.9062038307483995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40493.635805700003</v>
      </c>
      <c r="E155" s="6">
        <v>2.3431349311367402</v>
      </c>
      <c r="F155" s="6">
        <v>86.035226632453501</v>
      </c>
      <c r="G155" s="6">
        <v>1.5972280146708</v>
      </c>
      <c r="H155" s="6">
        <v>6572.7082846000003</v>
      </c>
      <c r="I155" s="6">
        <v>10.4150865516214</v>
      </c>
      <c r="J155" s="6">
        <v>13.964773367546499</v>
      </c>
      <c r="K155" s="6">
        <v>9.8403225465340896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26359.2767489</v>
      </c>
      <c r="E156" s="6">
        <v>2.46817765389885</v>
      </c>
      <c r="F156" s="6">
        <v>78.361922963302106</v>
      </c>
      <c r="G156" s="6">
        <v>2.1679372806108299</v>
      </c>
      <c r="H156" s="6">
        <v>7278.5868360000004</v>
      </c>
      <c r="I156" s="6">
        <v>8.9068555257779707</v>
      </c>
      <c r="J156" s="6">
        <v>21.638077036697901</v>
      </c>
      <c r="K156" s="6">
        <v>7.8511474880312404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13667.083122599999</v>
      </c>
      <c r="E157" s="6">
        <v>2.0983566536487999</v>
      </c>
      <c r="F157" s="6">
        <v>87.062797646970694</v>
      </c>
      <c r="G157" s="6">
        <v>1.71090125587986</v>
      </c>
      <c r="H157" s="6">
        <v>2030.8768465000001</v>
      </c>
      <c r="I157" s="6">
        <v>11.7086965006831</v>
      </c>
      <c r="J157" s="6">
        <v>12.937202353029299</v>
      </c>
      <c r="K157" s="6">
        <v>11.5137605310577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22288.303409799999</v>
      </c>
      <c r="E158" s="6">
        <v>2.2977919781032599</v>
      </c>
      <c r="F158" s="6">
        <v>82.832237333334007</v>
      </c>
      <c r="G158" s="6">
        <v>1.77837214755729</v>
      </c>
      <c r="H158" s="6">
        <v>4619.4611603000003</v>
      </c>
      <c r="I158" s="6">
        <v>9.4919028046282392</v>
      </c>
      <c r="J158" s="6">
        <v>17.167762666666</v>
      </c>
      <c r="K158" s="6">
        <v>8.5804159023864095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7871.8053812999997</v>
      </c>
      <c r="E159" s="6">
        <v>2.7823098052189401</v>
      </c>
      <c r="F159" s="6">
        <v>83.870227731203101</v>
      </c>
      <c r="G159" s="6">
        <v>1.7152556638067999</v>
      </c>
      <c r="H159" s="6">
        <v>1513.8915391</v>
      </c>
      <c r="I159" s="6">
        <v>9.7019424243364192</v>
      </c>
      <c r="J159" s="6">
        <v>16.129772268796899</v>
      </c>
      <c r="K159" s="6">
        <v>8.9188415523390905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16247.923699200001</v>
      </c>
      <c r="E160" s="6">
        <v>2.4548599346047899</v>
      </c>
      <c r="F160" s="6">
        <v>88.109379982322693</v>
      </c>
      <c r="G160" s="6">
        <v>1.3488440002992701</v>
      </c>
      <c r="H160" s="6">
        <v>2192.7050992999998</v>
      </c>
      <c r="I160" s="6">
        <v>10.002161517565099</v>
      </c>
      <c r="J160" s="6">
        <v>11.8906200176773</v>
      </c>
      <c r="K160" s="6">
        <v>9.9949210707735592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16123.446522099999</v>
      </c>
      <c r="E161" s="6">
        <v>2.5691337870657698</v>
      </c>
      <c r="F161" s="6">
        <v>90.9964026494482</v>
      </c>
      <c r="G161" s="6">
        <v>1.17937125397008</v>
      </c>
      <c r="H161" s="6">
        <v>1595.3270256999999</v>
      </c>
      <c r="I161" s="6">
        <v>12.061348092142101</v>
      </c>
      <c r="J161" s="6">
        <v>9.0035973505518303</v>
      </c>
      <c r="K161" s="6">
        <v>11.919518090496201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15482.114427300001</v>
      </c>
      <c r="E162" s="6">
        <v>2.2572033546518999</v>
      </c>
      <c r="F162" s="6">
        <v>82.392192026493603</v>
      </c>
      <c r="G162" s="6">
        <v>2.06189232928614</v>
      </c>
      <c r="H162" s="6">
        <v>3308.6399470000001</v>
      </c>
      <c r="I162" s="6">
        <v>10.5490581595182</v>
      </c>
      <c r="J162" s="6">
        <v>17.6078079735064</v>
      </c>
      <c r="K162" s="6">
        <v>9.6482099866215005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29438.109637099999</v>
      </c>
      <c r="E163" s="6">
        <v>2.1985489661896902</v>
      </c>
      <c r="F163" s="6">
        <v>84.965809529417399</v>
      </c>
      <c r="G163" s="6">
        <v>1.56358631190304</v>
      </c>
      <c r="H163" s="6">
        <v>5208.8969649000001</v>
      </c>
      <c r="I163" s="6">
        <v>9.4520467213914205</v>
      </c>
      <c r="J163" s="6">
        <v>15.034190470582599</v>
      </c>
      <c r="K163" s="6">
        <v>8.8366165787182496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31937.2403404</v>
      </c>
      <c r="E164" s="6">
        <v>2.1901180489907799</v>
      </c>
      <c r="F164" s="6">
        <v>86.1556087940981</v>
      </c>
      <c r="G164" s="6">
        <v>1.62984606427816</v>
      </c>
      <c r="H164" s="6">
        <v>5132.0123610999999</v>
      </c>
      <c r="I164" s="6">
        <v>10.3646116777643</v>
      </c>
      <c r="J164" s="6">
        <v>13.8443912059018</v>
      </c>
      <c r="K164" s="6">
        <v>10.142763074239699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17621.135264600001</v>
      </c>
      <c r="E165" s="6">
        <v>2.2749786937274599</v>
      </c>
      <c r="F165" s="6">
        <v>84.6739748529005</v>
      </c>
      <c r="G165" s="6">
        <v>1.7581616602897501</v>
      </c>
      <c r="H165" s="6">
        <v>3189.4329120000002</v>
      </c>
      <c r="I165" s="6">
        <v>10.3604086110618</v>
      </c>
      <c r="J165" s="6">
        <v>15.3260251470995</v>
      </c>
      <c r="K165" s="6">
        <v>9.7135777073211091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47430.709847700004</v>
      </c>
      <c r="E166" s="6">
        <v>1.7447634148214</v>
      </c>
      <c r="F166" s="6">
        <v>85.489253067040806</v>
      </c>
      <c r="G166" s="6">
        <v>1.60030172158853</v>
      </c>
      <c r="H166" s="6">
        <v>8050.7783465000002</v>
      </c>
      <c r="I166" s="6">
        <v>9.8683692334282007</v>
      </c>
      <c r="J166" s="6">
        <v>14.510746932959201</v>
      </c>
      <c r="K166" s="6">
        <v>9.4280879883419697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21193.910378600001</v>
      </c>
      <c r="E167" s="6">
        <v>2.3203741588016502</v>
      </c>
      <c r="F167" s="6">
        <v>84.006962295327995</v>
      </c>
      <c r="G167" s="6">
        <v>1.5840997357911599</v>
      </c>
      <c r="H167" s="6">
        <v>4034.8442383000001</v>
      </c>
      <c r="I167" s="6">
        <v>8.5699423723814494</v>
      </c>
      <c r="J167" s="6">
        <v>15.993037704672</v>
      </c>
      <c r="K167" s="6">
        <v>8.3208336798813196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26455.257821700001</v>
      </c>
      <c r="E168" s="6">
        <v>1.90212856030388</v>
      </c>
      <c r="F168" s="6">
        <v>85.345374843610003</v>
      </c>
      <c r="G168" s="6">
        <v>1.41097273870575</v>
      </c>
      <c r="H168" s="6">
        <v>4542.6232822000002</v>
      </c>
      <c r="I168" s="6">
        <v>8.3888180356839896</v>
      </c>
      <c r="J168" s="6">
        <v>14.654625156390001</v>
      </c>
      <c r="K168" s="6">
        <v>8.2172007809049195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26979.413393300001</v>
      </c>
      <c r="E169" s="6">
        <v>2.1418298383943801</v>
      </c>
      <c r="F169" s="6">
        <v>87.338550432795003</v>
      </c>
      <c r="G169" s="6">
        <v>1.2379232886595299</v>
      </c>
      <c r="H169" s="6">
        <v>3911.1993539999999</v>
      </c>
      <c r="I169" s="6">
        <v>8.50217269936965</v>
      </c>
      <c r="J169" s="6">
        <v>12.661449567205</v>
      </c>
      <c r="K169" s="6">
        <v>8.5391822638194697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28988.642799699999</v>
      </c>
      <c r="E170" s="6">
        <v>2.1434421026913002</v>
      </c>
      <c r="F170" s="6">
        <v>85.522444347458404</v>
      </c>
      <c r="G170" s="6">
        <v>1.5253577924750501</v>
      </c>
      <c r="H170" s="6">
        <v>4907.3046569999997</v>
      </c>
      <c r="I170" s="6">
        <v>8.9964856037462209</v>
      </c>
      <c r="J170" s="6">
        <v>14.4775556525416</v>
      </c>
      <c r="K170" s="6">
        <v>9.0106596754133506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40369.635155600001</v>
      </c>
      <c r="E171" s="6">
        <v>2.5820655357596101</v>
      </c>
      <c r="F171" s="6">
        <v>83.872348909601598</v>
      </c>
      <c r="G171" s="6">
        <v>1.6294331158923301</v>
      </c>
      <c r="H171" s="6">
        <v>7762.5987456000003</v>
      </c>
      <c r="I171" s="6">
        <v>8.5275200081080804</v>
      </c>
      <c r="J171" s="6">
        <v>16.127651090398398</v>
      </c>
      <c r="K171" s="6">
        <v>8.4739173767433407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9692.7356734999994</v>
      </c>
      <c r="E172" s="6">
        <v>2.1219004936114101</v>
      </c>
      <c r="F172" s="6">
        <v>84.436361754164594</v>
      </c>
      <c r="G172" s="6">
        <v>1.4434406493902501</v>
      </c>
      <c r="H172" s="6">
        <v>1786.602697</v>
      </c>
      <c r="I172" s="6">
        <v>8.5623191380611097</v>
      </c>
      <c r="J172" s="6">
        <v>15.563638245835399</v>
      </c>
      <c r="K172" s="6">
        <v>7.8310016538192304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25727.965891200001</v>
      </c>
      <c r="E173" s="6">
        <v>2.5387782192475998</v>
      </c>
      <c r="F173" s="6">
        <v>78.007770545591995</v>
      </c>
      <c r="G173" s="6">
        <v>2.1435229417291599</v>
      </c>
      <c r="H173" s="6">
        <v>7253.3200900000002</v>
      </c>
      <c r="I173" s="6">
        <v>8.5544900374880992</v>
      </c>
      <c r="J173" s="6">
        <v>21.992229454408001</v>
      </c>
      <c r="K173" s="6">
        <v>7.6032057661214596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19299.003070899998</v>
      </c>
      <c r="E174" s="6">
        <v>3.2052708978736799</v>
      </c>
      <c r="F174" s="6">
        <v>73.194804036537505</v>
      </c>
      <c r="G174" s="6">
        <v>2.1218972735566699</v>
      </c>
      <c r="H174" s="6">
        <v>7067.626808</v>
      </c>
      <c r="I174" s="6">
        <v>6.5865475820288504</v>
      </c>
      <c r="J174" s="6">
        <v>26.805195963462499</v>
      </c>
      <c r="K174" s="6">
        <v>5.7940951200411002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5067.7055958999999</v>
      </c>
      <c r="E175" s="6">
        <v>3.3490525192946401</v>
      </c>
      <c r="F175" s="6">
        <v>74.941285764568605</v>
      </c>
      <c r="G175" s="6">
        <v>2.1927892130799802</v>
      </c>
      <c r="H175" s="6">
        <v>1694.5290577999999</v>
      </c>
      <c r="I175" s="6">
        <v>6.8630841489978502</v>
      </c>
      <c r="J175" s="6">
        <v>25.058714235431399</v>
      </c>
      <c r="K175" s="6">
        <v>6.5578162349023303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15285.7352015</v>
      </c>
      <c r="E176" s="6">
        <v>2.6743576689737698</v>
      </c>
      <c r="F176" s="6">
        <v>83.4001814663321</v>
      </c>
      <c r="G176" s="6">
        <v>1.9730473900061301</v>
      </c>
      <c r="H176" s="6">
        <v>3042.4445851</v>
      </c>
      <c r="I176" s="6">
        <v>9.9478912253239304</v>
      </c>
      <c r="J176" s="6">
        <v>16.5998185336679</v>
      </c>
      <c r="K176" s="6">
        <v>9.9129101944360105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30854.841807199999</v>
      </c>
      <c r="E177" s="6">
        <v>3.1131084567744498</v>
      </c>
      <c r="F177" s="6">
        <v>79.7363599263103</v>
      </c>
      <c r="G177" s="6">
        <v>1.8822919469481301</v>
      </c>
      <c r="H177" s="6">
        <v>7841.2334032999997</v>
      </c>
      <c r="I177" s="6">
        <v>7.9357356275803701</v>
      </c>
      <c r="J177" s="6">
        <v>20.2636400736897</v>
      </c>
      <c r="K177" s="6">
        <v>7.4067199981075298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21386.287598200001</v>
      </c>
      <c r="E178" s="6">
        <v>2.0860433540357399</v>
      </c>
      <c r="F178" s="6">
        <v>80.795210419082807</v>
      </c>
      <c r="G178" s="6">
        <v>1.80641043325768</v>
      </c>
      <c r="H178" s="6">
        <v>5083.4591693000002</v>
      </c>
      <c r="I178" s="6">
        <v>8.1894679073259802</v>
      </c>
      <c r="J178" s="6">
        <v>19.2047895809172</v>
      </c>
      <c r="K178" s="6">
        <v>7.5996308339302798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33757.911307299997</v>
      </c>
      <c r="E179" s="6">
        <v>2.9901839624997</v>
      </c>
      <c r="F179" s="6">
        <v>78.886998271061699</v>
      </c>
      <c r="G179" s="6">
        <v>2.0947630878904899</v>
      </c>
      <c r="H179" s="6">
        <v>9034.8328041000004</v>
      </c>
      <c r="I179" s="6">
        <v>7.9270184380580799</v>
      </c>
      <c r="J179" s="6">
        <v>21.113001728938201</v>
      </c>
      <c r="K179" s="6">
        <v>7.8269103661467696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24790.073811400001</v>
      </c>
      <c r="E180" s="6">
        <v>2.4097963050585798</v>
      </c>
      <c r="F180" s="6">
        <v>77.105345461803495</v>
      </c>
      <c r="G180" s="6">
        <v>2.0172710856422702</v>
      </c>
      <c r="H180" s="6">
        <v>7360.8408404000002</v>
      </c>
      <c r="I180" s="6">
        <v>7.3905912379093497</v>
      </c>
      <c r="J180" s="6">
        <v>22.894654538196502</v>
      </c>
      <c r="K180" s="6">
        <v>6.7938296989393097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12522.337033</v>
      </c>
      <c r="E181" s="6">
        <v>2.9921546669666901</v>
      </c>
      <c r="F181" s="6">
        <v>83.759389364529895</v>
      </c>
      <c r="G181" s="6">
        <v>1.6313908688605101</v>
      </c>
      <c r="H181" s="6">
        <v>2428.0310725999998</v>
      </c>
      <c r="I181" s="6">
        <v>8.7498632341010705</v>
      </c>
      <c r="J181" s="6">
        <v>16.240610635470102</v>
      </c>
      <c r="K181" s="6">
        <v>8.4137417032947308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22436.962209599998</v>
      </c>
      <c r="E182" s="6">
        <v>2.70837386269368</v>
      </c>
      <c r="F182" s="6">
        <v>82.749350547974998</v>
      </c>
      <c r="G182" s="6">
        <v>2.0896623569276098</v>
      </c>
      <c r="H182" s="6">
        <v>4677.4043214000003</v>
      </c>
      <c r="I182" s="6">
        <v>10.411287613224401</v>
      </c>
      <c r="J182" s="6">
        <v>17.250649452025002</v>
      </c>
      <c r="K182" s="6">
        <v>10.0238662539173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18013.5644632</v>
      </c>
      <c r="E183" s="6">
        <v>2.3635928401607398</v>
      </c>
      <c r="F183" s="6">
        <v>80.429539571301305</v>
      </c>
      <c r="G183" s="6">
        <v>1.5771021679850701</v>
      </c>
      <c r="H183" s="6">
        <v>4383.1377425000001</v>
      </c>
      <c r="I183" s="6">
        <v>6.8579892520459298</v>
      </c>
      <c r="J183" s="6">
        <v>19.570460428698699</v>
      </c>
      <c r="K183" s="6">
        <v>6.4814827269945203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41020.5096643</v>
      </c>
      <c r="E184" s="6">
        <v>2.9647975213959001</v>
      </c>
      <c r="F184" s="6">
        <v>75.622004978887205</v>
      </c>
      <c r="G184" s="6">
        <v>2.19411266859785</v>
      </c>
      <c r="H184" s="6">
        <v>13223.634848600001</v>
      </c>
      <c r="I184" s="6">
        <v>7.4818142582176996</v>
      </c>
      <c r="J184" s="6">
        <v>24.377995021112799</v>
      </c>
      <c r="K184" s="6">
        <v>6.8062693016897704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42106.9917642</v>
      </c>
      <c r="E185" s="6">
        <v>2.82333594306282</v>
      </c>
      <c r="F185" s="6">
        <v>79.429392348090403</v>
      </c>
      <c r="G185" s="6">
        <v>2.0195381959464398</v>
      </c>
      <c r="H185" s="6">
        <v>10904.8600446</v>
      </c>
      <c r="I185" s="6">
        <v>8.4637410803100792</v>
      </c>
      <c r="J185" s="6">
        <v>20.570607651909601</v>
      </c>
      <c r="K185" s="6">
        <v>7.7980531466163798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22514.0378638</v>
      </c>
      <c r="E186" s="6">
        <v>2.8596685900141199</v>
      </c>
      <c r="F186" s="6">
        <v>74.936958147217894</v>
      </c>
      <c r="G186" s="6">
        <v>2.3329804365768201</v>
      </c>
      <c r="H186" s="6">
        <v>7529.9329890999998</v>
      </c>
      <c r="I186" s="6">
        <v>7.3768831697104398</v>
      </c>
      <c r="J186" s="6">
        <v>25.063041852782199</v>
      </c>
      <c r="K186" s="6">
        <v>6.9754684351942897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72280.153872299998</v>
      </c>
      <c r="E187" s="6">
        <v>2.2063914451684101</v>
      </c>
      <c r="F187" s="6">
        <v>78.858644886507605</v>
      </c>
      <c r="G187" s="6">
        <v>1.90397134826477</v>
      </c>
      <c r="H187" s="6">
        <v>19377.7156946</v>
      </c>
      <c r="I187" s="6">
        <v>7.4994073268387202</v>
      </c>
      <c r="J187" s="6">
        <v>21.141355113492398</v>
      </c>
      <c r="K187" s="6">
        <v>7.1019383393770301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27852.6106</v>
      </c>
      <c r="E188" s="6">
        <v>1.4936969788215599</v>
      </c>
      <c r="F188" s="6">
        <v>87.929785886488006</v>
      </c>
      <c r="G188" s="6">
        <v>1.2802165137506201</v>
      </c>
      <c r="H188" s="6">
        <v>3823.3571271999999</v>
      </c>
      <c r="I188" s="6">
        <v>9.5477407192357706</v>
      </c>
      <c r="J188" s="6">
        <v>12.070214113512</v>
      </c>
      <c r="K188" s="6">
        <v>9.3261944555252594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48361.806032499997</v>
      </c>
      <c r="E189" s="6">
        <v>2.4765598782365101</v>
      </c>
      <c r="F189" s="6">
        <v>81.661021377806904</v>
      </c>
      <c r="G189" s="6">
        <v>1.98598011466943</v>
      </c>
      <c r="H189" s="6">
        <v>10860.825789300001</v>
      </c>
      <c r="I189" s="6">
        <v>10.0198984813886</v>
      </c>
      <c r="J189" s="6">
        <v>18.338978622193</v>
      </c>
      <c r="K189" s="6">
        <v>8.8433040869386392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38471.8937793</v>
      </c>
      <c r="E190" s="6">
        <v>2.8912867918913201</v>
      </c>
      <c r="F190" s="6">
        <v>79.783683839566194</v>
      </c>
      <c r="G190" s="6">
        <v>2.10544517794987</v>
      </c>
      <c r="H190" s="6">
        <v>9748.3586931999998</v>
      </c>
      <c r="I190" s="6">
        <v>8.4060817337011304</v>
      </c>
      <c r="J190" s="6">
        <v>20.216316160433799</v>
      </c>
      <c r="K190" s="6">
        <v>8.3091385733199203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40938.379024900001</v>
      </c>
      <c r="E191" s="6">
        <v>2.0673125352824</v>
      </c>
      <c r="F191" s="6">
        <v>82.433002450945594</v>
      </c>
      <c r="G191" s="6">
        <v>1.5551223754047001</v>
      </c>
      <c r="H191" s="6">
        <v>8724.2291631999997</v>
      </c>
      <c r="I191" s="6">
        <v>7.4665640991485498</v>
      </c>
      <c r="J191" s="6">
        <v>17.566997549054399</v>
      </c>
      <c r="K191" s="6">
        <v>7.2973999242207803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9451.2975432000003</v>
      </c>
      <c r="E192" s="6">
        <v>2.69411994273444</v>
      </c>
      <c r="F192" s="6">
        <v>81.779965952432804</v>
      </c>
      <c r="G192" s="6">
        <v>1.9360004593068001</v>
      </c>
      <c r="H192" s="6">
        <v>2105.6864114</v>
      </c>
      <c r="I192" s="6">
        <v>9.1421802821752607</v>
      </c>
      <c r="J192" s="6">
        <v>18.2200340475672</v>
      </c>
      <c r="K192" s="6">
        <v>8.6896682647607193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18791.9124787</v>
      </c>
      <c r="E193" s="6">
        <v>2.4183232366732001</v>
      </c>
      <c r="F193" s="6">
        <v>84.307474839810894</v>
      </c>
      <c r="G193" s="6">
        <v>1.55804486113072</v>
      </c>
      <c r="H193" s="6">
        <v>3497.8222268</v>
      </c>
      <c r="I193" s="6">
        <v>8.5887303301247293</v>
      </c>
      <c r="J193" s="6">
        <v>15.692525160189099</v>
      </c>
      <c r="K193" s="6">
        <v>8.3705347984601399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8273.3932029000007</v>
      </c>
      <c r="E194" s="6">
        <v>2.7091388084660801</v>
      </c>
      <c r="F194" s="6">
        <v>82.013092604016094</v>
      </c>
      <c r="G194" s="6">
        <v>2.0543724837725801</v>
      </c>
      <c r="H194" s="6">
        <v>1814.5000104999999</v>
      </c>
      <c r="I194" s="6">
        <v>9.0041848714385502</v>
      </c>
      <c r="J194" s="6">
        <v>17.986907395983899</v>
      </c>
      <c r="K194" s="6">
        <v>9.3671155938903894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34541.860144600003</v>
      </c>
      <c r="E195" s="6">
        <v>2.0787059399436401</v>
      </c>
      <c r="F195" s="6">
        <v>80.954182672484293</v>
      </c>
      <c r="G195" s="6">
        <v>1.87831984361825</v>
      </c>
      <c r="H195" s="6">
        <v>8126.5468534000001</v>
      </c>
      <c r="I195" s="6">
        <v>8.1146589035580607</v>
      </c>
      <c r="J195" s="6">
        <v>19.045817327515699</v>
      </c>
      <c r="K195" s="6">
        <v>7.98379219556751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14452.0191397</v>
      </c>
      <c r="E196" s="6">
        <v>2.2651038476699399</v>
      </c>
      <c r="F196" s="6">
        <v>75.286274765763807</v>
      </c>
      <c r="G196" s="6">
        <v>2.1575527530987801</v>
      </c>
      <c r="H196" s="6">
        <v>4744.0683073999999</v>
      </c>
      <c r="I196" s="6">
        <v>6.9568652237137902</v>
      </c>
      <c r="J196" s="6">
        <v>24.7137252342362</v>
      </c>
      <c r="K196" s="6">
        <v>6.5726274712483699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17292.787871699999</v>
      </c>
      <c r="E197" s="6">
        <v>2.7255365486606902</v>
      </c>
      <c r="F197" s="6">
        <v>80.930255217702694</v>
      </c>
      <c r="G197" s="6">
        <v>1.7931596857099199</v>
      </c>
      <c r="H197" s="6">
        <v>4074.7313893999999</v>
      </c>
      <c r="I197" s="6">
        <v>8.3427650992892808</v>
      </c>
      <c r="J197" s="6">
        <v>19.069744782297398</v>
      </c>
      <c r="K197" s="6">
        <v>7.6100059370126498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35210.624377699998</v>
      </c>
      <c r="E198" s="6">
        <v>2.64810090910398</v>
      </c>
      <c r="F198" s="6">
        <v>77.983062402048006</v>
      </c>
      <c r="G198" s="6">
        <v>1.5458602800646499</v>
      </c>
      <c r="H198" s="6">
        <v>9941.0063651</v>
      </c>
      <c r="I198" s="6">
        <v>5.3824801732580596</v>
      </c>
      <c r="J198" s="6">
        <v>22.016937597952001</v>
      </c>
      <c r="K198" s="6">
        <v>5.4753717745169999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6976.3929466</v>
      </c>
      <c r="E199" s="6">
        <v>2.6634410699351898</v>
      </c>
      <c r="F199" s="6">
        <v>75.149162818331106</v>
      </c>
      <c r="G199" s="6">
        <v>2.3503032012769101</v>
      </c>
      <c r="H199" s="6">
        <v>2307.0011525</v>
      </c>
      <c r="I199" s="6">
        <v>7.23844853033932</v>
      </c>
      <c r="J199" s="6">
        <v>24.850837181668901</v>
      </c>
      <c r="K199" s="6">
        <v>7.1073387449292396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48200.766345299999</v>
      </c>
      <c r="E200" s="6">
        <v>3.0573895932992499</v>
      </c>
      <c r="F200" s="6">
        <v>76.565154891936501</v>
      </c>
      <c r="G200" s="6">
        <v>2.0813637355466601</v>
      </c>
      <c r="H200" s="6">
        <v>14753.153637400001</v>
      </c>
      <c r="I200" s="6">
        <v>7.46621501675014</v>
      </c>
      <c r="J200" s="6">
        <v>23.434845108063499</v>
      </c>
      <c r="K200" s="6">
        <v>6.8001275905065199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66522.302865299993</v>
      </c>
      <c r="E201" s="6">
        <v>2.2347983207376698</v>
      </c>
      <c r="F201" s="6">
        <v>84.390214864241401</v>
      </c>
      <c r="G201" s="6">
        <v>1.6674810072247901</v>
      </c>
      <c r="H201" s="6">
        <v>12304.730544100001</v>
      </c>
      <c r="I201" s="6">
        <v>9.0980597772660605</v>
      </c>
      <c r="J201" s="6">
        <v>15.609785135758599</v>
      </c>
      <c r="K201" s="6">
        <v>9.0147993234951702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36284.621824599999</v>
      </c>
      <c r="E202" s="6">
        <v>2.7882065392736499</v>
      </c>
      <c r="F202" s="6">
        <v>79.294495580747807</v>
      </c>
      <c r="G202" s="6">
        <v>1.9817356143568501</v>
      </c>
      <c r="H202" s="6">
        <v>9474.6979855000009</v>
      </c>
      <c r="I202" s="6">
        <v>7.7127559829222001</v>
      </c>
      <c r="J202" s="6">
        <v>20.7055044192522</v>
      </c>
      <c r="K202" s="6">
        <v>7.58932130958949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26861.269366500001</v>
      </c>
      <c r="E203" s="6">
        <v>2.65881872183372</v>
      </c>
      <c r="F203" s="6">
        <v>77.498131521641398</v>
      </c>
      <c r="G203" s="6">
        <v>2.0489936160042701</v>
      </c>
      <c r="H203" s="6">
        <v>7799.2686866000004</v>
      </c>
      <c r="I203" s="6">
        <v>6.9743677201983498</v>
      </c>
      <c r="J203" s="6">
        <v>22.501868478358599</v>
      </c>
      <c r="K203" s="6">
        <v>7.05688849318551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4525.1911157000004</v>
      </c>
      <c r="E204" s="6">
        <v>3.1082628719837699</v>
      </c>
      <c r="F204" s="6">
        <v>78.747078541167397</v>
      </c>
      <c r="G204" s="6">
        <v>1.81740638734296</v>
      </c>
      <c r="H204" s="6">
        <v>1221.2964995</v>
      </c>
      <c r="I204" s="6">
        <v>6.7770010980845603</v>
      </c>
      <c r="J204" s="6">
        <v>21.252921458832599</v>
      </c>
      <c r="K204" s="6">
        <v>6.73391861926057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4172.9026297999999</v>
      </c>
      <c r="E205" s="6">
        <v>2.0482813050360802</v>
      </c>
      <c r="F205" s="6">
        <v>85.234744850701603</v>
      </c>
      <c r="G205" s="6">
        <v>2.09475863480476</v>
      </c>
      <c r="H205" s="6">
        <v>722.8738955</v>
      </c>
      <c r="I205" s="6">
        <v>13.485831713388899</v>
      </c>
      <c r="J205" s="6">
        <v>14.765255149298399</v>
      </c>
      <c r="K205" s="6">
        <v>12.0923218702301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6733.6993370999999</v>
      </c>
      <c r="E206" s="6">
        <v>1.8536735855231601</v>
      </c>
      <c r="F206" s="6">
        <v>88.850748130458598</v>
      </c>
      <c r="G206" s="6">
        <v>1.4108434957895</v>
      </c>
      <c r="H206" s="6">
        <v>844.96429690000002</v>
      </c>
      <c r="I206" s="6">
        <v>11.7939483615577</v>
      </c>
      <c r="J206" s="6">
        <v>11.1492518695414</v>
      </c>
      <c r="K206" s="6">
        <v>11.2433104537125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6193.6665051</v>
      </c>
      <c r="E207" s="6">
        <v>2.3254561993923701</v>
      </c>
      <c r="F207" s="6">
        <v>81.413838142631903</v>
      </c>
      <c r="G207" s="6">
        <v>1.81307048085883</v>
      </c>
      <c r="H207" s="6">
        <v>1413.9670943000001</v>
      </c>
      <c r="I207" s="6">
        <v>8.3118491838507502</v>
      </c>
      <c r="J207" s="6">
        <v>18.586161857368101</v>
      </c>
      <c r="K207" s="6">
        <v>7.9418778230056297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10508.7806685</v>
      </c>
      <c r="E208" s="6">
        <v>2.8753730420808901</v>
      </c>
      <c r="F208" s="6">
        <v>76.397252148452296</v>
      </c>
      <c r="G208" s="6">
        <v>2.2748700318464499</v>
      </c>
      <c r="H208" s="6">
        <v>3246.6625875999998</v>
      </c>
      <c r="I208" s="6">
        <v>8.3587405351922399</v>
      </c>
      <c r="J208" s="6">
        <v>23.602747851547701</v>
      </c>
      <c r="K208" s="6">
        <v>7.3632875511371996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16002.719350400001</v>
      </c>
      <c r="E209" s="6">
        <v>2.4371424006190598</v>
      </c>
      <c r="F209" s="6">
        <v>88.855307639054303</v>
      </c>
      <c r="G209" s="6">
        <v>1.40912873553434</v>
      </c>
      <c r="H209" s="6">
        <v>2007.1438481</v>
      </c>
      <c r="I209" s="6">
        <v>11.1569933621576</v>
      </c>
      <c r="J209" s="6">
        <v>11.144692360945699</v>
      </c>
      <c r="K209" s="6">
        <v>11.234815932443601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18799.8157202</v>
      </c>
      <c r="E210" s="6">
        <v>1.6346743086631701</v>
      </c>
      <c r="F210" s="6">
        <v>95.475476773027907</v>
      </c>
      <c r="G210" s="6">
        <v>0.87285921591678906</v>
      </c>
      <c r="H210" s="6">
        <v>890.91152790000001</v>
      </c>
      <c r="I210" s="6">
        <v>18.646610749402502</v>
      </c>
      <c r="J210" s="6">
        <v>4.5245232269720601</v>
      </c>
      <c r="K210" s="6">
        <v>18.418879871936898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14780.187435899999</v>
      </c>
      <c r="E211" s="6">
        <v>1.8040450257262499</v>
      </c>
      <c r="F211" s="6">
        <v>94.949493980019497</v>
      </c>
      <c r="G211" s="6">
        <v>0.74595586368942901</v>
      </c>
      <c r="H211" s="6">
        <v>786.18034169999999</v>
      </c>
      <c r="I211" s="6">
        <v>14.3629605521207</v>
      </c>
      <c r="J211" s="6">
        <v>5.05050601998055</v>
      </c>
      <c r="K211" s="6">
        <v>14.0239674021837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13059.729291</v>
      </c>
      <c r="E212" s="6">
        <v>2.9583832007656898</v>
      </c>
      <c r="F212" s="6">
        <v>84.705414696335197</v>
      </c>
      <c r="G212" s="6">
        <v>1.75397933780913</v>
      </c>
      <c r="H212" s="6">
        <v>2358.0917985000001</v>
      </c>
      <c r="I212" s="6">
        <v>9.6907651569802606</v>
      </c>
      <c r="J212" s="6">
        <v>15.2945853036648</v>
      </c>
      <c r="K212" s="6">
        <v>9.7139964391401605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12319.0477825</v>
      </c>
      <c r="E213" s="6">
        <v>1.6997422498378101</v>
      </c>
      <c r="F213" s="6">
        <v>91.372209115557894</v>
      </c>
      <c r="G213" s="6">
        <v>1.02347700785127</v>
      </c>
      <c r="H213" s="6">
        <v>1163.2220474000001</v>
      </c>
      <c r="I213" s="6">
        <v>11.0017249146526</v>
      </c>
      <c r="J213" s="6">
        <v>8.6277908844420992</v>
      </c>
      <c r="K213" s="6">
        <v>10.8390845859495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9643.2595340000007</v>
      </c>
      <c r="E214" s="6">
        <v>1.9243122949239599</v>
      </c>
      <c r="F214" s="6">
        <v>88.758181785870804</v>
      </c>
      <c r="G214" s="6">
        <v>1.4303920077041501</v>
      </c>
      <c r="H214" s="6">
        <v>1221.3834093</v>
      </c>
      <c r="I214" s="6">
        <v>11.3981487695391</v>
      </c>
      <c r="J214" s="6">
        <v>11.2418182141292</v>
      </c>
      <c r="K214" s="6">
        <v>11.2934572883676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17116.2660789</v>
      </c>
      <c r="E215" s="6">
        <v>1.8556163598323701</v>
      </c>
      <c r="F215" s="6">
        <v>89.622624136984697</v>
      </c>
      <c r="G215" s="6">
        <v>1.40419635200308</v>
      </c>
      <c r="H215" s="6">
        <v>1981.8871426999999</v>
      </c>
      <c r="I215" s="6">
        <v>12.277653561592899</v>
      </c>
      <c r="J215" s="6">
        <v>10.377375863015301</v>
      </c>
      <c r="K215" s="6">
        <v>12.1271276603381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17237.9458792</v>
      </c>
      <c r="E216" s="6">
        <v>1.8010619273066</v>
      </c>
      <c r="F216" s="6">
        <v>86.362599933327004</v>
      </c>
      <c r="G216" s="6">
        <v>1.2712906896695499</v>
      </c>
      <c r="H216" s="6">
        <v>2722.0204632999998</v>
      </c>
      <c r="I216" s="6">
        <v>8.1388265498435501</v>
      </c>
      <c r="J216" s="6">
        <v>13.637400066673001</v>
      </c>
      <c r="K216" s="6">
        <v>8.0507991768316707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15155.7225647</v>
      </c>
      <c r="E217" s="6">
        <v>1.3538667845701899</v>
      </c>
      <c r="F217" s="6">
        <v>87.133209001827495</v>
      </c>
      <c r="G217" s="6">
        <v>1.1857150026631</v>
      </c>
      <c r="H217" s="6">
        <v>2238.0159861000002</v>
      </c>
      <c r="I217" s="6">
        <v>8.1413606596958701</v>
      </c>
      <c r="J217" s="6">
        <v>12.866790998172499</v>
      </c>
      <c r="K217" s="6">
        <v>8.0295975242249593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4048.7904162999998</v>
      </c>
      <c r="E218" s="6">
        <v>1.9650540452716301</v>
      </c>
      <c r="F218" s="6">
        <v>87.601250684155701</v>
      </c>
      <c r="G218" s="6">
        <v>1.6248446105244501</v>
      </c>
      <c r="H218" s="6">
        <v>573.05046460000005</v>
      </c>
      <c r="I218" s="6">
        <v>11.996399129579499</v>
      </c>
      <c r="J218" s="6">
        <v>12.398749315844301</v>
      </c>
      <c r="K218" s="6">
        <v>11.480062740477999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66129.619893199997</v>
      </c>
      <c r="E219" s="6">
        <v>2.3055979708814598</v>
      </c>
      <c r="F219" s="6">
        <v>90.079829295175401</v>
      </c>
      <c r="G219" s="6">
        <v>1.2058061170783401</v>
      </c>
      <c r="H219" s="6">
        <v>7282.6194623000001</v>
      </c>
      <c r="I219" s="6">
        <v>11.282614662140899</v>
      </c>
      <c r="J219" s="6">
        <v>9.9201707048245602</v>
      </c>
      <c r="K219" s="6">
        <v>10.9492883158421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38392.431807200002</v>
      </c>
      <c r="E220" s="6">
        <v>2.31908718222676</v>
      </c>
      <c r="F220" s="6">
        <v>89.207101820871699</v>
      </c>
      <c r="G220" s="6">
        <v>1.37461726338803</v>
      </c>
      <c r="H220" s="6">
        <v>4644.9845235000003</v>
      </c>
      <c r="I220" s="6">
        <v>11.375210847282901</v>
      </c>
      <c r="J220" s="6">
        <v>10.792898179128301</v>
      </c>
      <c r="K220" s="6">
        <v>11.361695454231301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11759.518820900001</v>
      </c>
      <c r="E221" s="6">
        <v>2.7442971306136101</v>
      </c>
      <c r="F221" s="6">
        <v>84.702312118331406</v>
      </c>
      <c r="G221" s="6">
        <v>1.7572954988545699</v>
      </c>
      <c r="H221" s="6">
        <v>2123.8316175999998</v>
      </c>
      <c r="I221" s="6">
        <v>10.092612307949</v>
      </c>
      <c r="J221" s="6">
        <v>15.297687881668599</v>
      </c>
      <c r="K221" s="6">
        <v>9.7300319485851006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18069.632344599999</v>
      </c>
      <c r="E222" s="6">
        <v>2.8310920196768499</v>
      </c>
      <c r="F222" s="6">
        <v>86.339507328715399</v>
      </c>
      <c r="G222" s="6">
        <v>1.8142428212002</v>
      </c>
      <c r="H222" s="6">
        <v>2858.9470550999999</v>
      </c>
      <c r="I222" s="6">
        <v>11.1958518044644</v>
      </c>
      <c r="J222" s="6">
        <v>13.660492671284601</v>
      </c>
      <c r="K222" s="6">
        <v>11.466704395395301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23816.769445599999</v>
      </c>
      <c r="E223" s="6">
        <v>2.08050946462718</v>
      </c>
      <c r="F223" s="6">
        <v>88.995634882757201</v>
      </c>
      <c r="G223" s="6">
        <v>1.3747171170370001</v>
      </c>
      <c r="H223" s="6">
        <v>2944.9582245000001</v>
      </c>
      <c r="I223" s="6">
        <v>11.466494105891799</v>
      </c>
      <c r="J223" s="6">
        <v>11.0043651172428</v>
      </c>
      <c r="K223" s="6">
        <v>11.1177538468985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15881.9035749</v>
      </c>
      <c r="E224" s="6">
        <v>3.1237138461129401</v>
      </c>
      <c r="F224" s="6">
        <v>89.632679408643199</v>
      </c>
      <c r="G224" s="6">
        <v>1.30065606996143</v>
      </c>
      <c r="H224" s="6">
        <v>1836.9727095999999</v>
      </c>
      <c r="I224" s="6">
        <v>11.704845898811101</v>
      </c>
      <c r="J224" s="6">
        <v>10.367320591356799</v>
      </c>
      <c r="K224" s="6">
        <v>11.245074126187699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5813.1259238000002</v>
      </c>
      <c r="E225" s="6">
        <v>3.2246994087366301</v>
      </c>
      <c r="F225" s="6">
        <v>85.115872520049706</v>
      </c>
      <c r="G225" s="6">
        <v>1.8722374616758499</v>
      </c>
      <c r="H225" s="6">
        <v>1016.535515</v>
      </c>
      <c r="I225" s="6">
        <v>10.839708731005301</v>
      </c>
      <c r="J225" s="6">
        <v>14.884127479950299</v>
      </c>
      <c r="K225" s="6">
        <v>10.7065143946077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24743.080534500001</v>
      </c>
      <c r="E226" s="6">
        <v>1.98073314226257</v>
      </c>
      <c r="F226" s="6">
        <v>87.051668748658599</v>
      </c>
      <c r="G226" s="6">
        <v>1.4167736530710699</v>
      </c>
      <c r="H226" s="6">
        <v>3680.3614169000002</v>
      </c>
      <c r="I226" s="6">
        <v>9.8570347007699404</v>
      </c>
      <c r="J226" s="6">
        <v>12.948331251341401</v>
      </c>
      <c r="K226" s="6">
        <v>9.5249733996566892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19190.3689749</v>
      </c>
      <c r="E227" s="6">
        <v>3.7631556255396501</v>
      </c>
      <c r="F227" s="6">
        <v>76.307348207136897</v>
      </c>
      <c r="G227" s="6">
        <v>2.15639479668766</v>
      </c>
      <c r="H227" s="6">
        <v>5958.4134500999999</v>
      </c>
      <c r="I227" s="6">
        <v>6.9523376704260498</v>
      </c>
      <c r="J227" s="6">
        <v>23.692651792863099</v>
      </c>
      <c r="K227" s="6">
        <v>6.9451393647911503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13956.965888000001</v>
      </c>
      <c r="E228" s="6">
        <v>2.6836837404336298</v>
      </c>
      <c r="F228" s="6">
        <v>73.825150923228094</v>
      </c>
      <c r="G228" s="6">
        <v>2.2906557776102798</v>
      </c>
      <c r="H228" s="6">
        <v>4948.4690667000004</v>
      </c>
      <c r="I228" s="6">
        <v>6.8853291695316301</v>
      </c>
      <c r="J228" s="6">
        <v>26.174849076771899</v>
      </c>
      <c r="K228" s="6">
        <v>6.46070615342395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5796.7612322000004</v>
      </c>
      <c r="E229" s="6">
        <v>2.0786038919221199</v>
      </c>
      <c r="F229" s="6">
        <v>85.049927506254804</v>
      </c>
      <c r="G229" s="6">
        <v>1.8051884243234999</v>
      </c>
      <c r="H229" s="6">
        <v>1018.9544329</v>
      </c>
      <c r="I229" s="6">
        <v>10.5586765430675</v>
      </c>
      <c r="J229" s="6">
        <v>14.9500724937452</v>
      </c>
      <c r="K229" s="6">
        <v>10.269591982786601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11527.0501597</v>
      </c>
      <c r="E230" s="6">
        <v>2.8068654834327198</v>
      </c>
      <c r="F230" s="6">
        <v>92.510549884628404</v>
      </c>
      <c r="G230" s="6">
        <v>1.1906667560950099</v>
      </c>
      <c r="H230" s="6">
        <v>933.20456160000003</v>
      </c>
      <c r="I230" s="6">
        <v>14.8366610543</v>
      </c>
      <c r="J230" s="6">
        <v>7.4894501153716204</v>
      </c>
      <c r="K230" s="6">
        <v>14.7072528208209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13590.3331696</v>
      </c>
      <c r="E231" s="6">
        <v>3.4860576039648001</v>
      </c>
      <c r="F231" s="6">
        <v>72.060280856323303</v>
      </c>
      <c r="G231" s="6">
        <v>2.47726062474695</v>
      </c>
      <c r="H231" s="6">
        <v>5269.3396045</v>
      </c>
      <c r="I231" s="6">
        <v>6.8949349530186304</v>
      </c>
      <c r="J231" s="6">
        <v>27.939719143676701</v>
      </c>
      <c r="K231" s="6">
        <v>6.3891872160775502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35069.372893500004</v>
      </c>
      <c r="E232" s="6">
        <v>2.8870444897668901</v>
      </c>
      <c r="F232" s="6">
        <v>93.058656778810303</v>
      </c>
      <c r="G232" s="6">
        <v>1.2214353664548001</v>
      </c>
      <c r="H232" s="6">
        <v>2615.8614601999998</v>
      </c>
      <c r="I232" s="6">
        <v>16.452164523417899</v>
      </c>
      <c r="J232" s="6">
        <v>6.9413432211896797</v>
      </c>
      <c r="K232" s="6">
        <v>16.3750920999606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31581.547510100001</v>
      </c>
      <c r="E233" s="6">
        <v>2.5016622073853498</v>
      </c>
      <c r="F233" s="6">
        <v>92.289298659144706</v>
      </c>
      <c r="G233" s="6">
        <v>0.93972573142008498</v>
      </c>
      <c r="H233" s="6">
        <v>2638.6144902000001</v>
      </c>
      <c r="I233" s="6">
        <v>12.1075746740787</v>
      </c>
      <c r="J233" s="6">
        <v>7.7107013408553398</v>
      </c>
      <c r="K233" s="6">
        <v>11.247566836130501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952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111.8653429</v>
      </c>
      <c r="E244" s="6"/>
      <c r="F244" s="6">
        <v>70.673836840540901</v>
      </c>
      <c r="G244" s="6"/>
      <c r="H244" s="6">
        <v>46.418610399999999</v>
      </c>
      <c r="I244" s="6"/>
      <c r="J244" s="6">
        <v>29.326163159459099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305.72865000000002</v>
      </c>
      <c r="E245" s="6"/>
      <c r="F245" s="6">
        <v>82.568807339449506</v>
      </c>
      <c r="G245" s="6"/>
      <c r="H245" s="6">
        <v>64.542715000000001</v>
      </c>
      <c r="I245" s="6"/>
      <c r="J245" s="6">
        <v>17.431192660550501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255.0364026</v>
      </c>
      <c r="E246" s="6"/>
      <c r="F246" s="6">
        <v>75.958267604373106</v>
      </c>
      <c r="G246" s="6"/>
      <c r="H246" s="6">
        <v>80.7221799</v>
      </c>
      <c r="I246" s="6"/>
      <c r="J246" s="6">
        <v>24.041732395626799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2085.4003317000002</v>
      </c>
      <c r="E247" s="6"/>
      <c r="F247" s="6">
        <v>71.2029828955786</v>
      </c>
      <c r="G247" s="6"/>
      <c r="H247" s="6">
        <v>843.4100171</v>
      </c>
      <c r="I247" s="6"/>
      <c r="J247" s="6">
        <v>28.7970171044214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895.35442439999997</v>
      </c>
      <c r="E248" s="6"/>
      <c r="F248" s="6">
        <v>71.756929758128607</v>
      </c>
      <c r="G248" s="6"/>
      <c r="H248" s="6">
        <v>352.40579530000002</v>
      </c>
      <c r="I248" s="6"/>
      <c r="J248" s="6">
        <v>28.243070241871401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2143.1120605999999</v>
      </c>
      <c r="E249" s="6"/>
      <c r="F249" s="6">
        <v>70.785968092464202</v>
      </c>
      <c r="G249" s="6"/>
      <c r="H249" s="6">
        <v>884.48241659999997</v>
      </c>
      <c r="I249" s="6"/>
      <c r="J249" s="6">
        <v>29.214031907535801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877.05134640000006</v>
      </c>
      <c r="E250" s="6"/>
      <c r="F250" s="6">
        <v>77.388535031847098</v>
      </c>
      <c r="G250" s="6"/>
      <c r="H250" s="6">
        <v>256.25780079999998</v>
      </c>
      <c r="I250" s="6"/>
      <c r="J250" s="6">
        <v>22.611464968152902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953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6673.5485586000004</v>
      </c>
      <c r="E261" s="6"/>
      <c r="F261" s="6">
        <v>72.524475576318096</v>
      </c>
      <c r="G261" s="6"/>
      <c r="H261" s="6">
        <v>2528.2395351</v>
      </c>
      <c r="I261" s="6"/>
      <c r="J261" s="6">
        <v>27.4755244236819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6178.7552154000005</v>
      </c>
      <c r="E262" s="6">
        <v>2.0104774973611201</v>
      </c>
      <c r="F262" s="6">
        <v>76.647366762294297</v>
      </c>
      <c r="G262" s="6">
        <v>2.0693825267928601</v>
      </c>
      <c r="H262" s="6">
        <v>1882.5200460999999</v>
      </c>
      <c r="I262" s="6">
        <v>7.0718730993035903</v>
      </c>
      <c r="J262" s="6">
        <v>23.3526332377057</v>
      </c>
      <c r="K262" s="6">
        <v>6.7920700799803297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2910.0579179000001</v>
      </c>
      <c r="E263" s="6">
        <v>2.5066780141362801</v>
      </c>
      <c r="F263" s="6">
        <v>77.088191656173507</v>
      </c>
      <c r="G263" s="6">
        <v>2.4319887894263399</v>
      </c>
      <c r="H263" s="6">
        <v>864.91442919999997</v>
      </c>
      <c r="I263" s="6">
        <v>9.3468481393638392</v>
      </c>
      <c r="J263" s="6">
        <v>22.9118083438265</v>
      </c>
      <c r="K263" s="6">
        <v>8.1825762109902804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486.62110999999999</v>
      </c>
      <c r="E264" s="6">
        <v>5.2859805191350198</v>
      </c>
      <c r="F264" s="6">
        <v>78.181818181818201</v>
      </c>
      <c r="G264" s="6">
        <v>2.3680919552673498</v>
      </c>
      <c r="H264" s="6">
        <v>135.80124000000001</v>
      </c>
      <c r="I264" s="6">
        <v>9.3585967609109701</v>
      </c>
      <c r="J264" s="6">
        <v>21.818181818181799</v>
      </c>
      <c r="K264" s="6">
        <v>8.4856628397079898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5697.3091211999999</v>
      </c>
      <c r="E265" s="6">
        <v>1.9905913531486401</v>
      </c>
      <c r="F265" s="6">
        <v>82.455778328943595</v>
      </c>
      <c r="G265" s="6">
        <v>1.9823420045901801</v>
      </c>
      <c r="H265" s="6">
        <v>1212.2237662</v>
      </c>
      <c r="I265" s="6">
        <v>9.8037821434958108</v>
      </c>
      <c r="J265" s="6">
        <v>17.544221671056398</v>
      </c>
      <c r="K265" s="6">
        <v>9.3167742614825002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544.38784039999996</v>
      </c>
      <c r="E266" s="6">
        <v>2.69452862514532</v>
      </c>
      <c r="F266" s="6">
        <v>78.051188616794803</v>
      </c>
      <c r="G266" s="6">
        <v>2.5251218651531202</v>
      </c>
      <c r="H266" s="6">
        <v>153.08756009999999</v>
      </c>
      <c r="I266" s="6">
        <v>8.9348236765488007</v>
      </c>
      <c r="J266" s="6">
        <v>21.9488113832052</v>
      </c>
      <c r="K266" s="6">
        <v>8.9794731722132095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1332.8485271</v>
      </c>
      <c r="E267" s="6">
        <v>2.5233412055979998</v>
      </c>
      <c r="F267" s="6">
        <v>79.757775453841504</v>
      </c>
      <c r="G267" s="6">
        <v>2.7268932315986598</v>
      </c>
      <c r="H267" s="6">
        <v>338.27196179999999</v>
      </c>
      <c r="I267" s="6">
        <v>11.5007348758069</v>
      </c>
      <c r="J267" s="6">
        <v>20.2422245461585</v>
      </c>
      <c r="K267" s="6">
        <v>10.744418804193201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2300.4824806000001</v>
      </c>
      <c r="E268" s="6">
        <v>2.6812692356968801</v>
      </c>
      <c r="F268" s="6">
        <v>77.348155546155297</v>
      </c>
      <c r="G268" s="6">
        <v>2.57400467310763</v>
      </c>
      <c r="H268" s="6">
        <v>673.70929469999999</v>
      </c>
      <c r="I268" s="6">
        <v>9.3899539084166896</v>
      </c>
      <c r="J268" s="6">
        <v>22.651844453844799</v>
      </c>
      <c r="K268" s="6">
        <v>8.7893290207661998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K273"/>
  <sheetViews>
    <sheetView workbookViewId="0">
      <selection activeCell="F16" sqref="F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465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1122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1205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2627426.8697098</v>
      </c>
      <c r="E17" s="6">
        <v>0.24188414621485699</v>
      </c>
      <c r="F17" s="6">
        <v>93.510720038773201</v>
      </c>
      <c r="G17" s="6">
        <v>0.12748327612215299</v>
      </c>
      <c r="H17" s="6">
        <v>182333.19696530001</v>
      </c>
      <c r="I17" s="6">
        <v>1.87804739687781</v>
      </c>
      <c r="J17" s="6">
        <v>6.4892799612268002</v>
      </c>
      <c r="K17" s="6">
        <v>1.8370378554033899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8481.9450441000008</v>
      </c>
      <c r="E18" s="6"/>
      <c r="F18" s="6">
        <v>92.177139461700506</v>
      </c>
      <c r="G18" s="6"/>
      <c r="H18" s="6">
        <v>719.84304959999997</v>
      </c>
      <c r="I18" s="6"/>
      <c r="J18" s="6">
        <v>7.8228605382995102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2618944.9246657002</v>
      </c>
      <c r="E19" s="6">
        <v>0.24233195861370399</v>
      </c>
      <c r="F19" s="6">
        <v>93.515101781502807</v>
      </c>
      <c r="G19" s="6">
        <v>0.12786286897851401</v>
      </c>
      <c r="H19" s="6">
        <v>181613.35391569999</v>
      </c>
      <c r="I19" s="6">
        <v>1.88485315603357</v>
      </c>
      <c r="J19" s="6">
        <v>6.4848982184971602</v>
      </c>
      <c r="K19" s="6">
        <v>1.8438391480833001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954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2627426.8697098</v>
      </c>
      <c r="E30" s="6">
        <v>0.24188414621485699</v>
      </c>
      <c r="F30" s="6">
        <v>93.510720038773201</v>
      </c>
      <c r="G30" s="6">
        <v>0.12748327612215299</v>
      </c>
      <c r="H30" s="6">
        <v>182333.19696530001</v>
      </c>
      <c r="I30" s="6">
        <v>1.87804739687781</v>
      </c>
      <c r="J30" s="6">
        <v>6.4892799612268002</v>
      </c>
      <c r="K30" s="6">
        <v>1.8370378554033899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49716.588247300002</v>
      </c>
      <c r="E31" s="6">
        <v>1.66827088683587</v>
      </c>
      <c r="F31" s="6">
        <v>93.493101048556795</v>
      </c>
      <c r="G31" s="6">
        <v>0.82527331578393104</v>
      </c>
      <c r="H31" s="6">
        <v>3460.1570843999998</v>
      </c>
      <c r="I31" s="6">
        <v>12.298108944361299</v>
      </c>
      <c r="J31" s="6">
        <v>6.5068989514431799</v>
      </c>
      <c r="K31" s="6">
        <v>11.857777734223401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10879.569056599999</v>
      </c>
      <c r="E32" s="6">
        <v>1.5456322458532199</v>
      </c>
      <c r="F32" s="6">
        <v>90.110742970225402</v>
      </c>
      <c r="G32" s="6">
        <v>1.19748486600544</v>
      </c>
      <c r="H32" s="6">
        <v>1193.9847706</v>
      </c>
      <c r="I32" s="6">
        <v>11.2964103670593</v>
      </c>
      <c r="J32" s="6">
        <v>9.8892570297746296</v>
      </c>
      <c r="K32" s="6">
        <v>10.911461866798099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37901.670262200001</v>
      </c>
      <c r="E33" s="6">
        <v>1.4441823974174199</v>
      </c>
      <c r="F33" s="6">
        <v>93.978315421992804</v>
      </c>
      <c r="G33" s="6">
        <v>0.99455106791030401</v>
      </c>
      <c r="H33" s="6">
        <v>2428.5592083000001</v>
      </c>
      <c r="I33" s="6">
        <v>15.8218950230814</v>
      </c>
      <c r="J33" s="6">
        <v>6.0216845780071697</v>
      </c>
      <c r="K33" s="6">
        <v>15.521609070112801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12382.1234217</v>
      </c>
      <c r="E34" s="6">
        <v>1.4000136276948201</v>
      </c>
      <c r="F34" s="6">
        <v>93.619993559501495</v>
      </c>
      <c r="G34" s="6">
        <v>0.88564827181031003</v>
      </c>
      <c r="H34" s="6">
        <v>843.81577240000001</v>
      </c>
      <c r="I34" s="6">
        <v>13.331452216675199</v>
      </c>
      <c r="J34" s="6">
        <v>6.3800064404985397</v>
      </c>
      <c r="K34" s="6">
        <v>12.99597206933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46433.523599499997</v>
      </c>
      <c r="E35" s="6">
        <v>2.2172063605827699</v>
      </c>
      <c r="F35" s="6">
        <v>91.766764198771497</v>
      </c>
      <c r="G35" s="6">
        <v>1.75542466863539</v>
      </c>
      <c r="H35" s="6">
        <v>4165.9761267000003</v>
      </c>
      <c r="I35" s="6">
        <v>20.292519819973101</v>
      </c>
      <c r="J35" s="6">
        <v>8.2332358012284708</v>
      </c>
      <c r="K35" s="6">
        <v>19.565775294730901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235925.88179660001</v>
      </c>
      <c r="E36" s="6">
        <v>2.1341102504982499</v>
      </c>
      <c r="F36" s="6">
        <v>91.107545052899496</v>
      </c>
      <c r="G36" s="6">
        <v>1.3522392997897701</v>
      </c>
      <c r="H36" s="6">
        <v>23027.294539800001</v>
      </c>
      <c r="I36" s="6">
        <v>14.4224573871644</v>
      </c>
      <c r="J36" s="6">
        <v>8.8924549471004699</v>
      </c>
      <c r="K36" s="6">
        <v>13.8543522189077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9277.8872147000002</v>
      </c>
      <c r="E37" s="6">
        <v>1.2997195979393601</v>
      </c>
      <c r="F37" s="6">
        <v>95.0197358975892</v>
      </c>
      <c r="G37" s="6">
        <v>0.72460706115237505</v>
      </c>
      <c r="H37" s="6">
        <v>486.28138360000003</v>
      </c>
      <c r="I37" s="6">
        <v>13.852634090728101</v>
      </c>
      <c r="J37" s="6">
        <v>4.9802641024107697</v>
      </c>
      <c r="K37" s="6">
        <v>13.824963930506801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955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2618944.9246657002</v>
      </c>
      <c r="E48" s="6">
        <v>0.24233195861370399</v>
      </c>
      <c r="F48" s="6">
        <v>93.515101781502807</v>
      </c>
      <c r="G48" s="6">
        <v>0.12786286897851401</v>
      </c>
      <c r="H48" s="6">
        <v>181613.35391569999</v>
      </c>
      <c r="I48" s="6">
        <v>1.88485315603357</v>
      </c>
      <c r="J48" s="6">
        <v>6.4848982184971602</v>
      </c>
      <c r="K48" s="6">
        <v>1.8438391480833001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3414.9910177000002</v>
      </c>
      <c r="E49" s="6">
        <v>2.87902251368428</v>
      </c>
      <c r="F49" s="6">
        <v>94.456683936947101</v>
      </c>
      <c r="G49" s="6">
        <v>1.14379492848271</v>
      </c>
      <c r="H49" s="6">
        <v>200.41328759999999</v>
      </c>
      <c r="I49" s="6">
        <v>19.300159217027002</v>
      </c>
      <c r="J49" s="6">
        <v>5.5433160630528704</v>
      </c>
      <c r="K49" s="6">
        <v>19.489972215092099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22293.648672399999</v>
      </c>
      <c r="E50" s="6">
        <v>1.887238732221</v>
      </c>
      <c r="F50" s="6">
        <v>93.490773862661499</v>
      </c>
      <c r="G50" s="6">
        <v>0.93528803820282302</v>
      </c>
      <c r="H50" s="6">
        <v>1552.1788369000001</v>
      </c>
      <c r="I50" s="6">
        <v>13.6337280746573</v>
      </c>
      <c r="J50" s="6">
        <v>6.5092261373384597</v>
      </c>
      <c r="K50" s="6">
        <v>13.4333637564827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42300.785367900004</v>
      </c>
      <c r="E51" s="6">
        <v>1.94882688213924</v>
      </c>
      <c r="F51" s="6">
        <v>93.7611539945825</v>
      </c>
      <c r="G51" s="6">
        <v>0.94598253892394302</v>
      </c>
      <c r="H51" s="6">
        <v>2814.6847023</v>
      </c>
      <c r="I51" s="6">
        <v>14.740928162305201</v>
      </c>
      <c r="J51" s="6">
        <v>6.2388460054174999</v>
      </c>
      <c r="K51" s="6">
        <v>14.216798175690601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7571.6288963999996</v>
      </c>
      <c r="E52" s="6">
        <v>1.89806089304169</v>
      </c>
      <c r="F52" s="6">
        <v>91.240038005974498</v>
      </c>
      <c r="G52" s="6">
        <v>1.50532839753063</v>
      </c>
      <c r="H52" s="6">
        <v>726.95258369999999</v>
      </c>
      <c r="I52" s="6">
        <v>16.168181651799198</v>
      </c>
      <c r="J52" s="6">
        <v>8.7599619940255096</v>
      </c>
      <c r="K52" s="6">
        <v>15.678860284535601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6917.5179144000003</v>
      </c>
      <c r="E53" s="6">
        <v>2.9196283642977598</v>
      </c>
      <c r="F53" s="6">
        <v>92.310945797794304</v>
      </c>
      <c r="G53" s="6">
        <v>1.4569274573814099</v>
      </c>
      <c r="H53" s="6">
        <v>576.19570169999997</v>
      </c>
      <c r="I53" s="6">
        <v>17.5829840491946</v>
      </c>
      <c r="J53" s="6">
        <v>7.68905420220573</v>
      </c>
      <c r="K53" s="6">
        <v>17.491143645609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44641.952037800002</v>
      </c>
      <c r="E54" s="6">
        <v>1.6187455139548199</v>
      </c>
      <c r="F54" s="6">
        <v>90.9042561409059</v>
      </c>
      <c r="G54" s="6">
        <v>1.03328986946014</v>
      </c>
      <c r="H54" s="6">
        <v>4466.8069279000001</v>
      </c>
      <c r="I54" s="6">
        <v>10.713819174085099</v>
      </c>
      <c r="J54" s="6">
        <v>9.0957438590941404</v>
      </c>
      <c r="K54" s="6">
        <v>10.326857090120701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37330.173377200001</v>
      </c>
      <c r="E55" s="6">
        <v>1.46421731482049</v>
      </c>
      <c r="F55" s="6">
        <v>94.012175650786602</v>
      </c>
      <c r="G55" s="6">
        <v>1.0096091912398599</v>
      </c>
      <c r="H55" s="6">
        <v>2377.6337432999999</v>
      </c>
      <c r="I55" s="6">
        <v>16.156823436742101</v>
      </c>
      <c r="J55" s="6">
        <v>5.9878243492134198</v>
      </c>
      <c r="K55" s="6">
        <v>15.851426342851701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53611.198216899997</v>
      </c>
      <c r="E56" s="6">
        <v>1.9888061412381299</v>
      </c>
      <c r="F56" s="6">
        <v>95.022037530493094</v>
      </c>
      <c r="G56" s="6">
        <v>0.93262419294582499</v>
      </c>
      <c r="H56" s="6">
        <v>2808.5540955000001</v>
      </c>
      <c r="I56" s="6">
        <v>18.575576104122899</v>
      </c>
      <c r="J56" s="6">
        <v>4.9779624695068598</v>
      </c>
      <c r="K56" s="6">
        <v>17.8024345516456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4351.4325648000004</v>
      </c>
      <c r="E57" s="6">
        <v>2.7516552435587198</v>
      </c>
      <c r="F57" s="6">
        <v>91.629511211624504</v>
      </c>
      <c r="G57" s="6">
        <v>1.3622120481123801</v>
      </c>
      <c r="H57" s="6">
        <v>397.50967800000001</v>
      </c>
      <c r="I57" s="6">
        <v>14.786835092292099</v>
      </c>
      <c r="J57" s="6">
        <v>8.3704887883754608</v>
      </c>
      <c r="K57" s="6">
        <v>14.9117724532964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5907.6615124999998</v>
      </c>
      <c r="E58" s="6">
        <v>2.4691116098114398</v>
      </c>
      <c r="F58" s="6">
        <v>93.528839432535705</v>
      </c>
      <c r="G58" s="6">
        <v>1.17981000787997</v>
      </c>
      <c r="H58" s="6">
        <v>408.7447942</v>
      </c>
      <c r="I58" s="6">
        <v>17.459040945760201</v>
      </c>
      <c r="J58" s="6">
        <v>6.4711605674643202</v>
      </c>
      <c r="K58" s="6">
        <v>17.052004758265898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40712.098726900003</v>
      </c>
      <c r="E59" s="6">
        <v>1.4540143030184101</v>
      </c>
      <c r="F59" s="6">
        <v>92.493084987474006</v>
      </c>
      <c r="G59" s="6">
        <v>0.948492156275896</v>
      </c>
      <c r="H59" s="6">
        <v>3304.2715048999999</v>
      </c>
      <c r="I59" s="6">
        <v>12.0892605200121</v>
      </c>
      <c r="J59" s="6">
        <v>7.5069150125259601</v>
      </c>
      <c r="K59" s="6">
        <v>11.686420516816201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45796.108502700001</v>
      </c>
      <c r="E60" s="6">
        <v>2.24797036535585</v>
      </c>
      <c r="F60" s="6">
        <v>91.772045566325005</v>
      </c>
      <c r="G60" s="6">
        <v>1.7797999256358299</v>
      </c>
      <c r="H60" s="6">
        <v>4105.9158230000003</v>
      </c>
      <c r="I60" s="6">
        <v>20.588330009637598</v>
      </c>
      <c r="J60" s="6">
        <v>8.2279544336749808</v>
      </c>
      <c r="K60" s="6">
        <v>19.851335005685002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8699.6249059999991</v>
      </c>
      <c r="E61" s="6">
        <v>2.7715518172518201</v>
      </c>
      <c r="F61" s="6">
        <v>93.275065289366097</v>
      </c>
      <c r="G61" s="6">
        <v>1.0547355489221499</v>
      </c>
      <c r="H61" s="6">
        <v>627.2245355</v>
      </c>
      <c r="I61" s="6">
        <v>14.0851812690454</v>
      </c>
      <c r="J61" s="6">
        <v>6.7249347106339297</v>
      </c>
      <c r="K61" s="6">
        <v>14.629216702009399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234412.09233000001</v>
      </c>
      <c r="E62" s="6">
        <v>2.1478666618034601</v>
      </c>
      <c r="F62" s="6">
        <v>91.110937199967097</v>
      </c>
      <c r="G62" s="6">
        <v>1.360959492478</v>
      </c>
      <c r="H62" s="6">
        <v>22869.9635175</v>
      </c>
      <c r="I62" s="6">
        <v>14.521360731053701</v>
      </c>
      <c r="J62" s="6">
        <v>8.8890628000328995</v>
      </c>
      <c r="K62" s="6">
        <v>13.9495352480132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6448.5371701000004</v>
      </c>
      <c r="E63" s="6">
        <v>1.70251169231706</v>
      </c>
      <c r="F63" s="6">
        <v>94.9714165187807</v>
      </c>
      <c r="G63" s="6">
        <v>0.92338091273512801</v>
      </c>
      <c r="H63" s="6">
        <v>341.4396529</v>
      </c>
      <c r="I63" s="6">
        <v>17.362256044473799</v>
      </c>
      <c r="J63" s="6">
        <v>5.0285834812193402</v>
      </c>
      <c r="K63" s="6">
        <v>17.439263680593299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2893.7179357999999</v>
      </c>
      <c r="E64" s="6">
        <v>1.9473515094218301</v>
      </c>
      <c r="F64" s="6">
        <v>93.121923801906902</v>
      </c>
      <c r="G64" s="6">
        <v>1.16831222359868</v>
      </c>
      <c r="H64" s="6">
        <v>213.7328316</v>
      </c>
      <c r="I64" s="6">
        <v>16.415715360678899</v>
      </c>
      <c r="J64" s="6">
        <v>6.87807619809307</v>
      </c>
      <c r="K64" s="6">
        <v>15.817719770676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2673.2749494</v>
      </c>
      <c r="E65" s="6">
        <v>2.5127628575126799</v>
      </c>
      <c r="F65" s="6">
        <v>92.732896869861506</v>
      </c>
      <c r="G65" s="6">
        <v>1.0397553601412599</v>
      </c>
      <c r="H65" s="6">
        <v>209.49377630000001</v>
      </c>
      <c r="I65" s="6">
        <v>13.9568688986064</v>
      </c>
      <c r="J65" s="6">
        <v>7.2671031301385502</v>
      </c>
      <c r="K65" s="6">
        <v>13.2679452672122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3481.9973623000001</v>
      </c>
      <c r="E66" s="6">
        <v>2.70661160652369</v>
      </c>
      <c r="F66" s="6">
        <v>90.724753630569793</v>
      </c>
      <c r="G66" s="6">
        <v>1.37138919062774</v>
      </c>
      <c r="H66" s="6">
        <v>355.98204570000001</v>
      </c>
      <c r="I66" s="6">
        <v>14.561478806481199</v>
      </c>
      <c r="J66" s="6">
        <v>9.2752463694302296</v>
      </c>
      <c r="K66" s="6">
        <v>13.4140853510256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6378.3910234000004</v>
      </c>
      <c r="E67" s="6">
        <v>3.1398482233742602</v>
      </c>
      <c r="F67" s="6">
        <v>91.195914265667497</v>
      </c>
      <c r="G67" s="6">
        <v>1.55520565585304</v>
      </c>
      <c r="H67" s="6">
        <v>615.77211950000003</v>
      </c>
      <c r="I67" s="6">
        <v>17.414904212772001</v>
      </c>
      <c r="J67" s="6">
        <v>8.8040857343324905</v>
      </c>
      <c r="K67" s="6">
        <v>16.1093844308649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556.40724590000002</v>
      </c>
      <c r="E68" s="6">
        <v>3.0629990194985801</v>
      </c>
      <c r="F68" s="6">
        <v>96.789291945409104</v>
      </c>
      <c r="G68" s="6">
        <v>1.0905257705295801</v>
      </c>
      <c r="H68" s="6">
        <v>18.4572197</v>
      </c>
      <c r="I68" s="6">
        <v>33.688670700681399</v>
      </c>
      <c r="J68" s="6">
        <v>3.2107080545908802</v>
      </c>
      <c r="K68" s="6">
        <v>32.874747682790897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39708.621167999998</v>
      </c>
      <c r="E69" s="6">
        <v>2.0053390413049299</v>
      </c>
      <c r="F69" s="6">
        <v>93.034642167092002</v>
      </c>
      <c r="G69" s="6">
        <v>1.0281260465733899</v>
      </c>
      <c r="H69" s="6">
        <v>2972.9222260000001</v>
      </c>
      <c r="I69" s="6">
        <v>13.710650482498</v>
      </c>
      <c r="J69" s="6">
        <v>6.9653578329079897</v>
      </c>
      <c r="K69" s="6">
        <v>13.7324371755483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956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216684.4688988</v>
      </c>
      <c r="E80" s="6">
        <v>0.74289779617765805</v>
      </c>
      <c r="F80" s="6">
        <v>94.230251712645099</v>
      </c>
      <c r="G80" s="6">
        <v>0.39288908280361901</v>
      </c>
      <c r="H80" s="6">
        <v>13267.658958800001</v>
      </c>
      <c r="I80" s="6">
        <v>6.53675623017189</v>
      </c>
      <c r="J80" s="6">
        <v>5.76974828735489</v>
      </c>
      <c r="K80" s="6">
        <v>6.4165775219126298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74665.882136900007</v>
      </c>
      <c r="E81" s="6">
        <v>1.6659954216064501</v>
      </c>
      <c r="F81" s="6">
        <v>95.698307509035402</v>
      </c>
      <c r="G81" s="6">
        <v>0.58048304916208504</v>
      </c>
      <c r="H81" s="6">
        <v>3356.2731973</v>
      </c>
      <c r="I81" s="6">
        <v>13.339453400355101</v>
      </c>
      <c r="J81" s="6">
        <v>4.3016924909645802</v>
      </c>
      <c r="K81" s="6">
        <v>12.913811356617799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36461.957283399999</v>
      </c>
      <c r="E82" s="6">
        <v>1.46469191047672</v>
      </c>
      <c r="F82" s="6">
        <v>93.360854558434795</v>
      </c>
      <c r="G82" s="6">
        <v>0.66122097464491503</v>
      </c>
      <c r="H82" s="6">
        <v>2592.9094012</v>
      </c>
      <c r="I82" s="6">
        <v>9.3827567726031091</v>
      </c>
      <c r="J82" s="6">
        <v>6.6391454415652298</v>
      </c>
      <c r="K82" s="6">
        <v>9.2982079980245906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125229.9622891</v>
      </c>
      <c r="E83" s="6">
        <v>1.14030257547192</v>
      </c>
      <c r="F83" s="6">
        <v>92.358266269907702</v>
      </c>
      <c r="G83" s="6">
        <v>0.52953702987556905</v>
      </c>
      <c r="H83" s="6">
        <v>10361.541695100001</v>
      </c>
      <c r="I83" s="6">
        <v>6.5123862074194001</v>
      </c>
      <c r="J83" s="6">
        <v>7.6417337300922599</v>
      </c>
      <c r="K83" s="6">
        <v>6.4000034196995497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117884.1784056</v>
      </c>
      <c r="E84" s="6">
        <v>1.12553671580926</v>
      </c>
      <c r="F84" s="6">
        <v>91.603983743408506</v>
      </c>
      <c r="G84" s="6">
        <v>0.62742350820220705</v>
      </c>
      <c r="H84" s="6">
        <v>10804.7427398</v>
      </c>
      <c r="I84" s="6">
        <v>7.0150574246400303</v>
      </c>
      <c r="J84" s="6">
        <v>8.3960162565914995</v>
      </c>
      <c r="K84" s="6">
        <v>6.8454480183343502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66096.643194999997</v>
      </c>
      <c r="E85" s="6">
        <v>1.2783641003989299</v>
      </c>
      <c r="F85" s="6">
        <v>93.844812088514701</v>
      </c>
      <c r="G85" s="6">
        <v>0.88384268471729799</v>
      </c>
      <c r="H85" s="6">
        <v>4335.2131048000001</v>
      </c>
      <c r="I85" s="6">
        <v>13.773853075046899</v>
      </c>
      <c r="J85" s="6">
        <v>6.1551879114853199</v>
      </c>
      <c r="K85" s="6">
        <v>13.475470100325101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216921.70421220001</v>
      </c>
      <c r="E86" s="6">
        <v>1.02026288055694</v>
      </c>
      <c r="F86" s="6">
        <v>92.828468553946095</v>
      </c>
      <c r="G86" s="6">
        <v>0.51294249632253397</v>
      </c>
      <c r="H86" s="6">
        <v>16758.445413599999</v>
      </c>
      <c r="I86" s="6">
        <v>6.7872987384502803</v>
      </c>
      <c r="J86" s="6">
        <v>7.1715314460538799</v>
      </c>
      <c r="K86" s="6">
        <v>6.6395395109170803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342037.81129430002</v>
      </c>
      <c r="E87" s="6">
        <v>0.66642804082807405</v>
      </c>
      <c r="F87" s="6">
        <v>93.687467888892897</v>
      </c>
      <c r="G87" s="6">
        <v>0.333574376565756</v>
      </c>
      <c r="H87" s="6">
        <v>23046.035031799998</v>
      </c>
      <c r="I87" s="6">
        <v>5.0450234475382603</v>
      </c>
      <c r="J87" s="6">
        <v>6.3125321111071102</v>
      </c>
      <c r="K87" s="6">
        <v>4.9507453020434102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138835.05764469999</v>
      </c>
      <c r="E88" s="6">
        <v>0.68673516751991504</v>
      </c>
      <c r="F88" s="6">
        <v>94.589173807656906</v>
      </c>
      <c r="G88" s="6">
        <v>0.41968580012685802</v>
      </c>
      <c r="H88" s="6">
        <v>7941.8429834999997</v>
      </c>
      <c r="I88" s="6">
        <v>7.49054518631237</v>
      </c>
      <c r="J88" s="6">
        <v>5.4108261923430696</v>
      </c>
      <c r="K88" s="6">
        <v>7.3367230218892798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279692.6189845</v>
      </c>
      <c r="E89" s="6">
        <v>0.78495232760279299</v>
      </c>
      <c r="F89" s="6">
        <v>94.107629151208997</v>
      </c>
      <c r="G89" s="6">
        <v>0.37417193725354198</v>
      </c>
      <c r="H89" s="6">
        <v>17512.423271</v>
      </c>
      <c r="I89" s="6">
        <v>6.0868355028191301</v>
      </c>
      <c r="J89" s="6">
        <v>5.8923708487909803</v>
      </c>
      <c r="K89" s="6">
        <v>5.9759364801471699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418048.63413949998</v>
      </c>
      <c r="E90" s="6">
        <v>0.65255099902962899</v>
      </c>
      <c r="F90" s="6">
        <v>93.676364356821495</v>
      </c>
      <c r="G90" s="6">
        <v>0.41128869517963101</v>
      </c>
      <c r="H90" s="6">
        <v>28220.429577700001</v>
      </c>
      <c r="I90" s="6">
        <v>6.2463003421854797</v>
      </c>
      <c r="J90" s="6">
        <v>6.3236356431785401</v>
      </c>
      <c r="K90" s="6">
        <v>6.0927023376259699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53260.942021199997</v>
      </c>
      <c r="E91" s="6">
        <v>1.18885117944927</v>
      </c>
      <c r="F91" s="6">
        <v>94.371459104900296</v>
      </c>
      <c r="G91" s="6">
        <v>0.52801042646312601</v>
      </c>
      <c r="H91" s="6">
        <v>3176.6107372000001</v>
      </c>
      <c r="I91" s="6">
        <v>8.9566267320516708</v>
      </c>
      <c r="J91" s="6">
        <v>5.6285408950996798</v>
      </c>
      <c r="K91" s="6">
        <v>8.8529363642552692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74291.987131700007</v>
      </c>
      <c r="E92" s="6">
        <v>0.94723803732811895</v>
      </c>
      <c r="F92" s="6">
        <v>96.080207059489794</v>
      </c>
      <c r="G92" s="6">
        <v>0.33560322293165501</v>
      </c>
      <c r="H92" s="6">
        <v>3030.8969517</v>
      </c>
      <c r="I92" s="6">
        <v>8.2949717421248597</v>
      </c>
      <c r="J92" s="6">
        <v>3.9197929405102001</v>
      </c>
      <c r="K92" s="6">
        <v>8.2261557277330297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30837.987998799999</v>
      </c>
      <c r="E93" s="6">
        <v>1.66850772915983</v>
      </c>
      <c r="F93" s="6">
        <v>93.063238200365404</v>
      </c>
      <c r="G93" s="6">
        <v>0.70252545488795104</v>
      </c>
      <c r="H93" s="6">
        <v>2298.6066384999999</v>
      </c>
      <c r="I93" s="6">
        <v>9.67958020399589</v>
      </c>
      <c r="J93" s="6">
        <v>6.9367617996346196</v>
      </c>
      <c r="K93" s="6">
        <v>9.4250452355883301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26635.8034811</v>
      </c>
      <c r="E94" s="6">
        <v>1.57974753667553</v>
      </c>
      <c r="F94" s="6">
        <v>94.532143890349303</v>
      </c>
      <c r="G94" s="6">
        <v>0.869195273047626</v>
      </c>
      <c r="H94" s="6">
        <v>1540.6478136000001</v>
      </c>
      <c r="I94" s="6">
        <v>15.504422911385801</v>
      </c>
      <c r="J94" s="6">
        <v>5.4678561096506701</v>
      </c>
      <c r="K94" s="6">
        <v>15.027259491252201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84834.269315500002</v>
      </c>
      <c r="E95" s="6">
        <v>1.0996075482991301</v>
      </c>
      <c r="F95" s="6">
        <v>94.325030384955397</v>
      </c>
      <c r="G95" s="6">
        <v>0.55775680994902499</v>
      </c>
      <c r="H95" s="6">
        <v>5103.9676183000001</v>
      </c>
      <c r="I95" s="6">
        <v>9.3212959866384804</v>
      </c>
      <c r="J95" s="6">
        <v>5.6749696150446303</v>
      </c>
      <c r="K95" s="6">
        <v>9.2706096445670205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7263.7336197000004</v>
      </c>
      <c r="E96" s="6">
        <v>1.8501004728986199</v>
      </c>
      <c r="F96" s="6">
        <v>95.844517852895095</v>
      </c>
      <c r="G96" s="6">
        <v>0.75074070842453899</v>
      </c>
      <c r="H96" s="6">
        <v>314.93001429999998</v>
      </c>
      <c r="I96" s="6">
        <v>17.2865368200303</v>
      </c>
      <c r="J96" s="6">
        <v>4.1554821471048804</v>
      </c>
      <c r="K96" s="6">
        <v>17.3155313112394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126632.8559712</v>
      </c>
      <c r="E97" s="6">
        <v>1.0575241498143699</v>
      </c>
      <c r="F97" s="6">
        <v>92.715872059818807</v>
      </c>
      <c r="G97" s="6">
        <v>0.52784979686404898</v>
      </c>
      <c r="H97" s="6">
        <v>9948.7811939000003</v>
      </c>
      <c r="I97" s="6">
        <v>6.9255831403587598</v>
      </c>
      <c r="J97" s="6">
        <v>7.2841279401812304</v>
      </c>
      <c r="K97" s="6">
        <v>6.7187252385946996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190038.420041</v>
      </c>
      <c r="E98" s="6">
        <v>1.0733251563829</v>
      </c>
      <c r="F98" s="6">
        <v>91.058919579685394</v>
      </c>
      <c r="G98" s="6">
        <v>0.54416616557287401</v>
      </c>
      <c r="H98" s="6">
        <v>18659.8831216</v>
      </c>
      <c r="I98" s="6">
        <v>5.69616350359507</v>
      </c>
      <c r="J98" s="6">
        <v>8.9410804203145808</v>
      </c>
      <c r="K98" s="6">
        <v>5.5419681715761504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1071.9516455999999</v>
      </c>
      <c r="E99" s="6">
        <v>8.2192758483953092</v>
      </c>
      <c r="F99" s="6">
        <v>94.585987261146499</v>
      </c>
      <c r="G99" s="6">
        <v>1.33922133632892</v>
      </c>
      <c r="H99" s="6">
        <v>61.357501599999999</v>
      </c>
      <c r="I99" s="6">
        <v>21.649499978606599</v>
      </c>
      <c r="J99" s="6">
        <v>5.4140127388534998</v>
      </c>
      <c r="K99" s="6">
        <v>23.396984522922899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957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216561.30634489999</v>
      </c>
      <c r="E110" s="6">
        <v>0.74328267040192297</v>
      </c>
      <c r="F110" s="6">
        <v>94.241561334031701</v>
      </c>
      <c r="G110" s="6">
        <v>0.39300419047207502</v>
      </c>
      <c r="H110" s="6">
        <v>13232.5375594</v>
      </c>
      <c r="I110" s="6">
        <v>6.5517720112299802</v>
      </c>
      <c r="J110" s="6">
        <v>5.7584386659682796</v>
      </c>
      <c r="K110" s="6">
        <v>6.43183520209947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74300.706249399998</v>
      </c>
      <c r="E111" s="6">
        <v>1.67154782955153</v>
      </c>
      <c r="F111" s="6">
        <v>95.684357483033907</v>
      </c>
      <c r="G111" s="6">
        <v>0.58324615401938795</v>
      </c>
      <c r="H111" s="6">
        <v>3351.1777198</v>
      </c>
      <c r="I111" s="6">
        <v>13.359351520280301</v>
      </c>
      <c r="J111" s="6">
        <v>4.3156425169661299</v>
      </c>
      <c r="K111" s="6">
        <v>12.931454188431699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36149.3959455</v>
      </c>
      <c r="E112" s="6">
        <v>1.4347723090818501</v>
      </c>
      <c r="F112" s="6">
        <v>93.363193827130999</v>
      </c>
      <c r="G112" s="6">
        <v>0.66652489398716797</v>
      </c>
      <c r="H112" s="6">
        <v>2569.7121566000001</v>
      </c>
      <c r="I112" s="6">
        <v>9.4541112557649196</v>
      </c>
      <c r="J112" s="6">
        <v>6.6368061728690204</v>
      </c>
      <c r="K112" s="6">
        <v>9.3763312121907294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125229.9622891</v>
      </c>
      <c r="E113" s="6">
        <v>1.14030257547192</v>
      </c>
      <c r="F113" s="6">
        <v>92.358266269907702</v>
      </c>
      <c r="G113" s="6">
        <v>0.52953702987556905</v>
      </c>
      <c r="H113" s="6">
        <v>10361.541695100001</v>
      </c>
      <c r="I113" s="6">
        <v>6.5123862074194001</v>
      </c>
      <c r="J113" s="6">
        <v>7.6417337300922599</v>
      </c>
      <c r="K113" s="6">
        <v>6.4000034196995497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115213.8947144</v>
      </c>
      <c r="E114" s="6">
        <v>1.1507173992472699</v>
      </c>
      <c r="F114" s="6">
        <v>91.614021317731599</v>
      </c>
      <c r="G114" s="6">
        <v>0.64060311429595396</v>
      </c>
      <c r="H114" s="6">
        <v>10546.216082200001</v>
      </c>
      <c r="I114" s="6">
        <v>7.1714849012822999</v>
      </c>
      <c r="J114" s="6">
        <v>8.3859786822683997</v>
      </c>
      <c r="K114" s="6">
        <v>6.9983754541860597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66096.643194999997</v>
      </c>
      <c r="E115" s="6">
        <v>1.2783641003989299</v>
      </c>
      <c r="F115" s="6">
        <v>93.844812088514701</v>
      </c>
      <c r="G115" s="6">
        <v>0.88384268471729799</v>
      </c>
      <c r="H115" s="6">
        <v>4335.2131048000001</v>
      </c>
      <c r="I115" s="6">
        <v>13.773853075046899</v>
      </c>
      <c r="J115" s="6">
        <v>6.1551879114853199</v>
      </c>
      <c r="K115" s="6">
        <v>13.475470100325101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216921.70421220001</v>
      </c>
      <c r="E116" s="6">
        <v>1.02026288055694</v>
      </c>
      <c r="F116" s="6">
        <v>92.828468553946095</v>
      </c>
      <c r="G116" s="6">
        <v>0.51294249632253397</v>
      </c>
      <c r="H116" s="6">
        <v>16758.445413599999</v>
      </c>
      <c r="I116" s="6">
        <v>6.7872987384502803</v>
      </c>
      <c r="J116" s="6">
        <v>7.1715314460538799</v>
      </c>
      <c r="K116" s="6">
        <v>6.6395395109170803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342037.81129430002</v>
      </c>
      <c r="E117" s="6">
        <v>0.66642804082807405</v>
      </c>
      <c r="F117" s="6">
        <v>93.687467888892897</v>
      </c>
      <c r="G117" s="6">
        <v>0.333574376565756</v>
      </c>
      <c r="H117" s="6">
        <v>23046.035031799998</v>
      </c>
      <c r="I117" s="6">
        <v>5.0450234475382603</v>
      </c>
      <c r="J117" s="6">
        <v>6.3125321111071102</v>
      </c>
      <c r="K117" s="6">
        <v>4.9507453020434102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138835.05764469999</v>
      </c>
      <c r="E118" s="6">
        <v>0.68673516751991504</v>
      </c>
      <c r="F118" s="6">
        <v>94.589173807656906</v>
      </c>
      <c r="G118" s="6">
        <v>0.41968580012685802</v>
      </c>
      <c r="H118" s="6">
        <v>7941.8429834999997</v>
      </c>
      <c r="I118" s="6">
        <v>7.49054518631237</v>
      </c>
      <c r="J118" s="6">
        <v>5.4108261923430696</v>
      </c>
      <c r="K118" s="6">
        <v>7.3367230218892798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279692.6189845</v>
      </c>
      <c r="E119" s="6">
        <v>0.78495232760279299</v>
      </c>
      <c r="F119" s="6">
        <v>94.107629151208997</v>
      </c>
      <c r="G119" s="6">
        <v>0.37417193725354198</v>
      </c>
      <c r="H119" s="6">
        <v>17512.423271</v>
      </c>
      <c r="I119" s="6">
        <v>6.0868355028191301</v>
      </c>
      <c r="J119" s="6">
        <v>5.8923708487909803</v>
      </c>
      <c r="K119" s="6">
        <v>5.9759364801471699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416916.75209309999</v>
      </c>
      <c r="E120" s="6">
        <v>0.65104061633852905</v>
      </c>
      <c r="F120" s="6">
        <v>93.684672804757597</v>
      </c>
      <c r="G120" s="6">
        <v>0.412362660498238</v>
      </c>
      <c r="H120" s="6">
        <v>28104.551404400001</v>
      </c>
      <c r="I120" s="6">
        <v>6.2698480581608997</v>
      </c>
      <c r="J120" s="6">
        <v>6.3153271952424399</v>
      </c>
      <c r="K120" s="6">
        <v>6.1171907220863702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53260.942021199997</v>
      </c>
      <c r="E121" s="6">
        <v>1.18885117944927</v>
      </c>
      <c r="F121" s="6">
        <v>94.371459104900296</v>
      </c>
      <c r="G121" s="6">
        <v>0.52801042646312601</v>
      </c>
      <c r="H121" s="6">
        <v>3176.6107372000001</v>
      </c>
      <c r="I121" s="6">
        <v>8.9566267320516708</v>
      </c>
      <c r="J121" s="6">
        <v>5.6285408950996798</v>
      </c>
      <c r="K121" s="6">
        <v>8.8529363642552692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74291.987131700007</v>
      </c>
      <c r="E122" s="6">
        <v>0.94723803732811895</v>
      </c>
      <c r="F122" s="6">
        <v>96.080207059489794</v>
      </c>
      <c r="G122" s="6">
        <v>0.33560322293165501</v>
      </c>
      <c r="H122" s="6">
        <v>3030.8969517</v>
      </c>
      <c r="I122" s="6">
        <v>8.2949717421248597</v>
      </c>
      <c r="J122" s="6">
        <v>3.9197929405102001</v>
      </c>
      <c r="K122" s="6">
        <v>8.2261557277330297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30837.987998799999</v>
      </c>
      <c r="E123" s="6">
        <v>1.66850772915983</v>
      </c>
      <c r="F123" s="6">
        <v>93.063238200365404</v>
      </c>
      <c r="G123" s="6">
        <v>0.70252545488795104</v>
      </c>
      <c r="H123" s="6">
        <v>2298.6066384999999</v>
      </c>
      <c r="I123" s="6">
        <v>9.67958020399589</v>
      </c>
      <c r="J123" s="6">
        <v>6.9367617996346196</v>
      </c>
      <c r="K123" s="6">
        <v>9.4250452355883301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26635.8034811</v>
      </c>
      <c r="E124" s="6">
        <v>1.57974753667553</v>
      </c>
      <c r="F124" s="6">
        <v>94.532143890349303</v>
      </c>
      <c r="G124" s="6">
        <v>0.869195273047626</v>
      </c>
      <c r="H124" s="6">
        <v>1540.6478136000001</v>
      </c>
      <c r="I124" s="6">
        <v>15.504422911385801</v>
      </c>
      <c r="J124" s="6">
        <v>5.4678561096506701</v>
      </c>
      <c r="K124" s="6">
        <v>15.027259491252201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84834.269315500002</v>
      </c>
      <c r="E125" s="6">
        <v>1.0996075482991301</v>
      </c>
      <c r="F125" s="6">
        <v>94.325030384955397</v>
      </c>
      <c r="G125" s="6">
        <v>0.55775680994902499</v>
      </c>
      <c r="H125" s="6">
        <v>5103.9676183000001</v>
      </c>
      <c r="I125" s="6">
        <v>9.3212959866384804</v>
      </c>
      <c r="J125" s="6">
        <v>5.6749696150446303</v>
      </c>
      <c r="K125" s="6">
        <v>9.2706096445670205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7263.7336197000004</v>
      </c>
      <c r="E126" s="6">
        <v>1.8501004728986199</v>
      </c>
      <c r="F126" s="6">
        <v>95.844517852895095</v>
      </c>
      <c r="G126" s="6">
        <v>0.75074070842453899</v>
      </c>
      <c r="H126" s="6">
        <v>314.93001429999998</v>
      </c>
      <c r="I126" s="6">
        <v>17.2865368200303</v>
      </c>
      <c r="J126" s="6">
        <v>4.1554821471048804</v>
      </c>
      <c r="K126" s="6">
        <v>17.3155313112394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126632.8559712</v>
      </c>
      <c r="E127" s="6">
        <v>1.0575241498143699</v>
      </c>
      <c r="F127" s="6">
        <v>92.715872059818807</v>
      </c>
      <c r="G127" s="6">
        <v>0.52784979686404898</v>
      </c>
      <c r="H127" s="6">
        <v>9948.7811939000003</v>
      </c>
      <c r="I127" s="6">
        <v>6.9255831403587598</v>
      </c>
      <c r="J127" s="6">
        <v>7.2841279401812304</v>
      </c>
      <c r="K127" s="6">
        <v>6.7187252385946996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187231.49215939999</v>
      </c>
      <c r="E128" s="6">
        <v>1.0887224814419501</v>
      </c>
      <c r="F128" s="6">
        <v>91.034592799402901</v>
      </c>
      <c r="G128" s="6">
        <v>0.55175008317562502</v>
      </c>
      <c r="H128" s="6">
        <v>18439.216526</v>
      </c>
      <c r="I128" s="6">
        <v>5.7582622356675497</v>
      </c>
      <c r="J128" s="6">
        <v>8.9654072005971308</v>
      </c>
      <c r="K128" s="6">
        <v>5.6024609953672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958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41467.473157</v>
      </c>
      <c r="E139" s="6">
        <v>1.9931516878981601</v>
      </c>
      <c r="F139" s="6">
        <v>91.723238108226596</v>
      </c>
      <c r="G139" s="6">
        <v>1.25675019233527</v>
      </c>
      <c r="H139" s="6">
        <v>3741.8696576000002</v>
      </c>
      <c r="I139" s="6">
        <v>14.4590073671094</v>
      </c>
      <c r="J139" s="6">
        <v>8.2767618917733792</v>
      </c>
      <c r="K139" s="6">
        <v>13.9273303547251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23619.486379599999</v>
      </c>
      <c r="E140" s="6">
        <v>1.9694138688240601</v>
      </c>
      <c r="F140" s="6">
        <v>92.574678020350603</v>
      </c>
      <c r="G140" s="6">
        <v>0.96450797967758195</v>
      </c>
      <c r="H140" s="6">
        <v>1894.4952886999999</v>
      </c>
      <c r="I140" s="6">
        <v>12.152943944878601</v>
      </c>
      <c r="J140" s="6">
        <v>7.4253219796494099</v>
      </c>
      <c r="K140" s="6">
        <v>12.024935203002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21676.451646699999</v>
      </c>
      <c r="E141" s="6">
        <v>1.85182251478919</v>
      </c>
      <c r="F141" s="6">
        <v>94.419313740578701</v>
      </c>
      <c r="G141" s="6">
        <v>0.929685401681137</v>
      </c>
      <c r="H141" s="6">
        <v>1281.1941864999999</v>
      </c>
      <c r="I141" s="6">
        <v>15.646108204048099</v>
      </c>
      <c r="J141" s="6">
        <v>5.5806862594212996</v>
      </c>
      <c r="K141" s="6">
        <v>15.7292944883215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58461.878835299998</v>
      </c>
      <c r="E142" s="6">
        <v>1.44277134979203</v>
      </c>
      <c r="F142" s="6">
        <v>96.416678579022701</v>
      </c>
      <c r="G142" s="6">
        <v>0.66988266938937302</v>
      </c>
      <c r="H142" s="6">
        <v>2172.7330357000001</v>
      </c>
      <c r="I142" s="6">
        <v>18.190770153993</v>
      </c>
      <c r="J142" s="6">
        <v>3.5833214209773199</v>
      </c>
      <c r="K142" s="6">
        <v>18.024579554060001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17450.579749299999</v>
      </c>
      <c r="E143" s="6">
        <v>1.6485654707441499</v>
      </c>
      <c r="F143" s="6">
        <v>94.035212178143198</v>
      </c>
      <c r="G143" s="6">
        <v>0.95881294627209301</v>
      </c>
      <c r="H143" s="6">
        <v>1106.9151987</v>
      </c>
      <c r="I143" s="6">
        <v>15.823801791131901</v>
      </c>
      <c r="J143" s="6">
        <v>5.96478782185683</v>
      </c>
      <c r="K143" s="6">
        <v>15.1157394922691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35217.761485499999</v>
      </c>
      <c r="E144" s="6">
        <v>1.08431078455577</v>
      </c>
      <c r="F144" s="6">
        <v>95.024642894733404</v>
      </c>
      <c r="G144" s="6">
        <v>0.82820375291814496</v>
      </c>
      <c r="H144" s="6">
        <v>1843.9526264000001</v>
      </c>
      <c r="I144" s="6">
        <v>15.9925516730169</v>
      </c>
      <c r="J144" s="6">
        <v>4.9753571052665704</v>
      </c>
      <c r="K144" s="6">
        <v>15.8179130060471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39803.790290899997</v>
      </c>
      <c r="E145" s="6">
        <v>1.2795042551382001</v>
      </c>
      <c r="F145" s="6">
        <v>95.735643347100904</v>
      </c>
      <c r="G145" s="6">
        <v>0.84442910565175999</v>
      </c>
      <c r="H145" s="6">
        <v>1772.9818488000001</v>
      </c>
      <c r="I145" s="6">
        <v>19.233986225083399</v>
      </c>
      <c r="J145" s="6">
        <v>4.2643566528991101</v>
      </c>
      <c r="K145" s="6">
        <v>18.9575990637716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18716.924105800001</v>
      </c>
      <c r="E146" s="6">
        <v>1.2828919454295999</v>
      </c>
      <c r="F146" s="6">
        <v>97.043437814131593</v>
      </c>
      <c r="G146" s="6">
        <v>0.54751136348906504</v>
      </c>
      <c r="H146" s="6">
        <v>570.23690929999998</v>
      </c>
      <c r="I146" s="6">
        <v>17.923709706932499</v>
      </c>
      <c r="J146" s="6">
        <v>2.9565621858684099</v>
      </c>
      <c r="K146" s="6">
        <v>17.971001999971602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11174.1242587</v>
      </c>
      <c r="E147" s="6">
        <v>2.05531671627184</v>
      </c>
      <c r="F147" s="6">
        <v>95.783994189711606</v>
      </c>
      <c r="G147" s="6">
        <v>0.71628814112356498</v>
      </c>
      <c r="H147" s="6">
        <v>491.83763110000001</v>
      </c>
      <c r="I147" s="6">
        <v>16.305798605293202</v>
      </c>
      <c r="J147" s="6">
        <v>4.2160058102884097</v>
      </c>
      <c r="K147" s="6">
        <v>16.273445112459498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21171.4567236</v>
      </c>
      <c r="E148" s="6">
        <v>1.4434950559635999</v>
      </c>
      <c r="F148" s="6">
        <v>95.155692701190205</v>
      </c>
      <c r="G148" s="6">
        <v>0.820745856225642</v>
      </c>
      <c r="H148" s="6">
        <v>1077.8235061</v>
      </c>
      <c r="I148" s="6">
        <v>16.341536579192798</v>
      </c>
      <c r="J148" s="6">
        <v>4.8443072988097899</v>
      </c>
      <c r="K148" s="6">
        <v>16.121735402700601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30068.834944900002</v>
      </c>
      <c r="E149" s="6">
        <v>1.56265752725344</v>
      </c>
      <c r="F149" s="6">
        <v>96.121683475098806</v>
      </c>
      <c r="G149" s="6">
        <v>0.76902491936401696</v>
      </c>
      <c r="H149" s="6">
        <v>1213.2169895</v>
      </c>
      <c r="I149" s="6">
        <v>19.432476674127599</v>
      </c>
      <c r="J149" s="6">
        <v>3.87831652490117</v>
      </c>
      <c r="K149" s="6">
        <v>19.059808401134902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16467.042745899998</v>
      </c>
      <c r="E150" s="6">
        <v>1.2168501106962899</v>
      </c>
      <c r="F150" s="6">
        <v>94.918065976132198</v>
      </c>
      <c r="G150" s="6">
        <v>0.85104490850090198</v>
      </c>
      <c r="H150" s="6">
        <v>881.64907219999998</v>
      </c>
      <c r="I150" s="6">
        <v>15.9477738502635</v>
      </c>
      <c r="J150" s="6">
        <v>5.0819340238678397</v>
      </c>
      <c r="K150" s="6">
        <v>15.895432013550399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35359.932231699997</v>
      </c>
      <c r="E151" s="6">
        <v>1.5128707216361299</v>
      </c>
      <c r="F151" s="6">
        <v>95.055269364249298</v>
      </c>
      <c r="G151" s="6">
        <v>0.81266310045770596</v>
      </c>
      <c r="H151" s="6">
        <v>1839.4071297</v>
      </c>
      <c r="I151" s="6">
        <v>15.644890273020399</v>
      </c>
      <c r="J151" s="6">
        <v>4.94473063575066</v>
      </c>
      <c r="K151" s="6">
        <v>15.6222685534955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59858.6171197</v>
      </c>
      <c r="E152" s="6">
        <v>1.43324121398163</v>
      </c>
      <c r="F152" s="6">
        <v>93.736416013079406</v>
      </c>
      <c r="G152" s="6">
        <v>0.96083123006006599</v>
      </c>
      <c r="H152" s="6">
        <v>3999.8272989000002</v>
      </c>
      <c r="I152" s="6">
        <v>14.646456318223899</v>
      </c>
      <c r="J152" s="6">
        <v>6.2635839869205698</v>
      </c>
      <c r="K152" s="6">
        <v>14.379128002009701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92611.892328999995</v>
      </c>
      <c r="E153" s="6">
        <v>1.9038822751518401</v>
      </c>
      <c r="F153" s="6">
        <v>92.824703298828496</v>
      </c>
      <c r="G153" s="6">
        <v>1.15616547048694</v>
      </c>
      <c r="H153" s="6">
        <v>7158.8465343999997</v>
      </c>
      <c r="I153" s="6">
        <v>15.695891950950299</v>
      </c>
      <c r="J153" s="6">
        <v>7.1752967011715301</v>
      </c>
      <c r="K153" s="6">
        <v>14.956972684457501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38549.363177500003</v>
      </c>
      <c r="E154" s="6">
        <v>1.49073299660174</v>
      </c>
      <c r="F154" s="6">
        <v>94.5411439671566</v>
      </c>
      <c r="G154" s="6">
        <v>0.92740134520501605</v>
      </c>
      <c r="H154" s="6">
        <v>2225.8607725000002</v>
      </c>
      <c r="I154" s="6">
        <v>16.5052825859179</v>
      </c>
      <c r="J154" s="6">
        <v>5.4588560328434399</v>
      </c>
      <c r="K154" s="6">
        <v>16.061530761178901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44526.274540799997</v>
      </c>
      <c r="E155" s="6">
        <v>2.2745912840709801</v>
      </c>
      <c r="F155" s="6">
        <v>94.603214677930595</v>
      </c>
      <c r="G155" s="6">
        <v>0.84748345006718195</v>
      </c>
      <c r="H155" s="6">
        <v>2540.0695495</v>
      </c>
      <c r="I155" s="6">
        <v>14.818167128521001</v>
      </c>
      <c r="J155" s="6">
        <v>5.3967853220694204</v>
      </c>
      <c r="K155" s="6">
        <v>14.8560029680698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30760.899659300001</v>
      </c>
      <c r="E156" s="6">
        <v>2.5964291337162999</v>
      </c>
      <c r="F156" s="6">
        <v>91.447245398511399</v>
      </c>
      <c r="G156" s="6">
        <v>1.2669346065589</v>
      </c>
      <c r="H156" s="6">
        <v>2876.9639256</v>
      </c>
      <c r="I156" s="6">
        <v>13.6416467428387</v>
      </c>
      <c r="J156" s="6">
        <v>8.5527546014886209</v>
      </c>
      <c r="K156" s="6">
        <v>13.546241564056199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14839.980287300001</v>
      </c>
      <c r="E157" s="6">
        <v>1.60703100922051</v>
      </c>
      <c r="F157" s="6">
        <v>94.534451078427693</v>
      </c>
      <c r="G157" s="6">
        <v>1.0349754102901101</v>
      </c>
      <c r="H157" s="6">
        <v>857.97968179999998</v>
      </c>
      <c r="I157" s="6">
        <v>18.125771823853899</v>
      </c>
      <c r="J157" s="6">
        <v>5.4655489215723199</v>
      </c>
      <c r="K157" s="6">
        <v>17.901373438498101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24877.968953299998</v>
      </c>
      <c r="E158" s="6">
        <v>2.15638801613603</v>
      </c>
      <c r="F158" s="6">
        <v>92.4564687954215</v>
      </c>
      <c r="G158" s="6">
        <v>1.0554567809620199</v>
      </c>
      <c r="H158" s="6">
        <v>2029.7956168000001</v>
      </c>
      <c r="I158" s="6">
        <v>13.5919482389666</v>
      </c>
      <c r="J158" s="6">
        <v>7.5435312045784597</v>
      </c>
      <c r="K158" s="6">
        <v>12.9360911073986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9022.4987321999997</v>
      </c>
      <c r="E159" s="6">
        <v>2.6098857148873398</v>
      </c>
      <c r="F159" s="6">
        <v>96.130301337446994</v>
      </c>
      <c r="G159" s="6">
        <v>0.86157107079822903</v>
      </c>
      <c r="H159" s="6">
        <v>363.1981882</v>
      </c>
      <c r="I159" s="6">
        <v>21.728167515058001</v>
      </c>
      <c r="J159" s="6">
        <v>3.8696986625530299</v>
      </c>
      <c r="K159" s="6">
        <v>21.4029809248295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17360.104449999999</v>
      </c>
      <c r="E160" s="6">
        <v>2.09186058517846</v>
      </c>
      <c r="F160" s="6">
        <v>94.140523296104206</v>
      </c>
      <c r="G160" s="6">
        <v>0.90830757171451004</v>
      </c>
      <c r="H160" s="6">
        <v>1080.5243485000001</v>
      </c>
      <c r="I160" s="6">
        <v>14.814398339934099</v>
      </c>
      <c r="J160" s="6">
        <v>5.8594767038957603</v>
      </c>
      <c r="K160" s="6">
        <v>14.593205918570501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16611.380107500001</v>
      </c>
      <c r="E161" s="6">
        <v>2.30660768158616</v>
      </c>
      <c r="F161" s="6">
        <v>93.750168783902694</v>
      </c>
      <c r="G161" s="6">
        <v>0.84274734260925399</v>
      </c>
      <c r="H161" s="6">
        <v>1107.3934403000001</v>
      </c>
      <c r="I161" s="6">
        <v>13.092128571902601</v>
      </c>
      <c r="J161" s="6">
        <v>6.2498312160973297</v>
      </c>
      <c r="K161" s="6">
        <v>12.6415742889676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17613.304748899998</v>
      </c>
      <c r="E162" s="6">
        <v>1.9798628173783399</v>
      </c>
      <c r="F162" s="6">
        <v>93.733888475438803</v>
      </c>
      <c r="G162" s="6">
        <v>1.2332099754805499</v>
      </c>
      <c r="H162" s="6">
        <v>1177.4496254000001</v>
      </c>
      <c r="I162" s="6">
        <v>19.147824285545099</v>
      </c>
      <c r="J162" s="6">
        <v>6.2661115245612002</v>
      </c>
      <c r="K162" s="6">
        <v>18.447416049874299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32580.369962500001</v>
      </c>
      <c r="E163" s="6">
        <v>2.066635092037</v>
      </c>
      <c r="F163" s="6">
        <v>94.035165394690395</v>
      </c>
      <c r="G163" s="6">
        <v>0.92373551044227997</v>
      </c>
      <c r="H163" s="6">
        <v>2066.6366395</v>
      </c>
      <c r="I163" s="6">
        <v>14.8521545851724</v>
      </c>
      <c r="J163" s="6">
        <v>5.9648346053096102</v>
      </c>
      <c r="K163" s="6">
        <v>14.562620299323401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34962.329160000001</v>
      </c>
      <c r="E164" s="6">
        <v>1.9553070443284399</v>
      </c>
      <c r="F164" s="6">
        <v>94.316250293832496</v>
      </c>
      <c r="G164" s="6">
        <v>1.0856842681682299</v>
      </c>
      <c r="H164" s="6">
        <v>2106.9235414999998</v>
      </c>
      <c r="I164" s="6">
        <v>18.005884779698899</v>
      </c>
      <c r="J164" s="6">
        <v>5.6837497061675197</v>
      </c>
      <c r="K164" s="6">
        <v>18.0158653125626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19591.3202385</v>
      </c>
      <c r="E165" s="6">
        <v>2.13254387395062</v>
      </c>
      <c r="F165" s="6">
        <v>94.141207833667096</v>
      </c>
      <c r="G165" s="6">
        <v>0.94309589373062497</v>
      </c>
      <c r="H165" s="6">
        <v>1219.2479381000001</v>
      </c>
      <c r="I165" s="6">
        <v>15.3281316957339</v>
      </c>
      <c r="J165" s="6">
        <v>5.8587921663328597</v>
      </c>
      <c r="K165" s="6">
        <v>15.154008542744499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52178.367342400001</v>
      </c>
      <c r="E166" s="6">
        <v>1.4520198950924701</v>
      </c>
      <c r="F166" s="6">
        <v>94.046445112938898</v>
      </c>
      <c r="G166" s="6">
        <v>1.0919362683656</v>
      </c>
      <c r="H166" s="6">
        <v>3303.1208517999999</v>
      </c>
      <c r="I166" s="6">
        <v>17.626767621288302</v>
      </c>
      <c r="J166" s="6">
        <v>5.9535548870610597</v>
      </c>
      <c r="K166" s="6">
        <v>17.248975826670598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23673.791941399999</v>
      </c>
      <c r="E167" s="6">
        <v>1.85177350491631</v>
      </c>
      <c r="F167" s="6">
        <v>93.836546039976199</v>
      </c>
      <c r="G167" s="6">
        <v>0.87925437332563305</v>
      </c>
      <c r="H167" s="6">
        <v>1554.9626754999999</v>
      </c>
      <c r="I167" s="6">
        <v>13.742592326931501</v>
      </c>
      <c r="J167" s="6">
        <v>6.1634539600237597</v>
      </c>
      <c r="K167" s="6">
        <v>13.3863567438903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29582.8448766</v>
      </c>
      <c r="E168" s="6">
        <v>1.57096317367289</v>
      </c>
      <c r="F168" s="6">
        <v>95.435054987929604</v>
      </c>
      <c r="G168" s="6">
        <v>0.78365404796055305</v>
      </c>
      <c r="H168" s="6">
        <v>1415.0362273000001</v>
      </c>
      <c r="I168" s="6">
        <v>16.408000149642401</v>
      </c>
      <c r="J168" s="6">
        <v>4.5649450120704103</v>
      </c>
      <c r="K168" s="6">
        <v>16.383125527444001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28596.602586000001</v>
      </c>
      <c r="E169" s="6">
        <v>1.95243340064988</v>
      </c>
      <c r="F169" s="6">
        <v>92.573762844828906</v>
      </c>
      <c r="G169" s="6">
        <v>0.97270218158434096</v>
      </c>
      <c r="H169" s="6">
        <v>2294.0101613000002</v>
      </c>
      <c r="I169" s="6">
        <v>12.0895018159903</v>
      </c>
      <c r="J169" s="6">
        <v>7.4262371551710604</v>
      </c>
      <c r="K169" s="6">
        <v>12.1254814780504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32577.178812400001</v>
      </c>
      <c r="E170" s="6">
        <v>1.4920381869434101</v>
      </c>
      <c r="F170" s="6">
        <v>96.109361905329095</v>
      </c>
      <c r="G170" s="6">
        <v>0.77662703439172698</v>
      </c>
      <c r="H170" s="6">
        <v>1318.7686443</v>
      </c>
      <c r="I170" s="6">
        <v>19.412877055045598</v>
      </c>
      <c r="J170" s="6">
        <v>3.8906380946708898</v>
      </c>
      <c r="K170" s="6">
        <v>19.1848038541685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45752.475896099997</v>
      </c>
      <c r="E171" s="6">
        <v>2.0294019634476799</v>
      </c>
      <c r="F171" s="6">
        <v>95.055791488953403</v>
      </c>
      <c r="G171" s="6">
        <v>0.90976958502976801</v>
      </c>
      <c r="H171" s="6">
        <v>2379.7580051</v>
      </c>
      <c r="I171" s="6">
        <v>17.711487407471399</v>
      </c>
      <c r="J171" s="6">
        <v>4.9442085110466296</v>
      </c>
      <c r="K171" s="6">
        <v>17.490942743285501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10731.7781858</v>
      </c>
      <c r="E172" s="6">
        <v>1.9402373879533501</v>
      </c>
      <c r="F172" s="6">
        <v>93.4877763807267</v>
      </c>
      <c r="G172" s="6">
        <v>0.90616906693324395</v>
      </c>
      <c r="H172" s="6">
        <v>747.56018470000004</v>
      </c>
      <c r="I172" s="6">
        <v>13.674360068912</v>
      </c>
      <c r="J172" s="6">
        <v>6.5122236192732696</v>
      </c>
      <c r="K172" s="6">
        <v>13.0087257510424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30833.5064074</v>
      </c>
      <c r="E173" s="6">
        <v>2.4208629281166298</v>
      </c>
      <c r="F173" s="6">
        <v>93.487884083645895</v>
      </c>
      <c r="G173" s="6">
        <v>1.0639687799447199</v>
      </c>
      <c r="H173" s="6">
        <v>2147.7795738</v>
      </c>
      <c r="I173" s="6">
        <v>15.475778808149</v>
      </c>
      <c r="J173" s="6">
        <v>6.51211591635413</v>
      </c>
      <c r="K173" s="6">
        <v>15.274327307088001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23917.6069818</v>
      </c>
      <c r="E174" s="6">
        <v>2.9548018360934001</v>
      </c>
      <c r="F174" s="6">
        <v>90.711657468746694</v>
      </c>
      <c r="G174" s="6">
        <v>1.2428138162292901</v>
      </c>
      <c r="H174" s="6">
        <v>2449.0228971000001</v>
      </c>
      <c r="I174" s="6">
        <v>12.2853977817536</v>
      </c>
      <c r="J174" s="6">
        <v>9.2883425312532708</v>
      </c>
      <c r="K174" s="6">
        <v>12.137547771938699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6334.1221242000001</v>
      </c>
      <c r="E175" s="6">
        <v>2.7778052797098902</v>
      </c>
      <c r="F175" s="6">
        <v>93.669067232593605</v>
      </c>
      <c r="G175" s="6">
        <v>1.24033172262177</v>
      </c>
      <c r="H175" s="6">
        <v>428.11252949999999</v>
      </c>
      <c r="I175" s="6">
        <v>18.369383807305599</v>
      </c>
      <c r="J175" s="6">
        <v>6.33093276740634</v>
      </c>
      <c r="K175" s="6">
        <v>18.3512793114961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17015.517479099999</v>
      </c>
      <c r="E176" s="6">
        <v>1.98721966900597</v>
      </c>
      <c r="F176" s="6">
        <v>92.8380105237744</v>
      </c>
      <c r="G176" s="6">
        <v>1.0890022081694399</v>
      </c>
      <c r="H176" s="6">
        <v>1312.6623075</v>
      </c>
      <c r="I176" s="6">
        <v>14.248394420652399</v>
      </c>
      <c r="J176" s="6">
        <v>7.1619894762255996</v>
      </c>
      <c r="K176" s="6">
        <v>14.1163008962879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35093.267151100001</v>
      </c>
      <c r="E177" s="6">
        <v>2.6947268672000102</v>
      </c>
      <c r="F177" s="6">
        <v>90.689474217213601</v>
      </c>
      <c r="G177" s="6">
        <v>1.3399345665617799</v>
      </c>
      <c r="H177" s="6">
        <v>3602.8080593999998</v>
      </c>
      <c r="I177" s="6">
        <v>13.69027768662</v>
      </c>
      <c r="J177" s="6">
        <v>9.3105257827863497</v>
      </c>
      <c r="K177" s="6">
        <v>13.0516755081249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24583.596928499999</v>
      </c>
      <c r="E178" s="6">
        <v>1.81700504543466</v>
      </c>
      <c r="F178" s="6">
        <v>92.874318535922498</v>
      </c>
      <c r="G178" s="6">
        <v>1.0992328239643701</v>
      </c>
      <c r="H178" s="6">
        <v>1886.1498389999999</v>
      </c>
      <c r="I178" s="6">
        <v>14.6773889229924</v>
      </c>
      <c r="J178" s="6">
        <v>7.1256814640775001</v>
      </c>
      <c r="K178" s="6">
        <v>14.327120844886901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38731.370667700001</v>
      </c>
      <c r="E179" s="6">
        <v>2.2311713223163299</v>
      </c>
      <c r="F179" s="6">
        <v>90.509200734761805</v>
      </c>
      <c r="G179" s="6">
        <v>1.3349752206754399</v>
      </c>
      <c r="H179" s="6">
        <v>4061.3734436999998</v>
      </c>
      <c r="I179" s="6">
        <v>13.1512157399925</v>
      </c>
      <c r="J179" s="6">
        <v>9.4907992652381701</v>
      </c>
      <c r="K179" s="6">
        <v>12.731018415551199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29789.448729</v>
      </c>
      <c r="E180" s="6">
        <v>2.00822750868348</v>
      </c>
      <c r="F180" s="6">
        <v>92.655058344762196</v>
      </c>
      <c r="G180" s="6">
        <v>1.13665192779001</v>
      </c>
      <c r="H180" s="6">
        <v>2361.4659228</v>
      </c>
      <c r="I180" s="6">
        <v>14.6849266325631</v>
      </c>
      <c r="J180" s="6">
        <v>7.3449416552377604</v>
      </c>
      <c r="K180" s="6">
        <v>14.3386504114661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13918.2758526</v>
      </c>
      <c r="E181" s="6">
        <v>2.6876469764997002</v>
      </c>
      <c r="F181" s="6">
        <v>93.096542869647394</v>
      </c>
      <c r="G181" s="6">
        <v>0.93940445828624597</v>
      </c>
      <c r="H181" s="6">
        <v>1032.092253</v>
      </c>
      <c r="I181" s="6">
        <v>12.840666942286999</v>
      </c>
      <c r="J181" s="6">
        <v>6.90345713035257</v>
      </c>
      <c r="K181" s="6">
        <v>12.668334976437601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24868.3762857</v>
      </c>
      <c r="E182" s="6">
        <v>2.2389909844540798</v>
      </c>
      <c r="F182" s="6">
        <v>91.716604395931</v>
      </c>
      <c r="G182" s="6">
        <v>1.1239069554843599</v>
      </c>
      <c r="H182" s="6">
        <v>2245.9902453</v>
      </c>
      <c r="I182" s="6">
        <v>12.628665736599901</v>
      </c>
      <c r="J182" s="6">
        <v>8.2833956040689607</v>
      </c>
      <c r="K182" s="6">
        <v>12.4442842695282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20576.266103800001</v>
      </c>
      <c r="E183" s="6">
        <v>2.3004858395934602</v>
      </c>
      <c r="F183" s="6">
        <v>91.871856467169096</v>
      </c>
      <c r="G183" s="6">
        <v>1.14587497387389</v>
      </c>
      <c r="H183" s="6">
        <v>1820.4361019</v>
      </c>
      <c r="I183" s="6">
        <v>12.8659264150625</v>
      </c>
      <c r="J183" s="6">
        <v>8.1281435328309009</v>
      </c>
      <c r="K183" s="6">
        <v>12.9517473090682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48999.164484300003</v>
      </c>
      <c r="E184" s="6">
        <v>2.7137193628174301</v>
      </c>
      <c r="F184" s="6">
        <v>90.330790400146</v>
      </c>
      <c r="G184" s="6">
        <v>1.20066522769529</v>
      </c>
      <c r="H184" s="6">
        <v>5244.9800286</v>
      </c>
      <c r="I184" s="6">
        <v>11.2212019942517</v>
      </c>
      <c r="J184" s="6">
        <v>9.6692095998539909</v>
      </c>
      <c r="K184" s="6">
        <v>11.2167429926563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48556.768432299999</v>
      </c>
      <c r="E185" s="6">
        <v>2.2942542981959799</v>
      </c>
      <c r="F185" s="6">
        <v>91.596061589079497</v>
      </c>
      <c r="G185" s="6">
        <v>1.3407731501940301</v>
      </c>
      <c r="H185" s="6">
        <v>4455.0833764999998</v>
      </c>
      <c r="I185" s="6">
        <v>15.4616506054965</v>
      </c>
      <c r="J185" s="6">
        <v>8.4039384109204995</v>
      </c>
      <c r="K185" s="6">
        <v>14.6133317543798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27317.768362499999</v>
      </c>
      <c r="E186" s="6">
        <v>2.1924037644483101</v>
      </c>
      <c r="F186" s="6">
        <v>90.925958143988595</v>
      </c>
      <c r="G186" s="6">
        <v>1.28902930315746</v>
      </c>
      <c r="H186" s="6">
        <v>2726.2024904</v>
      </c>
      <c r="I186" s="6">
        <v>13.184232620864201</v>
      </c>
      <c r="J186" s="6">
        <v>9.0740418560113607</v>
      </c>
      <c r="K186" s="6">
        <v>12.9166501901932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82801.752563899994</v>
      </c>
      <c r="E187" s="6">
        <v>1.9371959539641801</v>
      </c>
      <c r="F187" s="6">
        <v>90.337854190974795</v>
      </c>
      <c r="G187" s="6">
        <v>1.2842328832786001</v>
      </c>
      <c r="H187" s="6">
        <v>8856.1170029999994</v>
      </c>
      <c r="I187" s="6">
        <v>12.1387319576674</v>
      </c>
      <c r="J187" s="6">
        <v>9.6621458090251906</v>
      </c>
      <c r="K187" s="6">
        <v>12.0071509217456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30456.478842199998</v>
      </c>
      <c r="E188" s="6">
        <v>1.1563605680055999</v>
      </c>
      <c r="F188" s="6">
        <v>96.150113248307093</v>
      </c>
      <c r="G188" s="6">
        <v>0.806249805491561</v>
      </c>
      <c r="H188" s="6">
        <v>1219.488885</v>
      </c>
      <c r="I188" s="6">
        <v>20.3698084813553</v>
      </c>
      <c r="J188" s="6">
        <v>3.8498867516929298</v>
      </c>
      <c r="K188" s="6">
        <v>20.1359196008429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55936.138041899998</v>
      </c>
      <c r="E189" s="6">
        <v>2.4050539735910101</v>
      </c>
      <c r="F189" s="6">
        <v>94.450611736085904</v>
      </c>
      <c r="G189" s="6">
        <v>0.95000743901065998</v>
      </c>
      <c r="H189" s="6">
        <v>3286.4937798999999</v>
      </c>
      <c r="I189" s="6">
        <v>16.8497349489889</v>
      </c>
      <c r="J189" s="6">
        <v>5.5493882639140599</v>
      </c>
      <c r="K189" s="6">
        <v>16.169130632265801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43553.097455000003</v>
      </c>
      <c r="E190" s="6">
        <v>2.3399685154698</v>
      </c>
      <c r="F190" s="6">
        <v>90.321172581662296</v>
      </c>
      <c r="G190" s="6">
        <v>1.3575042039510199</v>
      </c>
      <c r="H190" s="6">
        <v>4667.1550175000002</v>
      </c>
      <c r="I190" s="6">
        <v>12.7409342915327</v>
      </c>
      <c r="J190" s="6">
        <v>9.6788274183377094</v>
      </c>
      <c r="K190" s="6">
        <v>12.6679985277028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46824.441158399997</v>
      </c>
      <c r="E191" s="6">
        <v>1.56766774678832</v>
      </c>
      <c r="F191" s="6">
        <v>94.285102749838899</v>
      </c>
      <c r="G191" s="6">
        <v>1.0152468579049101</v>
      </c>
      <c r="H191" s="6">
        <v>2838.1670297000001</v>
      </c>
      <c r="I191" s="6">
        <v>17.071923856604101</v>
      </c>
      <c r="J191" s="6">
        <v>5.71489725016108</v>
      </c>
      <c r="K191" s="6">
        <v>16.749671975522801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10609.795810199999</v>
      </c>
      <c r="E192" s="6">
        <v>2.1818578296225501</v>
      </c>
      <c r="F192" s="6">
        <v>91.804192615297396</v>
      </c>
      <c r="G192" s="6">
        <v>1.24116080383214</v>
      </c>
      <c r="H192" s="6">
        <v>947.18814440000006</v>
      </c>
      <c r="I192" s="6">
        <v>14.497589626761499</v>
      </c>
      <c r="J192" s="6">
        <v>8.1958073847025901</v>
      </c>
      <c r="K192" s="6">
        <v>13.9026895280919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21092.686935000002</v>
      </c>
      <c r="E193" s="6">
        <v>1.7799553646578901</v>
      </c>
      <c r="F193" s="6">
        <v>94.629600637621607</v>
      </c>
      <c r="G193" s="6">
        <v>0.87052291263645398</v>
      </c>
      <c r="H193" s="6">
        <v>1197.0477705000001</v>
      </c>
      <c r="I193" s="6">
        <v>16.041500863055699</v>
      </c>
      <c r="J193" s="6">
        <v>5.3703993623783601</v>
      </c>
      <c r="K193" s="6">
        <v>15.3391265732992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9347.8790666000004</v>
      </c>
      <c r="E194" s="6">
        <v>1.3461311296386</v>
      </c>
      <c r="F194" s="6">
        <v>92.664334057214006</v>
      </c>
      <c r="G194" s="6">
        <v>1.1068270138633201</v>
      </c>
      <c r="H194" s="6">
        <v>740.01414680000005</v>
      </c>
      <c r="I194" s="6">
        <v>14.3731786725433</v>
      </c>
      <c r="J194" s="6">
        <v>7.3356659427859601</v>
      </c>
      <c r="K194" s="6">
        <v>13.9814692975547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39089.725445800002</v>
      </c>
      <c r="E195" s="6">
        <v>1.6247119269446699</v>
      </c>
      <c r="F195" s="6">
        <v>91.612807217368697</v>
      </c>
      <c r="G195" s="6">
        <v>1.3062720182277701</v>
      </c>
      <c r="H195" s="6">
        <v>3578.6815522000002</v>
      </c>
      <c r="I195" s="6">
        <v>14.3467062337011</v>
      </c>
      <c r="J195" s="6">
        <v>8.3871927826312902</v>
      </c>
      <c r="K195" s="6">
        <v>14.2683314525888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17427.284352800001</v>
      </c>
      <c r="E196" s="6">
        <v>1.5358204646106099</v>
      </c>
      <c r="F196" s="6">
        <v>90.785606185768799</v>
      </c>
      <c r="G196" s="6">
        <v>1.2163460070562</v>
      </c>
      <c r="H196" s="6">
        <v>1768.8030943000001</v>
      </c>
      <c r="I196" s="6">
        <v>12.3606784323105</v>
      </c>
      <c r="J196" s="6">
        <v>9.2143938142312294</v>
      </c>
      <c r="K196" s="6">
        <v>11.984153467772099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20171.693811599998</v>
      </c>
      <c r="E197" s="6">
        <v>2.5710231421091199</v>
      </c>
      <c r="F197" s="6">
        <v>94.4035363446377</v>
      </c>
      <c r="G197" s="6">
        <v>0.99927812269639704</v>
      </c>
      <c r="H197" s="6">
        <v>1195.8254495000001</v>
      </c>
      <c r="I197" s="6">
        <v>17.0361908322663</v>
      </c>
      <c r="J197" s="6">
        <v>5.5964636553623004</v>
      </c>
      <c r="K197" s="6">
        <v>16.856249657582001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41083.435311900001</v>
      </c>
      <c r="E198" s="6">
        <v>2.0063095296114501</v>
      </c>
      <c r="F198" s="6">
        <v>90.9899258034025</v>
      </c>
      <c r="G198" s="6">
        <v>1.1033092658444399</v>
      </c>
      <c r="H198" s="6">
        <v>4068.1954308999998</v>
      </c>
      <c r="I198" s="6">
        <v>11.546965658688</v>
      </c>
      <c r="J198" s="6">
        <v>9.0100741965974898</v>
      </c>
      <c r="K198" s="6">
        <v>11.141975753684999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8694.8081901000005</v>
      </c>
      <c r="E199" s="6">
        <v>1.6602694782948699</v>
      </c>
      <c r="F199" s="6">
        <v>93.659798316037694</v>
      </c>
      <c r="G199" s="6">
        <v>0.97192031491414199</v>
      </c>
      <c r="H199" s="6">
        <v>588.58590900000002</v>
      </c>
      <c r="I199" s="6">
        <v>14.3302185660165</v>
      </c>
      <c r="J199" s="6">
        <v>6.3402016839623503</v>
      </c>
      <c r="K199" s="6">
        <v>14.3575654547993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58546.6060535</v>
      </c>
      <c r="E200" s="6">
        <v>2.5532043275302301</v>
      </c>
      <c r="F200" s="6">
        <v>92.999142975669898</v>
      </c>
      <c r="G200" s="6">
        <v>0.99249326915548397</v>
      </c>
      <c r="H200" s="6">
        <v>4407.3139291999996</v>
      </c>
      <c r="I200" s="6">
        <v>13.6739020290204</v>
      </c>
      <c r="J200" s="6">
        <v>7.0008570243300898</v>
      </c>
      <c r="K200" s="6">
        <v>13.1842463172447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71971.282321199993</v>
      </c>
      <c r="E201" s="6">
        <v>1.687747276729</v>
      </c>
      <c r="F201" s="6">
        <v>91.302791958954501</v>
      </c>
      <c r="G201" s="6">
        <v>1.10103656981752</v>
      </c>
      <c r="H201" s="6">
        <v>6855.7510881999997</v>
      </c>
      <c r="I201" s="6">
        <v>11.8580209249312</v>
      </c>
      <c r="J201" s="6">
        <v>8.6972080410455508</v>
      </c>
      <c r="K201" s="6">
        <v>11.558618857778299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43480.137604399999</v>
      </c>
      <c r="E202" s="6">
        <v>2.1563798719171201</v>
      </c>
      <c r="F202" s="6">
        <v>95.019195619256294</v>
      </c>
      <c r="G202" s="6">
        <v>0.92087543571728903</v>
      </c>
      <c r="H202" s="6">
        <v>2279.1822056999999</v>
      </c>
      <c r="I202" s="6">
        <v>17.469516495486399</v>
      </c>
      <c r="J202" s="6">
        <v>4.9808043807437397</v>
      </c>
      <c r="K202" s="6">
        <v>17.567612875076001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32191.900047300001</v>
      </c>
      <c r="E203" s="6">
        <v>1.6013155760506701</v>
      </c>
      <c r="F203" s="6">
        <v>92.877669694515305</v>
      </c>
      <c r="G203" s="6">
        <v>0.96675101133791197</v>
      </c>
      <c r="H203" s="6">
        <v>2468.6380058</v>
      </c>
      <c r="I203" s="6">
        <v>12.8553757822979</v>
      </c>
      <c r="J203" s="6">
        <v>7.1223303054847102</v>
      </c>
      <c r="K203" s="6">
        <v>12.6067701520016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5194.0718304000002</v>
      </c>
      <c r="E204" s="6">
        <v>2.8316837515242801</v>
      </c>
      <c r="F204" s="6">
        <v>90.386896800424495</v>
      </c>
      <c r="G204" s="6">
        <v>1.33835461832681</v>
      </c>
      <c r="H204" s="6">
        <v>552.41578479999998</v>
      </c>
      <c r="I204" s="6">
        <v>12.376331277328701</v>
      </c>
      <c r="J204" s="6">
        <v>9.6131031995754803</v>
      </c>
      <c r="K204" s="6">
        <v>12.583836692236799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4736.0791452000003</v>
      </c>
      <c r="E205" s="6">
        <v>2.3170369952879701</v>
      </c>
      <c r="F205" s="6">
        <v>96.738058216613297</v>
      </c>
      <c r="G205" s="6">
        <v>0.79540234581171299</v>
      </c>
      <c r="H205" s="6">
        <v>159.6973801</v>
      </c>
      <c r="I205" s="6">
        <v>23.922641731753899</v>
      </c>
      <c r="J205" s="6">
        <v>3.2619417833867401</v>
      </c>
      <c r="K205" s="6">
        <v>23.588918363489199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7263.7336197000004</v>
      </c>
      <c r="E206" s="6">
        <v>1.8501004728986199</v>
      </c>
      <c r="F206" s="6">
        <v>95.844517852895095</v>
      </c>
      <c r="G206" s="6">
        <v>0.75074070842453899</v>
      </c>
      <c r="H206" s="6">
        <v>314.93001429999998</v>
      </c>
      <c r="I206" s="6">
        <v>17.2865368200303</v>
      </c>
      <c r="J206" s="6">
        <v>4.1554821471048804</v>
      </c>
      <c r="K206" s="6">
        <v>17.3155313112394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7009.1644692</v>
      </c>
      <c r="E207" s="6">
        <v>2.05586383856761</v>
      </c>
      <c r="F207" s="6">
        <v>92.133307652366398</v>
      </c>
      <c r="G207" s="6">
        <v>1.24921579312211</v>
      </c>
      <c r="H207" s="6">
        <v>598.4691302</v>
      </c>
      <c r="I207" s="6">
        <v>14.7980858254737</v>
      </c>
      <c r="J207" s="6">
        <v>7.8666923476335704</v>
      </c>
      <c r="K207" s="6">
        <v>14.630594143742901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12531.7961992</v>
      </c>
      <c r="E208" s="6">
        <v>2.6292003396999402</v>
      </c>
      <c r="F208" s="6">
        <v>91.104270257831502</v>
      </c>
      <c r="G208" s="6">
        <v>1.40211775094865</v>
      </c>
      <c r="H208" s="6">
        <v>1223.6470569000001</v>
      </c>
      <c r="I208" s="6">
        <v>14.953985628993101</v>
      </c>
      <c r="J208" s="6">
        <v>8.8957297421685109</v>
      </c>
      <c r="K208" s="6">
        <v>14.359576810231401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17162.492742499999</v>
      </c>
      <c r="E209" s="6">
        <v>2.0069236599707398</v>
      </c>
      <c r="F209" s="6">
        <v>95.294964505501795</v>
      </c>
      <c r="G209" s="6">
        <v>0.76811837756633194</v>
      </c>
      <c r="H209" s="6">
        <v>847.37045599999999</v>
      </c>
      <c r="I209" s="6">
        <v>15.5867888453599</v>
      </c>
      <c r="J209" s="6">
        <v>4.7050354944982304</v>
      </c>
      <c r="K209" s="6">
        <v>15.5573350321799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18942.188817099999</v>
      </c>
      <c r="E210" s="6">
        <v>1.63220260936349</v>
      </c>
      <c r="F210" s="6">
        <v>96.198523185210306</v>
      </c>
      <c r="G210" s="6">
        <v>0.71002972821911103</v>
      </c>
      <c r="H210" s="6">
        <v>748.53843099999995</v>
      </c>
      <c r="I210" s="6">
        <v>18.061106081904398</v>
      </c>
      <c r="J210" s="6">
        <v>3.8014768147896998</v>
      </c>
      <c r="K210" s="6">
        <v>17.967704289695401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15233.9133227</v>
      </c>
      <c r="E211" s="6">
        <v>1.77327672305415</v>
      </c>
      <c r="F211" s="6">
        <v>97.864277269753302</v>
      </c>
      <c r="G211" s="6">
        <v>0.51970492832721704</v>
      </c>
      <c r="H211" s="6">
        <v>332.45445489999997</v>
      </c>
      <c r="I211" s="6">
        <v>24.043967600785599</v>
      </c>
      <c r="J211" s="6">
        <v>2.1357227302466901</v>
      </c>
      <c r="K211" s="6">
        <v>23.814208878320699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14226.6078913</v>
      </c>
      <c r="E212" s="6">
        <v>2.4138973874259002</v>
      </c>
      <c r="F212" s="6">
        <v>92.273790237381505</v>
      </c>
      <c r="G212" s="6">
        <v>1.1627825663264399</v>
      </c>
      <c r="H212" s="6">
        <v>1191.2131982000001</v>
      </c>
      <c r="I212" s="6">
        <v>14.1682381595595</v>
      </c>
      <c r="J212" s="6">
        <v>7.7262097626184802</v>
      </c>
      <c r="K212" s="6">
        <v>13.887062080039501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12954.3804777</v>
      </c>
      <c r="E213" s="6">
        <v>1.53534628433172</v>
      </c>
      <c r="F213" s="6">
        <v>96.084566183141604</v>
      </c>
      <c r="G213" s="6">
        <v>0.61971392865581199</v>
      </c>
      <c r="H213" s="6">
        <v>527.88935219999996</v>
      </c>
      <c r="I213" s="6">
        <v>15.285829436262601</v>
      </c>
      <c r="J213" s="6">
        <v>3.9154338168583802</v>
      </c>
      <c r="K213" s="6">
        <v>15.2077513700183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10435.1955304</v>
      </c>
      <c r="E214" s="6">
        <v>1.43064030023345</v>
      </c>
      <c r="F214" s="6">
        <v>96.047293821424404</v>
      </c>
      <c r="G214" s="6">
        <v>0.81362082882963604</v>
      </c>
      <c r="H214" s="6">
        <v>429.44741290000002</v>
      </c>
      <c r="I214" s="6">
        <v>20.029450295874099</v>
      </c>
      <c r="J214" s="6">
        <v>3.9527061785756299</v>
      </c>
      <c r="K214" s="6">
        <v>19.770272637363401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18486.458381699998</v>
      </c>
      <c r="E215" s="6">
        <v>1.4244806876276299</v>
      </c>
      <c r="F215" s="6">
        <v>96.797099526837101</v>
      </c>
      <c r="G215" s="6">
        <v>0.61618524603490799</v>
      </c>
      <c r="H215" s="6">
        <v>611.69483990000003</v>
      </c>
      <c r="I215" s="6">
        <v>18.708665626255002</v>
      </c>
      <c r="J215" s="6">
        <v>3.2029004731628898</v>
      </c>
      <c r="K215" s="6">
        <v>18.622166092007799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18786.3530068</v>
      </c>
      <c r="E216" s="6">
        <v>1.3941306699481</v>
      </c>
      <c r="F216" s="6">
        <v>94.120163753978503</v>
      </c>
      <c r="G216" s="6">
        <v>0.95905418211739601</v>
      </c>
      <c r="H216" s="6">
        <v>1173.6133357000001</v>
      </c>
      <c r="I216" s="6">
        <v>15.700406074559</v>
      </c>
      <c r="J216" s="6">
        <v>5.8798362460214699</v>
      </c>
      <c r="K216" s="6">
        <v>15.351845339384299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16607.953327499999</v>
      </c>
      <c r="E217" s="6">
        <v>1.0142660770880201</v>
      </c>
      <c r="F217" s="6">
        <v>95.482367284037096</v>
      </c>
      <c r="G217" s="6">
        <v>0.68384402172887904</v>
      </c>
      <c r="H217" s="6">
        <v>785.78522329999998</v>
      </c>
      <c r="I217" s="6">
        <v>14.506032004731599</v>
      </c>
      <c r="J217" s="6">
        <v>4.5176327159629501</v>
      </c>
      <c r="K217" s="6">
        <v>14.453376392682699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4348.9235320999996</v>
      </c>
      <c r="E218" s="6">
        <v>1.71889873565923</v>
      </c>
      <c r="F218" s="6">
        <v>94.095050958421197</v>
      </c>
      <c r="G218" s="6">
        <v>0.90744583752526498</v>
      </c>
      <c r="H218" s="6">
        <v>272.91734880000001</v>
      </c>
      <c r="I218" s="6">
        <v>14.788695569380399</v>
      </c>
      <c r="J218" s="6">
        <v>5.9049490415787602</v>
      </c>
      <c r="K218" s="6">
        <v>14.460101471276699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69713.8829444</v>
      </c>
      <c r="E219" s="6">
        <v>2.0834956137972198</v>
      </c>
      <c r="F219" s="6">
        <v>94.962207332771001</v>
      </c>
      <c r="G219" s="6">
        <v>0.86543147387345698</v>
      </c>
      <c r="H219" s="6">
        <v>3698.3564111000001</v>
      </c>
      <c r="I219" s="6">
        <v>16.794684245974899</v>
      </c>
      <c r="J219" s="6">
        <v>5.0377926672290299</v>
      </c>
      <c r="K219" s="6">
        <v>16.313351597194799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40777.906844800003</v>
      </c>
      <c r="E220" s="6">
        <v>1.9355533287511399</v>
      </c>
      <c r="F220" s="6">
        <v>94.749895141153701</v>
      </c>
      <c r="G220" s="6">
        <v>0.97558890836282597</v>
      </c>
      <c r="H220" s="6">
        <v>2259.5094859000001</v>
      </c>
      <c r="I220" s="6">
        <v>17.873690566014002</v>
      </c>
      <c r="J220" s="6">
        <v>5.2501048588463197</v>
      </c>
      <c r="K220" s="6">
        <v>17.606685819330998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13107.529732200001</v>
      </c>
      <c r="E221" s="6">
        <v>2.5671033663429599</v>
      </c>
      <c r="F221" s="6">
        <v>94.411862541850397</v>
      </c>
      <c r="G221" s="6">
        <v>0.97183259142674205</v>
      </c>
      <c r="H221" s="6">
        <v>775.82070629999998</v>
      </c>
      <c r="I221" s="6">
        <v>16.162558674177301</v>
      </c>
      <c r="J221" s="6">
        <v>5.5881374581496299</v>
      </c>
      <c r="K221" s="6">
        <v>16.419160359353999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20198.679783899999</v>
      </c>
      <c r="E222" s="6">
        <v>1.80096441834086</v>
      </c>
      <c r="F222" s="6">
        <v>96.512426372281794</v>
      </c>
      <c r="G222" s="6">
        <v>0.74324993389819405</v>
      </c>
      <c r="H222" s="6">
        <v>729.89961579999999</v>
      </c>
      <c r="I222" s="6">
        <v>21.011283089980601</v>
      </c>
      <c r="J222" s="6">
        <v>3.4875736277181901</v>
      </c>
      <c r="K222" s="6">
        <v>20.568126204258899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24924.32502</v>
      </c>
      <c r="E223" s="6">
        <v>1.92227708802299</v>
      </c>
      <c r="F223" s="6">
        <v>93.134215127101598</v>
      </c>
      <c r="G223" s="6">
        <v>0.94099374514434897</v>
      </c>
      <c r="H223" s="6">
        <v>1837.4026501000001</v>
      </c>
      <c r="I223" s="6">
        <v>13.002109006680101</v>
      </c>
      <c r="J223" s="6">
        <v>6.8657848728984296</v>
      </c>
      <c r="K223" s="6">
        <v>12.764558679878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16726.308983800001</v>
      </c>
      <c r="E224" s="6">
        <v>3.07659264469702</v>
      </c>
      <c r="F224" s="6">
        <v>94.398249162288707</v>
      </c>
      <c r="G224" s="6">
        <v>0.93132956670168898</v>
      </c>
      <c r="H224" s="6">
        <v>992.56730070000003</v>
      </c>
      <c r="I224" s="6">
        <v>15.8117532683546</v>
      </c>
      <c r="J224" s="6">
        <v>5.6017508377112604</v>
      </c>
      <c r="K224" s="6">
        <v>15.694357538692801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6606.8279756000002</v>
      </c>
      <c r="E225" s="6">
        <v>2.8769136756545701</v>
      </c>
      <c r="F225" s="6">
        <v>96.737269260024206</v>
      </c>
      <c r="G225" s="6">
        <v>0.68074633443892596</v>
      </c>
      <c r="H225" s="6">
        <v>222.83346320000001</v>
      </c>
      <c r="I225" s="6">
        <v>19.2000866717664</v>
      </c>
      <c r="J225" s="6">
        <v>3.2627307399757801</v>
      </c>
      <c r="K225" s="6">
        <v>20.183566067999099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26962.411163299999</v>
      </c>
      <c r="E226" s="6">
        <v>1.65779784729789</v>
      </c>
      <c r="F226" s="6">
        <v>94.859768248341794</v>
      </c>
      <c r="G226" s="6">
        <v>0.83669973334174796</v>
      </c>
      <c r="H226" s="6">
        <v>1461.0307881000001</v>
      </c>
      <c r="I226" s="6">
        <v>15.7886095699052</v>
      </c>
      <c r="J226" s="6">
        <v>5.1402317516581997</v>
      </c>
      <c r="K226" s="6">
        <v>15.4407712789688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23283.078795099998</v>
      </c>
      <c r="E227" s="6">
        <v>3.0958323931307001</v>
      </c>
      <c r="F227" s="6">
        <v>92.581336152300807</v>
      </c>
      <c r="G227" s="6">
        <v>1.3261945012713801</v>
      </c>
      <c r="H227" s="6">
        <v>1865.7036298999999</v>
      </c>
      <c r="I227" s="6">
        <v>16.565194921177198</v>
      </c>
      <c r="J227" s="6">
        <v>7.4186638476991797</v>
      </c>
      <c r="K227" s="6">
        <v>16.550265849236201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17075.874398399999</v>
      </c>
      <c r="E228" s="6">
        <v>1.8751057009151799</v>
      </c>
      <c r="F228" s="6">
        <v>90.322568294863999</v>
      </c>
      <c r="G228" s="6">
        <v>1.42594263439796</v>
      </c>
      <c r="H228" s="6">
        <v>1829.5605562999999</v>
      </c>
      <c r="I228" s="6">
        <v>13.9114022784141</v>
      </c>
      <c r="J228" s="6">
        <v>9.6774317051359908</v>
      </c>
      <c r="K228" s="6">
        <v>13.3087791166342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6427.3690250999998</v>
      </c>
      <c r="E229" s="6">
        <v>1.5033143815130401</v>
      </c>
      <c r="F229" s="6">
        <v>94.302188367561499</v>
      </c>
      <c r="G229" s="6">
        <v>0.88573714429626105</v>
      </c>
      <c r="H229" s="6">
        <v>388.34663999999998</v>
      </c>
      <c r="I229" s="6">
        <v>14.9040317246127</v>
      </c>
      <c r="J229" s="6">
        <v>5.6978116324384898</v>
      </c>
      <c r="K229" s="6">
        <v>14.659479184963001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11872.3561319</v>
      </c>
      <c r="E230" s="6">
        <v>3.0092623888073402</v>
      </c>
      <c r="F230" s="6">
        <v>95.281809220199804</v>
      </c>
      <c r="G230" s="6">
        <v>1.1020971777634501</v>
      </c>
      <c r="H230" s="6">
        <v>587.89858939999999</v>
      </c>
      <c r="I230" s="6">
        <v>21.673645366427198</v>
      </c>
      <c r="J230" s="6">
        <v>4.7181907798002296</v>
      </c>
      <c r="K230" s="6">
        <v>22.256372820563101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16913.148490799998</v>
      </c>
      <c r="E231" s="6">
        <v>2.9756007333719601</v>
      </c>
      <c r="F231" s="6">
        <v>89.678907441208807</v>
      </c>
      <c r="G231" s="6">
        <v>1.23109730410933</v>
      </c>
      <c r="H231" s="6">
        <v>1946.5242833</v>
      </c>
      <c r="I231" s="6">
        <v>10.528398530605299</v>
      </c>
      <c r="J231" s="6">
        <v>10.3210925587912</v>
      </c>
      <c r="K231" s="6">
        <v>10.696877346798299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36205.326908900002</v>
      </c>
      <c r="E232" s="6">
        <v>2.6293022858749899</v>
      </c>
      <c r="F232" s="6">
        <v>96.0729779974031</v>
      </c>
      <c r="G232" s="6">
        <v>1.04510915770171</v>
      </c>
      <c r="H232" s="6">
        <v>1479.9074447999999</v>
      </c>
      <c r="I232" s="6">
        <v>26.0376051405933</v>
      </c>
      <c r="J232" s="6">
        <v>3.9270220025968898</v>
      </c>
      <c r="K232" s="6">
        <v>25.568165659974301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32901.307510099999</v>
      </c>
      <c r="E233" s="6">
        <v>2.3828871308576902</v>
      </c>
      <c r="F233" s="6">
        <v>96.145972394319898</v>
      </c>
      <c r="G233" s="6">
        <v>0.61465626799038597</v>
      </c>
      <c r="H233" s="6">
        <v>1318.8544902000001</v>
      </c>
      <c r="I233" s="6">
        <v>16.486304487130301</v>
      </c>
      <c r="J233" s="6">
        <v>3.8540276056800602</v>
      </c>
      <c r="K233" s="6">
        <v>15.333757466371701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959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123.16255390000001</v>
      </c>
      <c r="E244" s="6"/>
      <c r="F244" s="6">
        <v>77.811143411718106</v>
      </c>
      <c r="G244" s="6"/>
      <c r="H244" s="6">
        <v>35.121399400000001</v>
      </c>
      <c r="I244" s="6"/>
      <c r="J244" s="6">
        <v>22.188856588281801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365.17588749999999</v>
      </c>
      <c r="E245" s="6"/>
      <c r="F245" s="6">
        <v>98.623853211009205</v>
      </c>
      <c r="G245" s="6"/>
      <c r="H245" s="6">
        <v>5.0954775000000003</v>
      </c>
      <c r="I245" s="6"/>
      <c r="J245" s="6">
        <v>1.3761467889908301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312.56133790000001</v>
      </c>
      <c r="E246" s="6"/>
      <c r="F246" s="6">
        <v>93.091094075011497</v>
      </c>
      <c r="G246" s="6"/>
      <c r="H246" s="6">
        <v>23.197244600000001</v>
      </c>
      <c r="I246" s="6"/>
      <c r="J246" s="6">
        <v>6.9089059249885301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2670.2836911999998</v>
      </c>
      <c r="E247" s="6"/>
      <c r="F247" s="6">
        <v>91.172980602655798</v>
      </c>
      <c r="G247" s="6"/>
      <c r="H247" s="6">
        <v>258.52665760000002</v>
      </c>
      <c r="I247" s="6"/>
      <c r="J247" s="6">
        <v>8.8270193973441895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1131.8820464</v>
      </c>
      <c r="E248" s="6"/>
      <c r="F248" s="6">
        <v>90.713105653595804</v>
      </c>
      <c r="G248" s="6"/>
      <c r="H248" s="6">
        <v>115.8781733</v>
      </c>
      <c r="I248" s="6"/>
      <c r="J248" s="6">
        <v>9.2868943464042104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2806.9278816000001</v>
      </c>
      <c r="E249" s="6"/>
      <c r="F249" s="6">
        <v>92.711487708747597</v>
      </c>
      <c r="G249" s="6"/>
      <c r="H249" s="6">
        <v>220.66659559999999</v>
      </c>
      <c r="I249" s="6"/>
      <c r="J249" s="6">
        <v>7.2885122912523697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1071.9516455999999</v>
      </c>
      <c r="E250" s="6"/>
      <c r="F250" s="6">
        <v>94.585987261146499</v>
      </c>
      <c r="G250" s="6"/>
      <c r="H250" s="6">
        <v>61.357501599999999</v>
      </c>
      <c r="I250" s="6"/>
      <c r="J250" s="6">
        <v>5.4140127388534998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960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8481.9450441000008</v>
      </c>
      <c r="E261" s="6"/>
      <c r="F261" s="6">
        <v>92.177139461700506</v>
      </c>
      <c r="G261" s="6"/>
      <c r="H261" s="6">
        <v>719.84304959999997</v>
      </c>
      <c r="I261" s="6"/>
      <c r="J261" s="6">
        <v>7.8228605382995102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7415.8028794000002</v>
      </c>
      <c r="E262" s="6">
        <v>1.2308973869412301</v>
      </c>
      <c r="F262" s="6">
        <v>91.992924678025503</v>
      </c>
      <c r="G262" s="6">
        <v>1.2457913441345101</v>
      </c>
      <c r="H262" s="6">
        <v>645.4723821</v>
      </c>
      <c r="I262" s="6">
        <v>14.638794657389401</v>
      </c>
      <c r="J262" s="6">
        <v>8.0070753219744795</v>
      </c>
      <c r="K262" s="6">
        <v>14.312840166619299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3307.9401601999998</v>
      </c>
      <c r="E263" s="6">
        <v>2.6394708328252299</v>
      </c>
      <c r="F263" s="6">
        <v>87.628195812910207</v>
      </c>
      <c r="G263" s="6">
        <v>1.91495958637889</v>
      </c>
      <c r="H263" s="6">
        <v>467.0321869</v>
      </c>
      <c r="I263" s="6">
        <v>14.166521457792101</v>
      </c>
      <c r="J263" s="6">
        <v>12.371804187089801</v>
      </c>
      <c r="K263" s="6">
        <v>13.5634585765693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571.49688500000002</v>
      </c>
      <c r="E264" s="6">
        <v>5.0929214828492704</v>
      </c>
      <c r="F264" s="6">
        <v>91.818181818181799</v>
      </c>
      <c r="G264" s="6">
        <v>1.51460325817215</v>
      </c>
      <c r="H264" s="6">
        <v>50.925465000000003</v>
      </c>
      <c r="I264" s="6">
        <v>16.688874093794301</v>
      </c>
      <c r="J264" s="6">
        <v>8.1818181818181799</v>
      </c>
      <c r="K264" s="6">
        <v>16.9972143417097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6474.4619092000003</v>
      </c>
      <c r="E265" s="6">
        <v>1.44672271195045</v>
      </c>
      <c r="F265" s="6">
        <v>93.703322854235495</v>
      </c>
      <c r="G265" s="6">
        <v>1.30788741063692</v>
      </c>
      <c r="H265" s="6">
        <v>435.07097820000001</v>
      </c>
      <c r="I265" s="6">
        <v>19.987468821100201</v>
      </c>
      <c r="J265" s="6">
        <v>6.2966771457645301</v>
      </c>
      <c r="K265" s="6">
        <v>19.463185654728498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637.41509680000001</v>
      </c>
      <c r="E266" s="6">
        <v>1.49479683768917</v>
      </c>
      <c r="F266" s="6">
        <v>91.388900073472897</v>
      </c>
      <c r="G266" s="6">
        <v>1.31998582926164</v>
      </c>
      <c r="H266" s="6">
        <v>60.060303699999999</v>
      </c>
      <c r="I266" s="6">
        <v>14.03578369627</v>
      </c>
      <c r="J266" s="6">
        <v>8.6110999265270909</v>
      </c>
      <c r="K266" s="6">
        <v>14.008901775390701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1513.7894666</v>
      </c>
      <c r="E267" s="6">
        <v>1.6134996460089199</v>
      </c>
      <c r="F267" s="6">
        <v>90.585297508765393</v>
      </c>
      <c r="G267" s="6">
        <v>1.3660223597077701</v>
      </c>
      <c r="H267" s="6">
        <v>157.3310223</v>
      </c>
      <c r="I267" s="6">
        <v>13.8843485526211</v>
      </c>
      <c r="J267" s="6">
        <v>9.4147024912345891</v>
      </c>
      <c r="K267" s="6">
        <v>13.1434362342264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2829.3500445999998</v>
      </c>
      <c r="E268" s="6">
        <v>1.7629089702710801</v>
      </c>
      <c r="F268" s="6">
        <v>95.130047366048203</v>
      </c>
      <c r="G268" s="6">
        <v>1.1039066421022601</v>
      </c>
      <c r="H268" s="6">
        <v>144.8417307</v>
      </c>
      <c r="I268" s="6">
        <v>22.086962450659801</v>
      </c>
      <c r="J268" s="6">
        <v>4.8699526339517902</v>
      </c>
      <c r="K268" s="6">
        <v>21.5638013435189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K273"/>
  <sheetViews>
    <sheetView workbookViewId="0">
      <selection activeCell="G16" sqref="G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466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1123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1206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2798834.7859335998</v>
      </c>
      <c r="E17" s="6">
        <v>0.22322204857778599</v>
      </c>
      <c r="F17" s="6">
        <v>99.611166772882896</v>
      </c>
      <c r="G17" s="6">
        <v>2.9054055049465701E-2</v>
      </c>
      <c r="H17" s="6">
        <v>10925.280741500001</v>
      </c>
      <c r="I17" s="6">
        <v>7.4535383303164098</v>
      </c>
      <c r="J17" s="6">
        <v>0.38883322711708701</v>
      </c>
      <c r="K17" s="6">
        <v>7.4430581573970498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9027.6993677999999</v>
      </c>
      <c r="E18" s="6"/>
      <c r="F18" s="6">
        <v>98.108098946342906</v>
      </c>
      <c r="G18" s="6"/>
      <c r="H18" s="6">
        <v>174.08872589999999</v>
      </c>
      <c r="I18" s="6"/>
      <c r="J18" s="6">
        <v>1.89190105365706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2789807.0865658</v>
      </c>
      <c r="E19" s="6">
        <v>0.22355971635720501</v>
      </c>
      <c r="F19" s="6">
        <v>99.616105399490394</v>
      </c>
      <c r="G19" s="6">
        <v>2.91192875957294E-2</v>
      </c>
      <c r="H19" s="6">
        <v>10751.1920156</v>
      </c>
      <c r="I19" s="6">
        <v>7.5664919882994601</v>
      </c>
      <c r="J19" s="6">
        <v>0.38389460050965002</v>
      </c>
      <c r="K19" s="6">
        <v>7.5561105012763399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961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2798834.7859335998</v>
      </c>
      <c r="E30" s="6">
        <v>0.22322204857778599</v>
      </c>
      <c r="F30" s="6">
        <v>99.611166772882896</v>
      </c>
      <c r="G30" s="6">
        <v>2.9054055049465701E-2</v>
      </c>
      <c r="H30" s="6">
        <v>10925.280741500001</v>
      </c>
      <c r="I30" s="6">
        <v>7.4535383303164098</v>
      </c>
      <c r="J30" s="6">
        <v>0.38883322711708701</v>
      </c>
      <c r="K30" s="6">
        <v>7.4430581573970498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52887.027998799997</v>
      </c>
      <c r="E31" s="6">
        <v>1.6485576931797801</v>
      </c>
      <c r="F31" s="6">
        <v>99.455180396820396</v>
      </c>
      <c r="G31" s="6">
        <v>0.198587938880847</v>
      </c>
      <c r="H31" s="6">
        <v>289.71733289999997</v>
      </c>
      <c r="I31" s="6">
        <v>36.2356082655024</v>
      </c>
      <c r="J31" s="6">
        <v>0.54481960317960998</v>
      </c>
      <c r="K31" s="6">
        <v>36.251631128471303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11935.3737905</v>
      </c>
      <c r="E32" s="6">
        <v>1.3071266183975101</v>
      </c>
      <c r="F32" s="6">
        <v>98.855514799721206</v>
      </c>
      <c r="G32" s="6">
        <v>0.327445103734395</v>
      </c>
      <c r="H32" s="6">
        <v>138.18003669999999</v>
      </c>
      <c r="I32" s="6">
        <v>28.472533015922401</v>
      </c>
      <c r="J32" s="6">
        <v>1.14448520027881</v>
      </c>
      <c r="K32" s="6">
        <v>28.2832441087277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40034.0550382</v>
      </c>
      <c r="E33" s="6">
        <v>1.34393244372937</v>
      </c>
      <c r="F33" s="6">
        <v>99.265626711802796</v>
      </c>
      <c r="G33" s="6">
        <v>0.31078854008009399</v>
      </c>
      <c r="H33" s="6">
        <v>296.17443229999998</v>
      </c>
      <c r="I33" s="6">
        <v>41.847477925862798</v>
      </c>
      <c r="J33" s="6">
        <v>0.73437328819723202</v>
      </c>
      <c r="K33" s="6">
        <v>42.009451734866403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13067.8512754</v>
      </c>
      <c r="E34" s="6">
        <v>1.3600005371902499</v>
      </c>
      <c r="F34" s="6">
        <v>98.804713099161106</v>
      </c>
      <c r="G34" s="6">
        <v>0.283830818521081</v>
      </c>
      <c r="H34" s="6">
        <v>158.08791869999999</v>
      </c>
      <c r="I34" s="6">
        <v>23.312229002406401</v>
      </c>
      <c r="J34" s="6">
        <v>1.19528690083894</v>
      </c>
      <c r="K34" s="6">
        <v>23.462001108681399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50077.303109799999</v>
      </c>
      <c r="E35" s="6">
        <v>2.0555839905344802</v>
      </c>
      <c r="F35" s="6">
        <v>98.967980673276102</v>
      </c>
      <c r="G35" s="6">
        <v>0.423503557287358</v>
      </c>
      <c r="H35" s="6">
        <v>522.19661640000004</v>
      </c>
      <c r="I35" s="6">
        <v>40.6892199157733</v>
      </c>
      <c r="J35" s="6">
        <v>1.0320193267239199</v>
      </c>
      <c r="K35" s="6">
        <v>40.612894339614797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256458.51962969999</v>
      </c>
      <c r="E36" s="6">
        <v>1.8991765931817901</v>
      </c>
      <c r="F36" s="6">
        <v>99.036637919644903</v>
      </c>
      <c r="G36" s="6">
        <v>0.37143601677558402</v>
      </c>
      <c r="H36" s="6">
        <v>2494.6567067000001</v>
      </c>
      <c r="I36" s="6">
        <v>38.8270410316888</v>
      </c>
      <c r="J36" s="6">
        <v>0.96336208035511794</v>
      </c>
      <c r="K36" s="6">
        <v>38.184785402969702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9667.8903098999999</v>
      </c>
      <c r="E37" s="6">
        <v>1.1545940020354699</v>
      </c>
      <c r="F37" s="6">
        <v>99.0139632736702</v>
      </c>
      <c r="G37" s="6">
        <v>0.32308830223983298</v>
      </c>
      <c r="H37" s="6">
        <v>96.278288399999994</v>
      </c>
      <c r="I37" s="6">
        <v>32.330207775911198</v>
      </c>
      <c r="J37" s="6">
        <v>0.98603672632980399</v>
      </c>
      <c r="K37" s="6">
        <v>32.443267515197398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962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2789807.0865658</v>
      </c>
      <c r="E48" s="6">
        <v>0.22355971635720501</v>
      </c>
      <c r="F48" s="6">
        <v>99.616105399490394</v>
      </c>
      <c r="G48" s="6">
        <v>2.91192875957294E-2</v>
      </c>
      <c r="H48" s="6">
        <v>10751.1920156</v>
      </c>
      <c r="I48" s="6">
        <v>7.5664919882994601</v>
      </c>
      <c r="J48" s="6">
        <v>0.38389460050965002</v>
      </c>
      <c r="K48" s="6">
        <v>7.5561105012763399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3586.5682701000001</v>
      </c>
      <c r="E49" s="6">
        <v>2.52300988215611</v>
      </c>
      <c r="F49" s="6">
        <v>99.202411880803297</v>
      </c>
      <c r="G49" s="6">
        <v>0.362012076140517</v>
      </c>
      <c r="H49" s="6">
        <v>28.836035200000001</v>
      </c>
      <c r="I49" s="6">
        <v>45.027178737419099</v>
      </c>
      <c r="J49" s="6">
        <v>0.797588119196734</v>
      </c>
      <c r="K49" s="6">
        <v>45.0263365498528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23572.138946200001</v>
      </c>
      <c r="E50" s="6">
        <v>1.73124947587098</v>
      </c>
      <c r="F50" s="6">
        <v>98.852258060688996</v>
      </c>
      <c r="G50" s="6">
        <v>0.37268411037621502</v>
      </c>
      <c r="H50" s="6">
        <v>273.68856310000001</v>
      </c>
      <c r="I50" s="6">
        <v>32.151949620769599</v>
      </c>
      <c r="J50" s="6">
        <v>1.14774193931102</v>
      </c>
      <c r="K50" s="6">
        <v>32.098387792767397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44942.872054799998</v>
      </c>
      <c r="E51" s="6">
        <v>1.9320657331264299</v>
      </c>
      <c r="F51" s="6">
        <v>99.617430528527294</v>
      </c>
      <c r="G51" s="6">
        <v>0.22265841986526899</v>
      </c>
      <c r="H51" s="6">
        <v>172.59801540000001</v>
      </c>
      <c r="I51" s="6">
        <v>57.977276462738701</v>
      </c>
      <c r="J51" s="6">
        <v>0.38256947147272602</v>
      </c>
      <c r="K51" s="6">
        <v>57.978122475727602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8224.4608814000003</v>
      </c>
      <c r="E52" s="6">
        <v>1.6105365344389999</v>
      </c>
      <c r="F52" s="6">
        <v>99.106828090104997</v>
      </c>
      <c r="G52" s="6">
        <v>0.39899150667503702</v>
      </c>
      <c r="H52" s="6">
        <v>74.120598700000002</v>
      </c>
      <c r="I52" s="6">
        <v>44.488947453598101</v>
      </c>
      <c r="J52" s="6">
        <v>0.89317190989497697</v>
      </c>
      <c r="K52" s="6">
        <v>44.272308861688799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7396.3789066999998</v>
      </c>
      <c r="E53" s="6">
        <v>2.6516955544412499</v>
      </c>
      <c r="F53" s="6">
        <v>98.701115169508498</v>
      </c>
      <c r="G53" s="6">
        <v>0.46423907742182302</v>
      </c>
      <c r="H53" s="6">
        <v>97.334709399999994</v>
      </c>
      <c r="I53" s="6">
        <v>34.649119052543398</v>
      </c>
      <c r="J53" s="6">
        <v>1.2988848304915099</v>
      </c>
      <c r="K53" s="6">
        <v>35.277118933984703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49042.219043199999</v>
      </c>
      <c r="E54" s="6">
        <v>1.47589159921879</v>
      </c>
      <c r="F54" s="6">
        <v>99.864504980574907</v>
      </c>
      <c r="G54" s="6">
        <v>0.13570348682627101</v>
      </c>
      <c r="H54" s="6">
        <v>66.539922500000003</v>
      </c>
      <c r="I54" s="6">
        <v>100</v>
      </c>
      <c r="J54" s="6">
        <v>0.13549501942509801</v>
      </c>
      <c r="K54" s="6">
        <v>100.018152649035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39426.344489199997</v>
      </c>
      <c r="E55" s="6">
        <v>1.3626548584945799</v>
      </c>
      <c r="F55" s="6">
        <v>99.291165511996496</v>
      </c>
      <c r="G55" s="6">
        <v>0.31534786523047498</v>
      </c>
      <c r="H55" s="6">
        <v>281.4626313</v>
      </c>
      <c r="I55" s="6">
        <v>44.009175920535803</v>
      </c>
      <c r="J55" s="6">
        <v>0.70883448800346605</v>
      </c>
      <c r="K55" s="6">
        <v>44.172874783006797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55546.157477799999</v>
      </c>
      <c r="E56" s="6">
        <v>2.1413534930075899</v>
      </c>
      <c r="F56" s="6">
        <v>98.451615260976595</v>
      </c>
      <c r="G56" s="6">
        <v>0.464287682958128</v>
      </c>
      <c r="H56" s="6">
        <v>873.59483460000001</v>
      </c>
      <c r="I56" s="6">
        <v>29.553652352095199</v>
      </c>
      <c r="J56" s="6">
        <v>1.54838473902339</v>
      </c>
      <c r="K56" s="6">
        <v>29.521004167113102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4738.5951050000003</v>
      </c>
      <c r="E57" s="6">
        <v>2.2603013486594601</v>
      </c>
      <c r="F57" s="6">
        <v>99.782117000566004</v>
      </c>
      <c r="G57" s="6">
        <v>0.21897444327297999</v>
      </c>
      <c r="H57" s="6">
        <v>10.3471378</v>
      </c>
      <c r="I57" s="6">
        <v>100</v>
      </c>
      <c r="J57" s="6">
        <v>0.21788299943398101</v>
      </c>
      <c r="K57" s="6">
        <v>100.281956717871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6260.6826781999998</v>
      </c>
      <c r="E58" s="6">
        <v>2.3753692514683999</v>
      </c>
      <c r="F58" s="6">
        <v>99.117795376131994</v>
      </c>
      <c r="G58" s="6">
        <v>0.329035835264681</v>
      </c>
      <c r="H58" s="6">
        <v>55.723628499999997</v>
      </c>
      <c r="I58" s="6">
        <v>36.696906703431402</v>
      </c>
      <c r="J58" s="6">
        <v>0.88220462386804199</v>
      </c>
      <c r="K58" s="6">
        <v>36.967961523694697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43850.299201100002</v>
      </c>
      <c r="E59" s="6">
        <v>1.3982450247015401</v>
      </c>
      <c r="F59" s="6">
        <v>99.622706211744799</v>
      </c>
      <c r="G59" s="6">
        <v>0.28425576603601799</v>
      </c>
      <c r="H59" s="6">
        <v>166.07103069999999</v>
      </c>
      <c r="I59" s="6">
        <v>75.012512265268398</v>
      </c>
      <c r="J59" s="6">
        <v>0.37729378825521698</v>
      </c>
      <c r="K59" s="6">
        <v>75.056440233903203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49387.854445600002</v>
      </c>
      <c r="E60" s="6">
        <v>2.0842479072768398</v>
      </c>
      <c r="F60" s="6">
        <v>98.969641237910295</v>
      </c>
      <c r="G60" s="6">
        <v>0.42937001941688202</v>
      </c>
      <c r="H60" s="6">
        <v>514.1698801</v>
      </c>
      <c r="I60" s="6">
        <v>41.319997072369198</v>
      </c>
      <c r="J60" s="6">
        <v>1.0303587620897301</v>
      </c>
      <c r="K60" s="6">
        <v>41.242524782161901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9273.6879819000005</v>
      </c>
      <c r="E61" s="6">
        <v>2.30897019039188</v>
      </c>
      <c r="F61" s="6">
        <v>99.430016964105207</v>
      </c>
      <c r="G61" s="6">
        <v>0.29251650685410502</v>
      </c>
      <c r="H61" s="6">
        <v>53.161459600000001</v>
      </c>
      <c r="I61" s="6">
        <v>50.787912903636801</v>
      </c>
      <c r="J61" s="6">
        <v>0.56998303589481203</v>
      </c>
      <c r="K61" s="6">
        <v>51.0276962771783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254798.58000300001</v>
      </c>
      <c r="E62" s="6">
        <v>1.9115186363636401</v>
      </c>
      <c r="F62" s="6">
        <v>99.034726368180102</v>
      </c>
      <c r="G62" s="6">
        <v>0.37383570708610098</v>
      </c>
      <c r="H62" s="6">
        <v>2483.4758445000002</v>
      </c>
      <c r="I62" s="6">
        <v>39.000986501104002</v>
      </c>
      <c r="J62" s="6">
        <v>0.96527363181987402</v>
      </c>
      <c r="K62" s="6">
        <v>38.3546341032092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6712.2452463</v>
      </c>
      <c r="E63" s="6">
        <v>1.48080118996887</v>
      </c>
      <c r="F63" s="6">
        <v>98.855201148305895</v>
      </c>
      <c r="G63" s="6">
        <v>0.43808021409696402</v>
      </c>
      <c r="H63" s="6">
        <v>77.731576700000005</v>
      </c>
      <c r="I63" s="6">
        <v>37.632502623050101</v>
      </c>
      <c r="J63" s="6">
        <v>1.1447988516941101</v>
      </c>
      <c r="K63" s="6">
        <v>37.828923063262998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3063.8457761999998</v>
      </c>
      <c r="E64" s="6">
        <v>1.9514674218658401</v>
      </c>
      <c r="F64" s="6">
        <v>98.596760030522205</v>
      </c>
      <c r="G64" s="6">
        <v>0.54444503066893002</v>
      </c>
      <c r="H64" s="6">
        <v>43.604991200000001</v>
      </c>
      <c r="I64" s="6">
        <v>38.369584663435496</v>
      </c>
      <c r="J64" s="6">
        <v>1.40323996947775</v>
      </c>
      <c r="K64" s="6">
        <v>38.254694283439697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2800.3603696</v>
      </c>
      <c r="E65" s="6">
        <v>2.4981237690510398</v>
      </c>
      <c r="F65" s="6">
        <v>97.141346950057894</v>
      </c>
      <c r="G65" s="6">
        <v>0.744334054320959</v>
      </c>
      <c r="H65" s="6">
        <v>82.408356100000006</v>
      </c>
      <c r="I65" s="6">
        <v>25.7673928550523</v>
      </c>
      <c r="J65" s="6">
        <v>2.8586530499421001</v>
      </c>
      <c r="K65" s="6">
        <v>25.293595044351399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3792.7990826</v>
      </c>
      <c r="E66" s="6">
        <v>2.8561337727406202</v>
      </c>
      <c r="F66" s="6">
        <v>98.822809593354606</v>
      </c>
      <c r="G66" s="6">
        <v>0.45560050608305802</v>
      </c>
      <c r="H66" s="6">
        <v>45.180325400000001</v>
      </c>
      <c r="I66" s="6">
        <v>38.314349784656301</v>
      </c>
      <c r="J66" s="6">
        <v>1.17719040664535</v>
      </c>
      <c r="K66" s="6">
        <v>38.246762638498303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6939.6230317</v>
      </c>
      <c r="E67" s="6">
        <v>3.3194435798721398</v>
      </c>
      <c r="F67" s="6">
        <v>99.220205332851506</v>
      </c>
      <c r="G67" s="6">
        <v>0.36091471297703298</v>
      </c>
      <c r="H67" s="6">
        <v>54.540111199999998</v>
      </c>
      <c r="I67" s="6">
        <v>45.690962845149997</v>
      </c>
      <c r="J67" s="6">
        <v>0.77979466714849799</v>
      </c>
      <c r="K67" s="6">
        <v>45.9223862868621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568.84295039999995</v>
      </c>
      <c r="E68" s="6">
        <v>3.2293879448216298</v>
      </c>
      <c r="F68" s="6">
        <v>98.952533064691096</v>
      </c>
      <c r="G68" s="6">
        <v>0.51246116500054095</v>
      </c>
      <c r="H68" s="6">
        <v>6.0215151999999996</v>
      </c>
      <c r="I68" s="6">
        <v>48.024622601061303</v>
      </c>
      <c r="J68" s="6">
        <v>1.0474669353088599</v>
      </c>
      <c r="K68" s="6">
        <v>48.4113900541726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42240.1032548</v>
      </c>
      <c r="E69" s="6">
        <v>1.72078359762904</v>
      </c>
      <c r="F69" s="6">
        <v>98.965735294234804</v>
      </c>
      <c r="G69" s="6">
        <v>0.38627133270200098</v>
      </c>
      <c r="H69" s="6">
        <v>441.44013919999998</v>
      </c>
      <c r="I69" s="6">
        <v>36.873964562687704</v>
      </c>
      <c r="J69" s="6">
        <v>1.0342647057651999</v>
      </c>
      <c r="K69" s="6">
        <v>36.961163086054398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963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229602.14619289999</v>
      </c>
      <c r="E80" s="6">
        <v>0.686397556832819</v>
      </c>
      <c r="F80" s="6">
        <v>99.847802380451697</v>
      </c>
      <c r="G80" s="6">
        <v>4.7519832300616301E-2</v>
      </c>
      <c r="H80" s="6">
        <v>349.98166470000001</v>
      </c>
      <c r="I80" s="6">
        <v>31.135362636214701</v>
      </c>
      <c r="J80" s="6">
        <v>0.15219761954833</v>
      </c>
      <c r="K80" s="6">
        <v>31.174934527786402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77862.483946799999</v>
      </c>
      <c r="E81" s="6">
        <v>1.6711005035934601</v>
      </c>
      <c r="F81" s="6">
        <v>99.795351222077798</v>
      </c>
      <c r="G81" s="6">
        <v>6.9287162144065301E-2</v>
      </c>
      <c r="H81" s="6">
        <v>159.67138739999999</v>
      </c>
      <c r="I81" s="6">
        <v>34.020107518144599</v>
      </c>
      <c r="J81" s="6">
        <v>0.20464877792219899</v>
      </c>
      <c r="K81" s="6">
        <v>33.787334337157603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38910.227776899999</v>
      </c>
      <c r="E82" s="6">
        <v>1.3063615711657499</v>
      </c>
      <c r="F82" s="6">
        <v>99.6296520255258</v>
      </c>
      <c r="G82" s="6">
        <v>0.12171253468948399</v>
      </c>
      <c r="H82" s="6">
        <v>144.6389077</v>
      </c>
      <c r="I82" s="6">
        <v>32.800607679949103</v>
      </c>
      <c r="J82" s="6">
        <v>0.37034797447416101</v>
      </c>
      <c r="K82" s="6">
        <v>32.742659104523099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135111.74035090001</v>
      </c>
      <c r="E83" s="6">
        <v>1.02949447016794</v>
      </c>
      <c r="F83" s="6">
        <v>99.646169841617905</v>
      </c>
      <c r="G83" s="6">
        <v>9.2216066935489199E-2</v>
      </c>
      <c r="H83" s="6">
        <v>479.76363329999998</v>
      </c>
      <c r="I83" s="6">
        <v>25.998306074477298</v>
      </c>
      <c r="J83" s="6">
        <v>0.353830158382125</v>
      </c>
      <c r="K83" s="6">
        <v>25.970024460311699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127741.5000461</v>
      </c>
      <c r="E84" s="6">
        <v>1.00562992611243</v>
      </c>
      <c r="F84" s="6">
        <v>99.263789694662606</v>
      </c>
      <c r="G84" s="6">
        <v>0.15351930419372101</v>
      </c>
      <c r="H84" s="6">
        <v>947.42109930000004</v>
      </c>
      <c r="I84" s="6">
        <v>20.754135814636701</v>
      </c>
      <c r="J84" s="6">
        <v>0.73621030533743503</v>
      </c>
      <c r="K84" s="6">
        <v>20.699123355210101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70082.517682799997</v>
      </c>
      <c r="E85" s="6">
        <v>1.14108907324728</v>
      </c>
      <c r="F85" s="6">
        <v>99.504004813513603</v>
      </c>
      <c r="G85" s="6">
        <v>0.213877894200729</v>
      </c>
      <c r="H85" s="6">
        <v>349.338617</v>
      </c>
      <c r="I85" s="6">
        <v>43.0264656401826</v>
      </c>
      <c r="J85" s="6">
        <v>0.49599518648636298</v>
      </c>
      <c r="K85" s="6">
        <v>42.907083765899799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232622.6135675</v>
      </c>
      <c r="E86" s="6">
        <v>0.93361304959576297</v>
      </c>
      <c r="F86" s="6">
        <v>99.547442921449104</v>
      </c>
      <c r="G86" s="6">
        <v>0.119950241716152</v>
      </c>
      <c r="H86" s="6">
        <v>1057.5360582999999</v>
      </c>
      <c r="I86" s="6">
        <v>26.430889565013398</v>
      </c>
      <c r="J86" s="6">
        <v>0.45255707855094601</v>
      </c>
      <c r="K86" s="6">
        <v>26.385047116898502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363351.02768539998</v>
      </c>
      <c r="E87" s="6">
        <v>0.60016167966212897</v>
      </c>
      <c r="F87" s="6">
        <v>99.525364198351198</v>
      </c>
      <c r="G87" s="6">
        <v>8.1854498482711702E-2</v>
      </c>
      <c r="H87" s="6">
        <v>1732.8186407000001</v>
      </c>
      <c r="I87" s="6">
        <v>17.283253589431201</v>
      </c>
      <c r="J87" s="6">
        <v>0.47463580164875702</v>
      </c>
      <c r="K87" s="6">
        <v>17.163894389058299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146623.7335233</v>
      </c>
      <c r="E88" s="6">
        <v>0.63980647891528597</v>
      </c>
      <c r="F88" s="6">
        <v>99.895646314750806</v>
      </c>
      <c r="G88" s="6">
        <v>4.7073265652831403E-2</v>
      </c>
      <c r="H88" s="6">
        <v>153.1671049</v>
      </c>
      <c r="I88" s="6">
        <v>45.021618739526502</v>
      </c>
      <c r="J88" s="6">
        <v>0.104353685249144</v>
      </c>
      <c r="K88" s="6">
        <v>45.0622734147681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296570.0692805</v>
      </c>
      <c r="E89" s="6">
        <v>0.72119460154815096</v>
      </c>
      <c r="F89" s="6">
        <v>99.786351883473699</v>
      </c>
      <c r="G89" s="6">
        <v>6.8685178983531298E-2</v>
      </c>
      <c r="H89" s="6">
        <v>634.97297500000002</v>
      </c>
      <c r="I89" s="6">
        <v>32.171927659404297</v>
      </c>
      <c r="J89" s="6">
        <v>0.21364811652627699</v>
      </c>
      <c r="K89" s="6">
        <v>32.0800555168343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444927.37321539997</v>
      </c>
      <c r="E90" s="6">
        <v>0.61142299499239094</v>
      </c>
      <c r="F90" s="6">
        <v>99.699353907567698</v>
      </c>
      <c r="G90" s="6">
        <v>0.10076265998935199</v>
      </c>
      <c r="H90" s="6">
        <v>1341.6905018</v>
      </c>
      <c r="I90" s="6">
        <v>33.403115413176202</v>
      </c>
      <c r="J90" s="6">
        <v>0.300646092432306</v>
      </c>
      <c r="K90" s="6">
        <v>33.414610573088503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56310.6932409</v>
      </c>
      <c r="E91" s="6">
        <v>1.08252054085675</v>
      </c>
      <c r="F91" s="6">
        <v>99.775221441576207</v>
      </c>
      <c r="G91" s="6">
        <v>0.103675974674573</v>
      </c>
      <c r="H91" s="6">
        <v>126.8595175</v>
      </c>
      <c r="I91" s="6">
        <v>46.097979952501497</v>
      </c>
      <c r="J91" s="6">
        <v>0.22477855842379499</v>
      </c>
      <c r="K91" s="6">
        <v>46.019929142101802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77247.640729799998</v>
      </c>
      <c r="E92" s="6">
        <v>0.89621722288017502</v>
      </c>
      <c r="F92" s="6">
        <v>99.902689411431098</v>
      </c>
      <c r="G92" s="6">
        <v>5.0637812414582803E-2</v>
      </c>
      <c r="H92" s="6">
        <v>75.243353600000006</v>
      </c>
      <c r="I92" s="6">
        <v>51.972608702749604</v>
      </c>
      <c r="J92" s="6">
        <v>9.7310588568893797E-2</v>
      </c>
      <c r="K92" s="6">
        <v>51.986671959617397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33053.766340800001</v>
      </c>
      <c r="E93" s="6">
        <v>1.5718667177560199</v>
      </c>
      <c r="F93" s="6">
        <v>99.750039805216502</v>
      </c>
      <c r="G93" s="6">
        <v>0.12688225038789999</v>
      </c>
      <c r="H93" s="6">
        <v>82.828296499999993</v>
      </c>
      <c r="I93" s="6">
        <v>50.714186974655803</v>
      </c>
      <c r="J93" s="6">
        <v>0.24996019478345799</v>
      </c>
      <c r="K93" s="6">
        <v>50.634100112351497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27941.466246100001</v>
      </c>
      <c r="E94" s="6">
        <v>1.59897649067428</v>
      </c>
      <c r="F94" s="6">
        <v>99.166023264809795</v>
      </c>
      <c r="G94" s="6">
        <v>0.31049633174548402</v>
      </c>
      <c r="H94" s="6">
        <v>234.9850486</v>
      </c>
      <c r="I94" s="6">
        <v>36.923154070914002</v>
      </c>
      <c r="J94" s="6">
        <v>0.83397673519021498</v>
      </c>
      <c r="K94" s="6">
        <v>36.9203182274479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89750.910709000003</v>
      </c>
      <c r="E95" s="6">
        <v>0.94673426352005596</v>
      </c>
      <c r="F95" s="6">
        <v>99.791716814575906</v>
      </c>
      <c r="G95" s="6">
        <v>8.6843948910212701E-2</v>
      </c>
      <c r="H95" s="6">
        <v>187.32622480000001</v>
      </c>
      <c r="I95" s="6">
        <v>41.686943934986601</v>
      </c>
      <c r="J95" s="6">
        <v>0.20828318542410801</v>
      </c>
      <c r="K95" s="6">
        <v>41.608287961704903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7568.9207908999997</v>
      </c>
      <c r="E96" s="6">
        <v>1.6497071867998501</v>
      </c>
      <c r="F96" s="6">
        <v>99.871443785203894</v>
      </c>
      <c r="G96" s="6">
        <v>0.12873536232438601</v>
      </c>
      <c r="H96" s="6">
        <v>9.7428431</v>
      </c>
      <c r="I96" s="6">
        <v>100</v>
      </c>
      <c r="J96" s="6">
        <v>0.12855621479611401</v>
      </c>
      <c r="K96" s="6">
        <v>100.010618093715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135428.7455248</v>
      </c>
      <c r="E97" s="6">
        <v>1.0046195358524499</v>
      </c>
      <c r="F97" s="6">
        <v>99.155895577012004</v>
      </c>
      <c r="G97" s="6">
        <v>0.15802066871790199</v>
      </c>
      <c r="H97" s="6">
        <v>1152.8916403000001</v>
      </c>
      <c r="I97" s="6">
        <v>18.588553460296001</v>
      </c>
      <c r="J97" s="6">
        <v>0.84410442298797705</v>
      </c>
      <c r="K97" s="6">
        <v>18.5624912033248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207026.38331880001</v>
      </c>
      <c r="E98" s="6">
        <v>0.98154162320796701</v>
      </c>
      <c r="F98" s="6">
        <v>99.198881917838406</v>
      </c>
      <c r="G98" s="6">
        <v>0.14301961470194299</v>
      </c>
      <c r="H98" s="6">
        <v>1671.9198438000001</v>
      </c>
      <c r="I98" s="6">
        <v>17.7056202364511</v>
      </c>
      <c r="J98" s="6">
        <v>0.80111808216158897</v>
      </c>
      <c r="K98" s="6">
        <v>17.709481519219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1100.8257639999999</v>
      </c>
      <c r="E99" s="6">
        <v>7.8121403926423199</v>
      </c>
      <c r="F99" s="6">
        <v>97.133757961783402</v>
      </c>
      <c r="G99" s="6">
        <v>0.79846763239849206</v>
      </c>
      <c r="H99" s="6">
        <v>32.483383199999999</v>
      </c>
      <c r="I99" s="6">
        <v>26.590801173915501</v>
      </c>
      <c r="J99" s="6">
        <v>2.8662420382165599</v>
      </c>
      <c r="K99" s="6">
        <v>27.0591808757267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964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229446.2243796</v>
      </c>
      <c r="E110" s="6">
        <v>0.68665406931766504</v>
      </c>
      <c r="F110" s="6">
        <v>99.848725484201907</v>
      </c>
      <c r="G110" s="6">
        <v>4.7548920327660102E-2</v>
      </c>
      <c r="H110" s="6">
        <v>347.6195247</v>
      </c>
      <c r="I110" s="6">
        <v>31.345091950866902</v>
      </c>
      <c r="J110" s="6">
        <v>0.151274515798069</v>
      </c>
      <c r="K110" s="6">
        <v>31.384658994409001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77497.308059300005</v>
      </c>
      <c r="E111" s="6">
        <v>1.6766881752690199</v>
      </c>
      <c r="F111" s="6">
        <v>99.800937334680398</v>
      </c>
      <c r="G111" s="6">
        <v>6.9488436762714406E-2</v>
      </c>
      <c r="H111" s="6">
        <v>154.5759099</v>
      </c>
      <c r="I111" s="6">
        <v>35.072772039897401</v>
      </c>
      <c r="J111" s="6">
        <v>0.19906266531963501</v>
      </c>
      <c r="K111" s="6">
        <v>34.838331495787997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38574.469194400001</v>
      </c>
      <c r="E112" s="6">
        <v>1.2691302132508699</v>
      </c>
      <c r="F112" s="6">
        <v>99.626440497238207</v>
      </c>
      <c r="G112" s="6">
        <v>0.12276376056084599</v>
      </c>
      <c r="H112" s="6">
        <v>144.6389077</v>
      </c>
      <c r="I112" s="6">
        <v>32.800607679949103</v>
      </c>
      <c r="J112" s="6">
        <v>0.37355950276177802</v>
      </c>
      <c r="K112" s="6">
        <v>32.7404774776452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135111.74035090001</v>
      </c>
      <c r="E113" s="6">
        <v>1.02949447016794</v>
      </c>
      <c r="F113" s="6">
        <v>99.646169841617905</v>
      </c>
      <c r="G113" s="6">
        <v>9.2216066935489199E-2</v>
      </c>
      <c r="H113" s="6">
        <v>479.76363329999998</v>
      </c>
      <c r="I113" s="6">
        <v>25.998306074477298</v>
      </c>
      <c r="J113" s="6">
        <v>0.353830158382125</v>
      </c>
      <c r="K113" s="6">
        <v>25.970024460311699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124881.33962319999</v>
      </c>
      <c r="E114" s="6">
        <v>1.0277278935463401</v>
      </c>
      <c r="F114" s="6">
        <v>99.301232188940006</v>
      </c>
      <c r="G114" s="6">
        <v>0.155443605548756</v>
      </c>
      <c r="H114" s="6">
        <v>878.77117339999995</v>
      </c>
      <c r="I114" s="6">
        <v>22.148177964168202</v>
      </c>
      <c r="J114" s="6">
        <v>0.69876781105997399</v>
      </c>
      <c r="K114" s="6">
        <v>22.089943644467901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70082.517682799997</v>
      </c>
      <c r="E115" s="6">
        <v>1.14108907324728</v>
      </c>
      <c r="F115" s="6">
        <v>99.504004813513603</v>
      </c>
      <c r="G115" s="6">
        <v>0.213877894200729</v>
      </c>
      <c r="H115" s="6">
        <v>349.338617</v>
      </c>
      <c r="I115" s="6">
        <v>43.0264656401826</v>
      </c>
      <c r="J115" s="6">
        <v>0.49599518648636298</v>
      </c>
      <c r="K115" s="6">
        <v>42.907083765899799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232622.6135675</v>
      </c>
      <c r="E116" s="6">
        <v>0.93361304959576297</v>
      </c>
      <c r="F116" s="6">
        <v>99.547442921449104</v>
      </c>
      <c r="G116" s="6">
        <v>0.119950241716152</v>
      </c>
      <c r="H116" s="6">
        <v>1057.5360582999999</v>
      </c>
      <c r="I116" s="6">
        <v>26.430889565013398</v>
      </c>
      <c r="J116" s="6">
        <v>0.45255707855094601</v>
      </c>
      <c r="K116" s="6">
        <v>26.385047116898502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363351.02768539998</v>
      </c>
      <c r="E117" s="6">
        <v>0.60016167966212897</v>
      </c>
      <c r="F117" s="6">
        <v>99.525364198351198</v>
      </c>
      <c r="G117" s="6">
        <v>8.1854498482711702E-2</v>
      </c>
      <c r="H117" s="6">
        <v>1732.8186407000001</v>
      </c>
      <c r="I117" s="6">
        <v>17.283253589431201</v>
      </c>
      <c r="J117" s="6">
        <v>0.47463580164875702</v>
      </c>
      <c r="K117" s="6">
        <v>17.163894389058299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146623.7335233</v>
      </c>
      <c r="E118" s="6">
        <v>0.63980647891528597</v>
      </c>
      <c r="F118" s="6">
        <v>99.895646314750806</v>
      </c>
      <c r="G118" s="6">
        <v>4.7073265652831403E-2</v>
      </c>
      <c r="H118" s="6">
        <v>153.1671049</v>
      </c>
      <c r="I118" s="6">
        <v>45.021618739526502</v>
      </c>
      <c r="J118" s="6">
        <v>0.104353685249144</v>
      </c>
      <c r="K118" s="6">
        <v>45.0622734147681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296570.0692805</v>
      </c>
      <c r="E119" s="6">
        <v>0.72119460154815096</v>
      </c>
      <c r="F119" s="6">
        <v>99.786351883473699</v>
      </c>
      <c r="G119" s="6">
        <v>6.8685178983531298E-2</v>
      </c>
      <c r="H119" s="6">
        <v>634.97297500000002</v>
      </c>
      <c r="I119" s="6">
        <v>32.171927659404297</v>
      </c>
      <c r="J119" s="6">
        <v>0.21364811652627699</v>
      </c>
      <c r="K119" s="6">
        <v>32.0800555168343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443697.60224159999</v>
      </c>
      <c r="E120" s="6">
        <v>0.60925764829548601</v>
      </c>
      <c r="F120" s="6">
        <v>99.702553283293</v>
      </c>
      <c r="G120" s="6">
        <v>0.10099938705544</v>
      </c>
      <c r="H120" s="6">
        <v>1323.7012559</v>
      </c>
      <c r="I120" s="6">
        <v>33.840961467225</v>
      </c>
      <c r="J120" s="6">
        <v>0.29744671670699802</v>
      </c>
      <c r="K120" s="6">
        <v>33.854455954188197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56310.6932409</v>
      </c>
      <c r="E121" s="6">
        <v>1.08252054085675</v>
      </c>
      <c r="F121" s="6">
        <v>99.775221441576207</v>
      </c>
      <c r="G121" s="6">
        <v>0.103675974674573</v>
      </c>
      <c r="H121" s="6">
        <v>126.8595175</v>
      </c>
      <c r="I121" s="6">
        <v>46.097979952501497</v>
      </c>
      <c r="J121" s="6">
        <v>0.22477855842379499</v>
      </c>
      <c r="K121" s="6">
        <v>46.019929142101802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77247.640729799998</v>
      </c>
      <c r="E122" s="6">
        <v>0.89621722288017502</v>
      </c>
      <c r="F122" s="6">
        <v>99.902689411431098</v>
      </c>
      <c r="G122" s="6">
        <v>5.0637812414582803E-2</v>
      </c>
      <c r="H122" s="6">
        <v>75.243353600000006</v>
      </c>
      <c r="I122" s="6">
        <v>51.972608702749604</v>
      </c>
      <c r="J122" s="6">
        <v>9.7310588568893797E-2</v>
      </c>
      <c r="K122" s="6">
        <v>51.986671959617397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33053.766340800001</v>
      </c>
      <c r="E123" s="6">
        <v>1.5718667177560199</v>
      </c>
      <c r="F123" s="6">
        <v>99.750039805216502</v>
      </c>
      <c r="G123" s="6">
        <v>0.12688225038789999</v>
      </c>
      <c r="H123" s="6">
        <v>82.828296499999993</v>
      </c>
      <c r="I123" s="6">
        <v>50.714186974655803</v>
      </c>
      <c r="J123" s="6">
        <v>0.24996019478345799</v>
      </c>
      <c r="K123" s="6">
        <v>50.634100112351497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27941.466246100001</v>
      </c>
      <c r="E124" s="6">
        <v>1.59897649067428</v>
      </c>
      <c r="F124" s="6">
        <v>99.166023264809795</v>
      </c>
      <c r="G124" s="6">
        <v>0.31049633174548402</v>
      </c>
      <c r="H124" s="6">
        <v>234.9850486</v>
      </c>
      <c r="I124" s="6">
        <v>36.923154070914002</v>
      </c>
      <c r="J124" s="6">
        <v>0.83397673519021498</v>
      </c>
      <c r="K124" s="6">
        <v>36.9203182274479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89750.910709000003</v>
      </c>
      <c r="E125" s="6">
        <v>0.94673426352005596</v>
      </c>
      <c r="F125" s="6">
        <v>99.791716814575906</v>
      </c>
      <c r="G125" s="6">
        <v>8.6843948910212701E-2</v>
      </c>
      <c r="H125" s="6">
        <v>187.32622480000001</v>
      </c>
      <c r="I125" s="6">
        <v>41.686943934986601</v>
      </c>
      <c r="J125" s="6">
        <v>0.20828318542410801</v>
      </c>
      <c r="K125" s="6">
        <v>41.608287961704903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7568.9207908999997</v>
      </c>
      <c r="E126" s="6">
        <v>1.6497071867998501</v>
      </c>
      <c r="F126" s="6">
        <v>99.871443785203894</v>
      </c>
      <c r="G126" s="6">
        <v>0.12873536232438601</v>
      </c>
      <c r="H126" s="6">
        <v>9.7428431</v>
      </c>
      <c r="I126" s="6">
        <v>100</v>
      </c>
      <c r="J126" s="6">
        <v>0.12855621479611401</v>
      </c>
      <c r="K126" s="6">
        <v>100.010618093715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135428.7455248</v>
      </c>
      <c r="E127" s="6">
        <v>1.0046195358524499</v>
      </c>
      <c r="F127" s="6">
        <v>99.155895577012004</v>
      </c>
      <c r="G127" s="6">
        <v>0.15802066871790199</v>
      </c>
      <c r="H127" s="6">
        <v>1152.8916403000001</v>
      </c>
      <c r="I127" s="6">
        <v>18.588553460296001</v>
      </c>
      <c r="J127" s="6">
        <v>0.84410442298797705</v>
      </c>
      <c r="K127" s="6">
        <v>18.5624912033248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204046.297395</v>
      </c>
      <c r="E128" s="6">
        <v>0.99516972691752303</v>
      </c>
      <c r="F128" s="6">
        <v>99.210188314717797</v>
      </c>
      <c r="G128" s="6">
        <v>0.144864066256427</v>
      </c>
      <c r="H128" s="6">
        <v>1624.4112904000001</v>
      </c>
      <c r="I128" s="6">
        <v>18.192839450566499</v>
      </c>
      <c r="J128" s="6">
        <v>0.78981168528219903</v>
      </c>
      <c r="K128" s="6">
        <v>18.196731652812598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965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44999.877482999997</v>
      </c>
      <c r="E139" s="6">
        <v>1.9077886854245301</v>
      </c>
      <c r="F139" s="6">
        <v>99.536676893404504</v>
      </c>
      <c r="G139" s="6">
        <v>0.21265871957684301</v>
      </c>
      <c r="H139" s="6">
        <v>209.46533160000001</v>
      </c>
      <c r="I139" s="6">
        <v>45.369549298261703</v>
      </c>
      <c r="J139" s="6">
        <v>0.46332310659546899</v>
      </c>
      <c r="K139" s="6">
        <v>45.685919734555299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25465.550302399999</v>
      </c>
      <c r="E140" s="6">
        <v>1.7255983537528701</v>
      </c>
      <c r="F140" s="6">
        <v>99.810177154904196</v>
      </c>
      <c r="G140" s="6">
        <v>0.13922282157674901</v>
      </c>
      <c r="H140" s="6">
        <v>48.431365900000003</v>
      </c>
      <c r="I140" s="6">
        <v>73.227768287064706</v>
      </c>
      <c r="J140" s="6">
        <v>0.18982284509584699</v>
      </c>
      <c r="K140" s="6">
        <v>73.204331536409398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22937.364347800001</v>
      </c>
      <c r="E141" s="6">
        <v>1.50989010678039</v>
      </c>
      <c r="F141" s="6">
        <v>99.911656946242005</v>
      </c>
      <c r="G141" s="6">
        <v>8.8390201893469605E-2</v>
      </c>
      <c r="H141" s="6">
        <v>20.281485400000001</v>
      </c>
      <c r="I141" s="6">
        <v>100</v>
      </c>
      <c r="J141" s="6">
        <v>8.8343053758021206E-2</v>
      </c>
      <c r="K141" s="6">
        <v>99.964979172882195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36992.913821599999</v>
      </c>
      <c r="E144" s="6">
        <v>0.87379791329446499</v>
      </c>
      <c r="F144" s="6">
        <v>99.814362902664797</v>
      </c>
      <c r="G144" s="6">
        <v>0.130828196362235</v>
      </c>
      <c r="H144" s="6">
        <v>68.8002903</v>
      </c>
      <c r="I144" s="6">
        <v>70.332220666261307</v>
      </c>
      <c r="J144" s="6">
        <v>0.18563709733519601</v>
      </c>
      <c r="K144" s="6">
        <v>70.344415297671205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19272.5343072</v>
      </c>
      <c r="E146" s="6">
        <v>1.1244696156902001</v>
      </c>
      <c r="F146" s="6">
        <v>99.924163499809296</v>
      </c>
      <c r="G146" s="6">
        <v>7.5902354865257496E-2</v>
      </c>
      <c r="H146" s="6">
        <v>14.6267079</v>
      </c>
      <c r="I146" s="6">
        <v>99.999999999999901</v>
      </c>
      <c r="J146" s="6">
        <v>7.5836500190715903E-2</v>
      </c>
      <c r="K146" s="6">
        <v>100.010935347792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31282.051934399999</v>
      </c>
      <c r="E149" s="6">
        <v>1.52809352586356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37079.989082400003</v>
      </c>
      <c r="E151" s="6">
        <v>1.2862030477880899</v>
      </c>
      <c r="F151" s="6">
        <v>99.679160218840195</v>
      </c>
      <c r="G151" s="6">
        <v>0.187963890246785</v>
      </c>
      <c r="H151" s="6">
        <v>119.350279</v>
      </c>
      <c r="I151" s="6">
        <v>58.314273235888201</v>
      </c>
      <c r="J151" s="6">
        <v>0.32083978115978101</v>
      </c>
      <c r="K151" s="6">
        <v>58.397006329882402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63802.8896571</v>
      </c>
      <c r="E152" s="6">
        <v>1.2491760826712499</v>
      </c>
      <c r="F152" s="6">
        <v>99.913003265259903</v>
      </c>
      <c r="G152" s="6">
        <v>8.7099234123687697E-2</v>
      </c>
      <c r="H152" s="6">
        <v>55.554761499999998</v>
      </c>
      <c r="I152" s="6">
        <v>100</v>
      </c>
      <c r="J152" s="6">
        <v>8.6996734740094298E-2</v>
      </c>
      <c r="K152" s="6">
        <v>100.030720571297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99017.589017200007</v>
      </c>
      <c r="E153" s="6">
        <v>1.98966102404936</v>
      </c>
      <c r="F153" s="6">
        <v>99.245119506199998</v>
      </c>
      <c r="G153" s="6">
        <v>0.37964179625334099</v>
      </c>
      <c r="H153" s="6">
        <v>753.14984619999996</v>
      </c>
      <c r="I153" s="6">
        <v>49.863209686762303</v>
      </c>
      <c r="J153" s="6">
        <v>0.75488049380005795</v>
      </c>
      <c r="K153" s="6">
        <v>49.912000307549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40716.332397799997</v>
      </c>
      <c r="E154" s="6">
        <v>1.4555560747463401</v>
      </c>
      <c r="F154" s="6">
        <v>99.855570254446107</v>
      </c>
      <c r="G154" s="6">
        <v>0.144728378293879</v>
      </c>
      <c r="H154" s="6">
        <v>58.8915522</v>
      </c>
      <c r="I154" s="6">
        <v>100</v>
      </c>
      <c r="J154" s="6">
        <v>0.14442974555385599</v>
      </c>
      <c r="K154" s="6">
        <v>100.062038405707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47026.973665199999</v>
      </c>
      <c r="E155" s="6">
        <v>2.0384223581160201</v>
      </c>
      <c r="F155" s="6">
        <v>99.9163512147354</v>
      </c>
      <c r="G155" s="6">
        <v>8.3669789242802495E-2</v>
      </c>
      <c r="H155" s="6">
        <v>39.370425099999999</v>
      </c>
      <c r="I155" s="6">
        <v>99.999999999999801</v>
      </c>
      <c r="J155" s="6">
        <v>8.3648785264615305E-2</v>
      </c>
      <c r="K155" s="6">
        <v>99.941439933654806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33637.863584899998</v>
      </c>
      <c r="E156" s="6">
        <v>2.2178527815009601</v>
      </c>
      <c r="F156" s="6">
        <v>100</v>
      </c>
      <c r="G156" s="6">
        <v>0</v>
      </c>
      <c r="H156" s="6"/>
      <c r="I156" s="6"/>
      <c r="J156" s="6"/>
      <c r="K156" s="6"/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15630.004474699999</v>
      </c>
      <c r="E157" s="6">
        <v>1.33427770888002</v>
      </c>
      <c r="F157" s="6">
        <v>99.5671062065787</v>
      </c>
      <c r="G157" s="6">
        <v>0.25394297714027098</v>
      </c>
      <c r="H157" s="6">
        <v>67.955494400000006</v>
      </c>
      <c r="I157" s="6">
        <v>58.727750489353497</v>
      </c>
      <c r="J157" s="6">
        <v>0.43289379342133699</v>
      </c>
      <c r="K157" s="6">
        <v>58.407784448715297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26718.8097948</v>
      </c>
      <c r="E158" s="6">
        <v>2.1943333630618298</v>
      </c>
      <c r="F158" s="6">
        <v>99.297768587175895</v>
      </c>
      <c r="G158" s="6">
        <v>0.314004194746485</v>
      </c>
      <c r="H158" s="6">
        <v>188.95477529999999</v>
      </c>
      <c r="I158" s="6">
        <v>44.237922572830499</v>
      </c>
      <c r="J158" s="6">
        <v>0.70223141282411505</v>
      </c>
      <c r="K158" s="6">
        <v>44.4011978045028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9343.0531926000003</v>
      </c>
      <c r="E159" s="6">
        <v>2.5278201444478401</v>
      </c>
      <c r="F159" s="6">
        <v>99.545651983420498</v>
      </c>
      <c r="G159" s="6">
        <v>0.26580033894653399</v>
      </c>
      <c r="H159" s="6">
        <v>42.643727800000001</v>
      </c>
      <c r="I159" s="6">
        <v>58.399059612016401</v>
      </c>
      <c r="J159" s="6">
        <v>0.45434801657949297</v>
      </c>
      <c r="K159" s="6">
        <v>58.235685140748203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18393.110153099999</v>
      </c>
      <c r="E160" s="6">
        <v>1.9671226482061099</v>
      </c>
      <c r="F160" s="6">
        <v>99.742315482193007</v>
      </c>
      <c r="G160" s="6">
        <v>0.182293291375248</v>
      </c>
      <c r="H160" s="6">
        <v>47.518645399999997</v>
      </c>
      <c r="I160" s="6">
        <v>70.278052194016794</v>
      </c>
      <c r="J160" s="6">
        <v>0.257684517807035</v>
      </c>
      <c r="K160" s="6">
        <v>70.560525457152295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17682.800614100001</v>
      </c>
      <c r="E161" s="6">
        <v>2.23801755615075</v>
      </c>
      <c r="F161" s="6">
        <v>99.7969784217686</v>
      </c>
      <c r="G161" s="6">
        <v>0.14653007077438501</v>
      </c>
      <c r="H161" s="6">
        <v>35.972933699999999</v>
      </c>
      <c r="I161" s="6">
        <v>72.265654055957896</v>
      </c>
      <c r="J161" s="6">
        <v>0.20302157823144901</v>
      </c>
      <c r="K161" s="6">
        <v>72.028098877946604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18598.4130535</v>
      </c>
      <c r="E162" s="6">
        <v>2.0391570539478101</v>
      </c>
      <c r="F162" s="6">
        <v>98.976404475473998</v>
      </c>
      <c r="G162" s="6">
        <v>0.44710510019057398</v>
      </c>
      <c r="H162" s="6">
        <v>192.34132080000001</v>
      </c>
      <c r="I162" s="6">
        <v>43.211253778667803</v>
      </c>
      <c r="J162" s="6">
        <v>1.02359552452596</v>
      </c>
      <c r="K162" s="6">
        <v>43.232755692248503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34362.313671999997</v>
      </c>
      <c r="E163" s="6">
        <v>1.9980558278934399</v>
      </c>
      <c r="F163" s="6">
        <v>99.178304396479803</v>
      </c>
      <c r="G163" s="6">
        <v>0.34781773394248999</v>
      </c>
      <c r="H163" s="6">
        <v>284.69292999999999</v>
      </c>
      <c r="I163" s="6">
        <v>41.8106390702361</v>
      </c>
      <c r="J163" s="6">
        <v>0.82169560352023596</v>
      </c>
      <c r="K163" s="6">
        <v>41.981450239793702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37032.155981700002</v>
      </c>
      <c r="E164" s="6">
        <v>1.58861552618407</v>
      </c>
      <c r="F164" s="6">
        <v>99.899925903285094</v>
      </c>
      <c r="G164" s="6">
        <v>0.100361047259395</v>
      </c>
      <c r="H164" s="6">
        <v>37.096719800000002</v>
      </c>
      <c r="I164" s="6">
        <v>100</v>
      </c>
      <c r="J164" s="6">
        <v>0.10007409671492799</v>
      </c>
      <c r="K164" s="6">
        <v>100.18637703371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20739.230256300001</v>
      </c>
      <c r="E165" s="6">
        <v>1.8855278315338999</v>
      </c>
      <c r="F165" s="6">
        <v>99.657203399279496</v>
      </c>
      <c r="G165" s="6">
        <v>0.26067428848770102</v>
      </c>
      <c r="H165" s="6">
        <v>71.337920299999993</v>
      </c>
      <c r="I165" s="6">
        <v>76.319069402003095</v>
      </c>
      <c r="J165" s="6">
        <v>0.34279660072046703</v>
      </c>
      <c r="K165" s="6">
        <v>75.782754362739595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55184.414451199998</v>
      </c>
      <c r="E166" s="6">
        <v>1.2806181821793201</v>
      </c>
      <c r="F166" s="6">
        <v>99.464553398495397</v>
      </c>
      <c r="G166" s="6">
        <v>0.26702016360068098</v>
      </c>
      <c r="H166" s="6">
        <v>297.07374299999998</v>
      </c>
      <c r="I166" s="6">
        <v>49.762632440190302</v>
      </c>
      <c r="J166" s="6">
        <v>0.53544660150456402</v>
      </c>
      <c r="K166" s="6">
        <v>49.6016619515486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25174.555184699999</v>
      </c>
      <c r="E167" s="6">
        <v>1.74565642615817</v>
      </c>
      <c r="F167" s="6">
        <v>99.785168023459605</v>
      </c>
      <c r="G167" s="6">
        <v>0.15264788539639201</v>
      </c>
      <c r="H167" s="6">
        <v>54.199432199999997</v>
      </c>
      <c r="I167" s="6">
        <v>71.132657740351405</v>
      </c>
      <c r="J167" s="6">
        <v>0.214831976540346</v>
      </c>
      <c r="K167" s="6">
        <v>70.901898022821598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30909.920375500002</v>
      </c>
      <c r="E168" s="6">
        <v>1.3651399784195899</v>
      </c>
      <c r="F168" s="6">
        <v>99.716236319169099</v>
      </c>
      <c r="G168" s="6">
        <v>0.162692540182659</v>
      </c>
      <c r="H168" s="6">
        <v>87.960728399999994</v>
      </c>
      <c r="I168" s="6">
        <v>57.092462189129897</v>
      </c>
      <c r="J168" s="6">
        <v>0.28376368083085901</v>
      </c>
      <c r="K168" s="6">
        <v>57.171121183369102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30743.9801076</v>
      </c>
      <c r="E169" s="6">
        <v>1.6332703182431501</v>
      </c>
      <c r="F169" s="6">
        <v>99.525316506669796</v>
      </c>
      <c r="G169" s="6">
        <v>0.21403516439099601</v>
      </c>
      <c r="H169" s="6">
        <v>146.6326397</v>
      </c>
      <c r="I169" s="6">
        <v>44.826738570621998</v>
      </c>
      <c r="J169" s="6">
        <v>0.47468349333024001</v>
      </c>
      <c r="K169" s="6">
        <v>44.876044309278598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33738.728433900003</v>
      </c>
      <c r="E170" s="6">
        <v>1.37765461840477</v>
      </c>
      <c r="F170" s="6">
        <v>99.536171623463702</v>
      </c>
      <c r="G170" s="6">
        <v>0.23059651962271999</v>
      </c>
      <c r="H170" s="6">
        <v>157.2190228</v>
      </c>
      <c r="I170" s="6">
        <v>49.6292701893885</v>
      </c>
      <c r="J170" s="6">
        <v>0.46382837653627401</v>
      </c>
      <c r="K170" s="6">
        <v>49.485318091885702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47839.126587899998</v>
      </c>
      <c r="E171" s="6">
        <v>1.86278499451346</v>
      </c>
      <c r="F171" s="6">
        <v>99.391037378606498</v>
      </c>
      <c r="G171" s="6">
        <v>0.269825723676272</v>
      </c>
      <c r="H171" s="6">
        <v>293.10731329999999</v>
      </c>
      <c r="I171" s="6">
        <v>44.291097876626097</v>
      </c>
      <c r="J171" s="6">
        <v>0.60896262139350299</v>
      </c>
      <c r="K171" s="6">
        <v>44.039252403126198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11434.844177700001</v>
      </c>
      <c r="E172" s="6">
        <v>1.9945466673267001</v>
      </c>
      <c r="F172" s="6">
        <v>99.612397584565102</v>
      </c>
      <c r="G172" s="6">
        <v>0.23096152412745</v>
      </c>
      <c r="H172" s="6">
        <v>44.4941928</v>
      </c>
      <c r="I172" s="6">
        <v>59.3534093405015</v>
      </c>
      <c r="J172" s="6">
        <v>0.38760241543487101</v>
      </c>
      <c r="K172" s="6">
        <v>59.356263665974303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32842.2408125</v>
      </c>
      <c r="E173" s="6">
        <v>2.2119385640383098</v>
      </c>
      <c r="F173" s="6">
        <v>99.5784119249345</v>
      </c>
      <c r="G173" s="6">
        <v>0.20812468031582401</v>
      </c>
      <c r="H173" s="6">
        <v>139.0451687</v>
      </c>
      <c r="I173" s="6">
        <v>49.146910060699398</v>
      </c>
      <c r="J173" s="6">
        <v>0.42158807506553397</v>
      </c>
      <c r="K173" s="6">
        <v>49.158708165578098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26282.821683999999</v>
      </c>
      <c r="E174" s="6">
        <v>2.5896157131406201</v>
      </c>
      <c r="F174" s="6">
        <v>99.682142938688301</v>
      </c>
      <c r="G174" s="6">
        <v>0.181005632305727</v>
      </c>
      <c r="H174" s="6">
        <v>83.808194900000004</v>
      </c>
      <c r="I174" s="6">
        <v>57.321760480437803</v>
      </c>
      <c r="J174" s="6">
        <v>0.31785706131168401</v>
      </c>
      <c r="K174" s="6">
        <v>56.7646011630194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6690.8244735999997</v>
      </c>
      <c r="E175" s="6">
        <v>2.5011363391049501</v>
      </c>
      <c r="F175" s="6">
        <v>98.9439854758526</v>
      </c>
      <c r="G175" s="6">
        <v>0.40524640651962202</v>
      </c>
      <c r="H175" s="6">
        <v>71.410180100000005</v>
      </c>
      <c r="I175" s="6">
        <v>37.721650974194802</v>
      </c>
      <c r="J175" s="6">
        <v>1.0560145241473899</v>
      </c>
      <c r="K175" s="6">
        <v>37.969832463424098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18287.487614900001</v>
      </c>
      <c r="E176" s="6">
        <v>1.6960787581258401</v>
      </c>
      <c r="F176" s="6">
        <v>99.777980289511603</v>
      </c>
      <c r="G176" s="6">
        <v>0.158952041315711</v>
      </c>
      <c r="H176" s="6">
        <v>40.692171700000003</v>
      </c>
      <c r="I176" s="6">
        <v>71.3983838113449</v>
      </c>
      <c r="J176" s="6">
        <v>0.22201971048838501</v>
      </c>
      <c r="K176" s="6">
        <v>71.434710055647798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38471.071520899997</v>
      </c>
      <c r="E177" s="6">
        <v>2.5313178566366599</v>
      </c>
      <c r="F177" s="6">
        <v>99.418536147720403</v>
      </c>
      <c r="G177" s="6">
        <v>0.24965502384333399</v>
      </c>
      <c r="H177" s="6">
        <v>225.0036896</v>
      </c>
      <c r="I177" s="6">
        <v>43.164442274049001</v>
      </c>
      <c r="J177" s="6">
        <v>0.58146385227964004</v>
      </c>
      <c r="K177" s="6">
        <v>42.685950149987598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25914.7625639</v>
      </c>
      <c r="E178" s="6">
        <v>1.7438993044803099</v>
      </c>
      <c r="F178" s="6">
        <v>97.903326357918104</v>
      </c>
      <c r="G178" s="6">
        <v>0.550938244349233</v>
      </c>
      <c r="H178" s="6">
        <v>554.9842036</v>
      </c>
      <c r="I178" s="6">
        <v>25.714444109247101</v>
      </c>
      <c r="J178" s="6">
        <v>2.0966736420819099</v>
      </c>
      <c r="K178" s="6">
        <v>25.725838135697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42581.4419671</v>
      </c>
      <c r="E179" s="6">
        <v>2.0104076899916499</v>
      </c>
      <c r="F179" s="6">
        <v>99.506219690539297</v>
      </c>
      <c r="G179" s="6">
        <v>0.26621820588065198</v>
      </c>
      <c r="H179" s="6">
        <v>211.30214430000001</v>
      </c>
      <c r="I179" s="6">
        <v>53.598174150352897</v>
      </c>
      <c r="J179" s="6">
        <v>0.493780309460708</v>
      </c>
      <c r="K179" s="6">
        <v>53.6480835149409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32076.153041099999</v>
      </c>
      <c r="E180" s="6">
        <v>1.81289028801246</v>
      </c>
      <c r="F180" s="6">
        <v>99.767466613284</v>
      </c>
      <c r="G180" s="6">
        <v>0.16902866419512999</v>
      </c>
      <c r="H180" s="6">
        <v>74.761610700000006</v>
      </c>
      <c r="I180" s="6">
        <v>72.602317963118097</v>
      </c>
      <c r="J180" s="6">
        <v>0.23253338671599599</v>
      </c>
      <c r="K180" s="6">
        <v>72.521033860707007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14898.1032316</v>
      </c>
      <c r="E181" s="6">
        <v>2.5123887517350001</v>
      </c>
      <c r="F181" s="6">
        <v>99.650410788344203</v>
      </c>
      <c r="G181" s="6">
        <v>0.18286512772916999</v>
      </c>
      <c r="H181" s="6">
        <v>52.264873999999999</v>
      </c>
      <c r="I181" s="6">
        <v>51.988303393609698</v>
      </c>
      <c r="J181" s="6">
        <v>0.34958921165575202</v>
      </c>
      <c r="K181" s="6">
        <v>52.125707800785896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27074.827898</v>
      </c>
      <c r="E182" s="6">
        <v>1.97506932144187</v>
      </c>
      <c r="F182" s="6">
        <v>99.854178289746201</v>
      </c>
      <c r="G182" s="6">
        <v>0.10416025568064401</v>
      </c>
      <c r="H182" s="6">
        <v>39.538632999999997</v>
      </c>
      <c r="I182" s="6">
        <v>71.026339410176107</v>
      </c>
      <c r="J182" s="6">
        <v>0.14582171025384399</v>
      </c>
      <c r="K182" s="6">
        <v>71.325708108449604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22013.275429699999</v>
      </c>
      <c r="E183" s="6">
        <v>1.90758495171568</v>
      </c>
      <c r="F183" s="6">
        <v>98.288021278854103</v>
      </c>
      <c r="G183" s="6">
        <v>0.52564254629060203</v>
      </c>
      <c r="H183" s="6">
        <v>383.42677600000002</v>
      </c>
      <c r="I183" s="6">
        <v>30.342873027632699</v>
      </c>
      <c r="J183" s="6">
        <v>1.7119787211459101</v>
      </c>
      <c r="K183" s="6">
        <v>30.178158838504999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53840.939368699997</v>
      </c>
      <c r="E184" s="6">
        <v>2.3706256308742999</v>
      </c>
      <c r="F184" s="6">
        <v>99.256684481208595</v>
      </c>
      <c r="G184" s="6">
        <v>0.346549977269348</v>
      </c>
      <c r="H184" s="6">
        <v>403.20514420000001</v>
      </c>
      <c r="I184" s="6">
        <v>46.131197264637699</v>
      </c>
      <c r="J184" s="6">
        <v>0.74331551879136404</v>
      </c>
      <c r="K184" s="6">
        <v>46.275640533812798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52656.888892199997</v>
      </c>
      <c r="E185" s="6">
        <v>2.3181872089260702</v>
      </c>
      <c r="F185" s="6">
        <v>99.330408381355397</v>
      </c>
      <c r="G185" s="6">
        <v>0.30142528377255501</v>
      </c>
      <c r="H185" s="6">
        <v>354.96291660000003</v>
      </c>
      <c r="I185" s="6">
        <v>44.833285278703102</v>
      </c>
      <c r="J185" s="6">
        <v>0.66959161864456096</v>
      </c>
      <c r="K185" s="6">
        <v>44.7148615662216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29730.245274199999</v>
      </c>
      <c r="E186" s="6">
        <v>1.92516616649376</v>
      </c>
      <c r="F186" s="6">
        <v>98.955778581213394</v>
      </c>
      <c r="G186" s="6">
        <v>0.328046407458981</v>
      </c>
      <c r="H186" s="6">
        <v>313.72557870000003</v>
      </c>
      <c r="I186" s="6">
        <v>30.982950950686</v>
      </c>
      <c r="J186" s="6">
        <v>1.0442214187866501</v>
      </c>
      <c r="K186" s="6">
        <v>31.087360474364999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91226.299916899996</v>
      </c>
      <c r="E187" s="6">
        <v>1.5231546279008801</v>
      </c>
      <c r="F187" s="6">
        <v>99.529151558901304</v>
      </c>
      <c r="G187" s="6">
        <v>0.25504248751869601</v>
      </c>
      <c r="H187" s="6">
        <v>431.56965000000002</v>
      </c>
      <c r="I187" s="6">
        <v>53.838364003005303</v>
      </c>
      <c r="J187" s="6">
        <v>0.47084844109866902</v>
      </c>
      <c r="K187" s="6">
        <v>53.911535387005998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58971.437351799999</v>
      </c>
      <c r="E189" s="6">
        <v>2.3685420901041701</v>
      </c>
      <c r="F189" s="6">
        <v>99.575847168096402</v>
      </c>
      <c r="G189" s="6">
        <v>0.25219002904357202</v>
      </c>
      <c r="H189" s="6">
        <v>251.19447</v>
      </c>
      <c r="I189" s="6">
        <v>59.8686458913838</v>
      </c>
      <c r="J189" s="6">
        <v>0.42415283190358799</v>
      </c>
      <c r="K189" s="6">
        <v>59.205158849602199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48144.363185299997</v>
      </c>
      <c r="E190" s="6">
        <v>1.86660758491849</v>
      </c>
      <c r="F190" s="6">
        <v>99.842619473543294</v>
      </c>
      <c r="G190" s="6">
        <v>0.157596221042752</v>
      </c>
      <c r="H190" s="6">
        <v>75.889287199999998</v>
      </c>
      <c r="I190" s="6">
        <v>100</v>
      </c>
      <c r="J190" s="6">
        <v>0.15738052645676101</v>
      </c>
      <c r="K190" s="6">
        <v>99.979456685594698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49610.299858999999</v>
      </c>
      <c r="E191" s="6">
        <v>1.41380485077568</v>
      </c>
      <c r="F191" s="6">
        <v>99.894672609819693</v>
      </c>
      <c r="G191" s="6">
        <v>0.105525658797527</v>
      </c>
      <c r="H191" s="6">
        <v>52.308329100000002</v>
      </c>
      <c r="I191" s="6">
        <v>100</v>
      </c>
      <c r="J191" s="6">
        <v>0.10532739018031299</v>
      </c>
      <c r="K191" s="6">
        <v>100.08271466204801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11516.640663100001</v>
      </c>
      <c r="E192" s="6">
        <v>2.11726558342365</v>
      </c>
      <c r="F192" s="6">
        <v>99.650918512490094</v>
      </c>
      <c r="G192" s="6">
        <v>0.20332785086515401</v>
      </c>
      <c r="H192" s="6">
        <v>40.343291499999999</v>
      </c>
      <c r="I192" s="6">
        <v>57.832715522849497</v>
      </c>
      <c r="J192" s="6">
        <v>0.34908148750991602</v>
      </c>
      <c r="K192" s="6">
        <v>58.043201438196199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22257.595647800001</v>
      </c>
      <c r="E193" s="6">
        <v>1.8829891809099699</v>
      </c>
      <c r="F193" s="6">
        <v>99.855812291511597</v>
      </c>
      <c r="G193" s="6">
        <v>0.144670886532451</v>
      </c>
      <c r="H193" s="6">
        <v>32.139057700000002</v>
      </c>
      <c r="I193" s="6">
        <v>100</v>
      </c>
      <c r="J193" s="6">
        <v>0.144187708488382</v>
      </c>
      <c r="K193" s="6">
        <v>100.190432604004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10054.318583300001</v>
      </c>
      <c r="E194" s="6">
        <v>1.2479079166998499</v>
      </c>
      <c r="F194" s="6">
        <v>99.667178969981506</v>
      </c>
      <c r="G194" s="6">
        <v>0.24237398826802201</v>
      </c>
      <c r="H194" s="6">
        <v>33.5746301</v>
      </c>
      <c r="I194" s="6">
        <v>72.302108049266806</v>
      </c>
      <c r="J194" s="6">
        <v>0.33282103001845798</v>
      </c>
      <c r="K194" s="6">
        <v>72.581746607290498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42594.070305499998</v>
      </c>
      <c r="E195" s="6">
        <v>1.00730812844263</v>
      </c>
      <c r="F195" s="6">
        <v>99.8257804831957</v>
      </c>
      <c r="G195" s="6">
        <v>0.17421998742571501</v>
      </c>
      <c r="H195" s="6">
        <v>74.336692499999998</v>
      </c>
      <c r="I195" s="6">
        <v>100</v>
      </c>
      <c r="J195" s="6">
        <v>0.17421951680428199</v>
      </c>
      <c r="K195" s="6">
        <v>99.826050143867207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18997.088007999999</v>
      </c>
      <c r="E196" s="6">
        <v>1.29830905001265</v>
      </c>
      <c r="F196" s="6">
        <v>98.963333337335598</v>
      </c>
      <c r="G196" s="6">
        <v>0.33491591978593099</v>
      </c>
      <c r="H196" s="6">
        <v>198.99943909999999</v>
      </c>
      <c r="I196" s="6">
        <v>32.101160871036903</v>
      </c>
      <c r="J196" s="6">
        <v>1.0366666626644401</v>
      </c>
      <c r="K196" s="6">
        <v>31.972086113551299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21208.127635299999</v>
      </c>
      <c r="E197" s="6">
        <v>2.3855156202585599</v>
      </c>
      <c r="F197" s="6">
        <v>99.254047117719594</v>
      </c>
      <c r="G197" s="6">
        <v>0.31171757366085301</v>
      </c>
      <c r="H197" s="6">
        <v>159.39162580000001</v>
      </c>
      <c r="I197" s="6">
        <v>41.616590249251502</v>
      </c>
      <c r="J197" s="6">
        <v>0.745952882280423</v>
      </c>
      <c r="K197" s="6">
        <v>41.476119307927902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44926.200450800003</v>
      </c>
      <c r="E198" s="6">
        <v>1.8349595589162599</v>
      </c>
      <c r="F198" s="6">
        <v>99.500726134823097</v>
      </c>
      <c r="G198" s="6">
        <v>0.22494810891776101</v>
      </c>
      <c r="H198" s="6">
        <v>225.43029200000001</v>
      </c>
      <c r="I198" s="6">
        <v>45.0151038681404</v>
      </c>
      <c r="J198" s="6">
        <v>0.499273865176946</v>
      </c>
      <c r="K198" s="6">
        <v>44.830105761774497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9230.0106675999996</v>
      </c>
      <c r="E199" s="6">
        <v>1.28764551263355</v>
      </c>
      <c r="F199" s="6">
        <v>99.424957823290399</v>
      </c>
      <c r="G199" s="6">
        <v>0.329910141817845</v>
      </c>
      <c r="H199" s="6">
        <v>53.3834315</v>
      </c>
      <c r="I199" s="6">
        <v>57.204380093746899</v>
      </c>
      <c r="J199" s="6">
        <v>0.57504217670965196</v>
      </c>
      <c r="K199" s="6">
        <v>57.041558452984397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62633.572918600003</v>
      </c>
      <c r="E200" s="6">
        <v>2.4208937743301302</v>
      </c>
      <c r="F200" s="6">
        <v>99.491140402078202</v>
      </c>
      <c r="G200" s="6">
        <v>0.295868875352642</v>
      </c>
      <c r="H200" s="6">
        <v>320.34706410000001</v>
      </c>
      <c r="I200" s="6">
        <v>58.3941927798381</v>
      </c>
      <c r="J200" s="6">
        <v>0.50885959792183399</v>
      </c>
      <c r="K200" s="6">
        <v>57.847649800714699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78664.981404200007</v>
      </c>
      <c r="E201" s="6">
        <v>1.4791707178497999</v>
      </c>
      <c r="F201" s="6">
        <v>99.7944207739516</v>
      </c>
      <c r="G201" s="6">
        <v>0.14575270566408099</v>
      </c>
      <c r="H201" s="6">
        <v>162.0520052</v>
      </c>
      <c r="I201" s="6">
        <v>70.5511374462059</v>
      </c>
      <c r="J201" s="6">
        <v>0.205579226048453</v>
      </c>
      <c r="K201" s="6">
        <v>70.752804734049505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45518.7983953</v>
      </c>
      <c r="E202" s="6">
        <v>1.89146091374565</v>
      </c>
      <c r="F202" s="6">
        <v>99.474377207095401</v>
      </c>
      <c r="G202" s="6">
        <v>0.271654611960299</v>
      </c>
      <c r="H202" s="6">
        <v>240.5214148</v>
      </c>
      <c r="I202" s="6">
        <v>51.329279076108897</v>
      </c>
      <c r="J202" s="6">
        <v>0.52562279290461</v>
      </c>
      <c r="K202" s="6">
        <v>51.410771574150502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34370.416671699997</v>
      </c>
      <c r="E203" s="6">
        <v>1.5127167495824001</v>
      </c>
      <c r="F203" s="6">
        <v>99.162963422681102</v>
      </c>
      <c r="G203" s="6">
        <v>0.348062635736476</v>
      </c>
      <c r="H203" s="6">
        <v>290.12138140000002</v>
      </c>
      <c r="I203" s="6">
        <v>40.966312337569804</v>
      </c>
      <c r="J203" s="6">
        <v>0.83703657731894898</v>
      </c>
      <c r="K203" s="6">
        <v>41.2346644717611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5674.3900156</v>
      </c>
      <c r="E204" s="6">
        <v>2.1958356515125002</v>
      </c>
      <c r="F204" s="6">
        <v>98.7453623077635</v>
      </c>
      <c r="G204" s="6">
        <v>0.41063136350450402</v>
      </c>
      <c r="H204" s="6">
        <v>72.097599599999995</v>
      </c>
      <c r="I204" s="6">
        <v>32.9727866917409</v>
      </c>
      <c r="J204" s="6">
        <v>1.2546376922364699</v>
      </c>
      <c r="K204" s="6">
        <v>32.318447799781801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4865.2087271999999</v>
      </c>
      <c r="E205" s="6">
        <v>2.2243989654546898</v>
      </c>
      <c r="F205" s="6">
        <v>99.375629219552096</v>
      </c>
      <c r="G205" s="6">
        <v>0.36930088717564102</v>
      </c>
      <c r="H205" s="6">
        <v>30.567798100000001</v>
      </c>
      <c r="I205" s="6">
        <v>59.208954227021799</v>
      </c>
      <c r="J205" s="6">
        <v>0.62437078044788596</v>
      </c>
      <c r="K205" s="6">
        <v>58.778388072696401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7568.9207908999997</v>
      </c>
      <c r="E206" s="6">
        <v>1.6497071867998501</v>
      </c>
      <c r="F206" s="6">
        <v>99.871443785203894</v>
      </c>
      <c r="G206" s="6">
        <v>0.12873536232438601</v>
      </c>
      <c r="H206" s="6">
        <v>9.7428431</v>
      </c>
      <c r="I206" s="6">
        <v>100</v>
      </c>
      <c r="J206" s="6">
        <v>0.12855621479611401</v>
      </c>
      <c r="K206" s="6">
        <v>100.010618093715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7587.3125164000003</v>
      </c>
      <c r="E207" s="6">
        <v>1.6966054952642</v>
      </c>
      <c r="F207" s="6">
        <v>99.7328856242288</v>
      </c>
      <c r="G207" s="6">
        <v>0.18903385002359499</v>
      </c>
      <c r="H207" s="6">
        <v>20.321083000000002</v>
      </c>
      <c r="I207" s="6">
        <v>70.6034930675482</v>
      </c>
      <c r="J207" s="6">
        <v>0.26711437577123398</v>
      </c>
      <c r="K207" s="6">
        <v>70.579845390489297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13676.825633599999</v>
      </c>
      <c r="E208" s="6">
        <v>2.4689694944151199</v>
      </c>
      <c r="F208" s="6">
        <v>99.428461729394797</v>
      </c>
      <c r="G208" s="6">
        <v>0.28131556125219298</v>
      </c>
      <c r="H208" s="6">
        <v>78.617622499999996</v>
      </c>
      <c r="I208" s="6">
        <v>49.072343451023002</v>
      </c>
      <c r="J208" s="6">
        <v>0.57153827060524698</v>
      </c>
      <c r="K208" s="6">
        <v>48.939458570685701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17922.301134599998</v>
      </c>
      <c r="E209" s="6">
        <v>1.8071708550063199</v>
      </c>
      <c r="F209" s="6">
        <v>99.513810499641707</v>
      </c>
      <c r="G209" s="6">
        <v>0.24035301889207</v>
      </c>
      <c r="H209" s="6">
        <v>87.562063899999998</v>
      </c>
      <c r="I209" s="6">
        <v>49.459770733161903</v>
      </c>
      <c r="J209" s="6">
        <v>0.486189500358297</v>
      </c>
      <c r="K209" s="6">
        <v>49.195724624689703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19643.7108735</v>
      </c>
      <c r="E210" s="6">
        <v>1.49465505165767</v>
      </c>
      <c r="F210" s="6">
        <v>99.761225809450295</v>
      </c>
      <c r="G210" s="6">
        <v>0.16857450978451</v>
      </c>
      <c r="H210" s="6">
        <v>47.016374599999999</v>
      </c>
      <c r="I210" s="6">
        <v>70.447595509528696</v>
      </c>
      <c r="J210" s="6">
        <v>0.23877419054970001</v>
      </c>
      <c r="K210" s="6">
        <v>70.431396700010893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15370.9657267</v>
      </c>
      <c r="E212" s="6">
        <v>2.1901402582957501</v>
      </c>
      <c r="F212" s="6">
        <v>99.696096079154103</v>
      </c>
      <c r="G212" s="6">
        <v>0.21464226563014199</v>
      </c>
      <c r="H212" s="6">
        <v>46.855362800000002</v>
      </c>
      <c r="I212" s="6">
        <v>70.419241518375301</v>
      </c>
      <c r="J212" s="6">
        <v>0.30390392084592199</v>
      </c>
      <c r="K212" s="6">
        <v>70.413688238524202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10854.642376399999</v>
      </c>
      <c r="E214" s="6">
        <v>1.3268456951229499</v>
      </c>
      <c r="F214" s="6">
        <v>99.907953101154007</v>
      </c>
      <c r="G214" s="6">
        <v>9.2195038671247301E-2</v>
      </c>
      <c r="H214" s="6">
        <v>10.000566900000001</v>
      </c>
      <c r="I214" s="6">
        <v>99.999999999999901</v>
      </c>
      <c r="J214" s="6">
        <v>9.2046898846014497E-2</v>
      </c>
      <c r="K214" s="6">
        <v>100.06874446835199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19941.351343499999</v>
      </c>
      <c r="E216" s="6">
        <v>1.2707686107391101</v>
      </c>
      <c r="F216" s="6">
        <v>99.906738324701706</v>
      </c>
      <c r="G216" s="6">
        <v>9.3371803721394295E-2</v>
      </c>
      <c r="H216" s="6">
        <v>18.614999000000001</v>
      </c>
      <c r="I216" s="6">
        <v>100</v>
      </c>
      <c r="J216" s="6">
        <v>9.3261675298338495E-2</v>
      </c>
      <c r="K216" s="6">
        <v>100.024713597065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4614.5823592999996</v>
      </c>
      <c r="E218" s="6">
        <v>1.62512991224534</v>
      </c>
      <c r="F218" s="6">
        <v>99.8429517201685</v>
      </c>
      <c r="G218" s="6">
        <v>0.15749199472211201</v>
      </c>
      <c r="H218" s="6">
        <v>7.2585215999999999</v>
      </c>
      <c r="I218" s="6">
        <v>100</v>
      </c>
      <c r="J218" s="6">
        <v>0.15704827983144601</v>
      </c>
      <c r="K218" s="6">
        <v>100.12504207132601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73109.456529999996</v>
      </c>
      <c r="E219" s="6">
        <v>1.9843738309548999</v>
      </c>
      <c r="F219" s="6">
        <v>99.587558112709502</v>
      </c>
      <c r="G219" s="6">
        <v>0.24958216410940701</v>
      </c>
      <c r="H219" s="6">
        <v>302.7828255</v>
      </c>
      <c r="I219" s="6">
        <v>60.972435363183102</v>
      </c>
      <c r="J219" s="6">
        <v>0.41244188729044101</v>
      </c>
      <c r="K219" s="6">
        <v>60.263709962703899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13813.909096699999</v>
      </c>
      <c r="E221" s="6">
        <v>2.15014844075474</v>
      </c>
      <c r="F221" s="6">
        <v>99.499822884197798</v>
      </c>
      <c r="G221" s="6">
        <v>0.24453559105664599</v>
      </c>
      <c r="H221" s="6">
        <v>69.441341800000004</v>
      </c>
      <c r="I221" s="6">
        <v>49.303266603307499</v>
      </c>
      <c r="J221" s="6">
        <v>0.50017711580219004</v>
      </c>
      <c r="K221" s="6">
        <v>48.6452643080166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26722.430216500001</v>
      </c>
      <c r="E223" s="6">
        <v>1.7460175429449201</v>
      </c>
      <c r="F223" s="6">
        <v>99.853158009511105</v>
      </c>
      <c r="G223" s="6">
        <v>0.146985347978348</v>
      </c>
      <c r="H223" s="6">
        <v>39.297453599999997</v>
      </c>
      <c r="I223" s="6">
        <v>100</v>
      </c>
      <c r="J223" s="6">
        <v>0.14684199048892399</v>
      </c>
      <c r="K223" s="6">
        <v>99.950641692452507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17700.649872400001</v>
      </c>
      <c r="E224" s="6">
        <v>2.8935733245770101</v>
      </c>
      <c r="F224" s="6">
        <v>99.897135620750703</v>
      </c>
      <c r="G224" s="6">
        <v>0.103120013551006</v>
      </c>
      <c r="H224" s="6">
        <v>18.226412100000001</v>
      </c>
      <c r="I224" s="6">
        <v>99.999999999999901</v>
      </c>
      <c r="J224" s="6">
        <v>0.102864379249287</v>
      </c>
      <c r="K224" s="6">
        <v>100.145395851304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6804.9692863</v>
      </c>
      <c r="E225" s="6">
        <v>2.5392327883764398</v>
      </c>
      <c r="F225" s="6">
        <v>99.638457151628003</v>
      </c>
      <c r="G225" s="6">
        <v>0.242627307489861</v>
      </c>
      <c r="H225" s="6">
        <v>24.692152499999999</v>
      </c>
      <c r="I225" s="6">
        <v>66.718821080541204</v>
      </c>
      <c r="J225" s="6">
        <v>0.36154284837197598</v>
      </c>
      <c r="K225" s="6">
        <v>66.866239202360802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28340.423511500001</v>
      </c>
      <c r="E226" s="6">
        <v>1.6169346898666901</v>
      </c>
      <c r="F226" s="6">
        <v>99.707922636386002</v>
      </c>
      <c r="G226" s="6">
        <v>0.207438486718484</v>
      </c>
      <c r="H226" s="6">
        <v>83.018439900000004</v>
      </c>
      <c r="I226" s="6">
        <v>70.6627792613005</v>
      </c>
      <c r="J226" s="6">
        <v>0.29207736361398301</v>
      </c>
      <c r="K226" s="6">
        <v>70.814322375461799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24796.0582564</v>
      </c>
      <c r="E227" s="6">
        <v>2.7086976902801498</v>
      </c>
      <c r="F227" s="6">
        <v>98.597450315330704</v>
      </c>
      <c r="G227" s="6">
        <v>0.51447096129013303</v>
      </c>
      <c r="H227" s="6">
        <v>352.72416859999998</v>
      </c>
      <c r="I227" s="6">
        <v>36.469328591316703</v>
      </c>
      <c r="J227" s="6">
        <v>1.40254968466928</v>
      </c>
      <c r="K227" s="6">
        <v>36.166651063377799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18736.861884999998</v>
      </c>
      <c r="E228" s="6">
        <v>1.66318016141326</v>
      </c>
      <c r="F228" s="6">
        <v>99.108335406702196</v>
      </c>
      <c r="G228" s="6">
        <v>0.36722826620072702</v>
      </c>
      <c r="H228" s="6">
        <v>168.57306969999999</v>
      </c>
      <c r="I228" s="6">
        <v>41.253002820627501</v>
      </c>
      <c r="J228" s="6">
        <v>0.89166459329776904</v>
      </c>
      <c r="K228" s="6">
        <v>40.817345951617597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6805.9542375000001</v>
      </c>
      <c r="E229" s="6">
        <v>1.35225416225298</v>
      </c>
      <c r="F229" s="6">
        <v>99.8567805923891</v>
      </c>
      <c r="G229" s="6">
        <v>0.143435479612952</v>
      </c>
      <c r="H229" s="6">
        <v>9.7614275999999993</v>
      </c>
      <c r="I229" s="6">
        <v>99.999999999999901</v>
      </c>
      <c r="J229" s="6">
        <v>0.14321940761090701</v>
      </c>
      <c r="K229" s="6">
        <v>100.007432343156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12445.122317200001</v>
      </c>
      <c r="E230" s="6">
        <v>2.5072278326595798</v>
      </c>
      <c r="F230" s="6">
        <v>99.8785546167517</v>
      </c>
      <c r="G230" s="6">
        <v>0.12159567227871</v>
      </c>
      <c r="H230" s="6">
        <v>15.1324041</v>
      </c>
      <c r="I230" s="6">
        <v>100</v>
      </c>
      <c r="J230" s="6">
        <v>0.12144538324832301</v>
      </c>
      <c r="K230" s="6">
        <v>100.002154631247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18730.120532199999</v>
      </c>
      <c r="E231" s="6">
        <v>2.4715489755860101</v>
      </c>
      <c r="F231" s="6">
        <v>99.313072695100402</v>
      </c>
      <c r="G231" s="6">
        <v>0.31944650037113298</v>
      </c>
      <c r="H231" s="6">
        <v>129.55224190000001</v>
      </c>
      <c r="I231" s="6">
        <v>46.571647238706902</v>
      </c>
      <c r="J231" s="6">
        <v>0.686927304899554</v>
      </c>
      <c r="K231" s="6">
        <v>46.184237090696001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37624.470545600001</v>
      </c>
      <c r="E232" s="6">
        <v>2.5376050082852499</v>
      </c>
      <c r="F232" s="6">
        <v>99.838759638510695</v>
      </c>
      <c r="G232" s="6">
        <v>0.115033474894805</v>
      </c>
      <c r="H232" s="6">
        <v>60.763808099999999</v>
      </c>
      <c r="I232" s="6">
        <v>71.782454912088298</v>
      </c>
      <c r="J232" s="6">
        <v>0.16124036148931101</v>
      </c>
      <c r="K232" s="6">
        <v>71.227820034169596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34198.447498100002</v>
      </c>
      <c r="E233" s="6">
        <v>2.5513871207629202</v>
      </c>
      <c r="F233" s="6">
        <v>99.936544712442299</v>
      </c>
      <c r="G233" s="6">
        <v>6.3455135861157294E-2</v>
      </c>
      <c r="H233" s="6">
        <v>21.714502199999998</v>
      </c>
      <c r="I233" s="6">
        <v>100</v>
      </c>
      <c r="J233" s="6">
        <v>6.3455287557696596E-2</v>
      </c>
      <c r="K233" s="6">
        <v>99.936305803620499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966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155.9218133</v>
      </c>
      <c r="E244" s="6"/>
      <c r="F244" s="6">
        <v>98.507656682340397</v>
      </c>
      <c r="G244" s="6"/>
      <c r="H244" s="6">
        <v>2.3621400000000001</v>
      </c>
      <c r="I244" s="6"/>
      <c r="J244" s="6">
        <v>1.4923433176596099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365.17588749999999</v>
      </c>
      <c r="E245" s="6"/>
      <c r="F245" s="6">
        <v>98.623853211009205</v>
      </c>
      <c r="G245" s="6"/>
      <c r="H245" s="6">
        <v>5.0954775000000003</v>
      </c>
      <c r="I245" s="6"/>
      <c r="J245" s="6">
        <v>1.3761467889908301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  <c r="F246" s="6">
        <v>100</v>
      </c>
      <c r="G246" s="6"/>
      <c r="H246" s="6"/>
      <c r="I246" s="6"/>
      <c r="J246" s="6"/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2860.1604229</v>
      </c>
      <c r="E247" s="6"/>
      <c r="F247" s="6">
        <v>97.656047414332306</v>
      </c>
      <c r="G247" s="6"/>
      <c r="H247" s="6">
        <v>68.6499259</v>
      </c>
      <c r="I247" s="6"/>
      <c r="J247" s="6">
        <v>2.3439525856676702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1229.7709738000001</v>
      </c>
      <c r="E248" s="6"/>
      <c r="F248" s="6">
        <v>98.558277013806006</v>
      </c>
      <c r="G248" s="6"/>
      <c r="H248" s="6">
        <v>17.9892459</v>
      </c>
      <c r="I248" s="6"/>
      <c r="J248" s="6">
        <v>1.4417229861940299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2980.0859237999998</v>
      </c>
      <c r="E249" s="6"/>
      <c r="F249" s="6">
        <v>98.430815165050205</v>
      </c>
      <c r="G249" s="6"/>
      <c r="H249" s="6">
        <v>47.508553399999997</v>
      </c>
      <c r="I249" s="6"/>
      <c r="J249" s="6">
        <v>1.5691848349498001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1100.8257639999999</v>
      </c>
      <c r="E250" s="6"/>
      <c r="F250" s="6">
        <v>97.133757961783402</v>
      </c>
      <c r="G250" s="6"/>
      <c r="H250" s="6">
        <v>32.483383199999999</v>
      </c>
      <c r="I250" s="6"/>
      <c r="J250" s="6">
        <v>2.8662420382165599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967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9027.6993677999999</v>
      </c>
      <c r="E261" s="6"/>
      <c r="F261" s="6">
        <v>98.108098946342906</v>
      </c>
      <c r="G261" s="6"/>
      <c r="H261" s="6">
        <v>174.08872589999999</v>
      </c>
      <c r="I261" s="6"/>
      <c r="J261" s="6">
        <v>1.89190105365706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7944.1559440000001</v>
      </c>
      <c r="E262" s="6">
        <v>0.989015279975057</v>
      </c>
      <c r="F262" s="6">
        <v>98.547136604311802</v>
      </c>
      <c r="G262" s="6">
        <v>0.40110665403610402</v>
      </c>
      <c r="H262" s="6">
        <v>117.11931749999999</v>
      </c>
      <c r="I262" s="6">
        <v>27.100815592073602</v>
      </c>
      <c r="J262" s="6">
        <v>1.45286339568818</v>
      </c>
      <c r="K262" s="6">
        <v>27.206902139255199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3710.9129091</v>
      </c>
      <c r="E263" s="6">
        <v>2.2211959274514199</v>
      </c>
      <c r="F263" s="6">
        <v>98.303048814404903</v>
      </c>
      <c r="G263" s="6">
        <v>0.57169316689147398</v>
      </c>
      <c r="H263" s="6">
        <v>64.059438</v>
      </c>
      <c r="I263" s="6">
        <v>33.499636123473699</v>
      </c>
      <c r="J263" s="6">
        <v>1.6969511855950801</v>
      </c>
      <c r="K263" s="6">
        <v>33.1177359542529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607.71054900000001</v>
      </c>
      <c r="E264" s="6">
        <v>4.7827667990952696</v>
      </c>
      <c r="F264" s="6">
        <v>97.636363636363598</v>
      </c>
      <c r="G264" s="6">
        <v>0.71299322544282295</v>
      </c>
      <c r="H264" s="6">
        <v>14.711800999999999</v>
      </c>
      <c r="I264" s="6">
        <v>28.7408333727222</v>
      </c>
      <c r="J264" s="6">
        <v>2.3636363636363602</v>
      </c>
      <c r="K264" s="6">
        <v>29.452104774061201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6807.1685971999996</v>
      </c>
      <c r="E265" s="6">
        <v>1.4295391670641</v>
      </c>
      <c r="F265" s="6">
        <v>98.518506361165606</v>
      </c>
      <c r="G265" s="6">
        <v>0.45295292960884698</v>
      </c>
      <c r="H265" s="6">
        <v>102.3642902</v>
      </c>
      <c r="I265" s="6">
        <v>29.952056685030499</v>
      </c>
      <c r="J265" s="6">
        <v>1.48149363883437</v>
      </c>
      <c r="K265" s="6">
        <v>30.121118921636299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689.44866420000005</v>
      </c>
      <c r="E266" s="6">
        <v>0.82468712278699796</v>
      </c>
      <c r="F266" s="6">
        <v>98.849172846204198</v>
      </c>
      <c r="G266" s="6">
        <v>0.45041357823605199</v>
      </c>
      <c r="H266" s="6">
        <v>8.0267362999999996</v>
      </c>
      <c r="I266" s="6">
        <v>38.735934069542701</v>
      </c>
      <c r="J266" s="6">
        <v>1.1508271537957999</v>
      </c>
      <c r="K266" s="6">
        <v>38.687833790227799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1659.9396267</v>
      </c>
      <c r="E267" s="6">
        <v>1.65881177608617</v>
      </c>
      <c r="F267" s="6">
        <v>99.330936202729504</v>
      </c>
      <c r="G267" s="6">
        <v>0.38728478679066702</v>
      </c>
      <c r="H267" s="6">
        <v>11.1808622</v>
      </c>
      <c r="I267" s="6">
        <v>57.456989293582502</v>
      </c>
      <c r="J267" s="6">
        <v>0.66906379727051901</v>
      </c>
      <c r="K267" s="6">
        <v>57.497297874924897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2955.6450636</v>
      </c>
      <c r="E268" s="6">
        <v>1.7187804688350401</v>
      </c>
      <c r="F268" s="6">
        <v>99.376411707744396</v>
      </c>
      <c r="G268" s="6">
        <v>0.359063360725351</v>
      </c>
      <c r="H268" s="6">
        <v>18.546711699999999</v>
      </c>
      <c r="I268" s="6">
        <v>57.363452163266203</v>
      </c>
      <c r="J268" s="6">
        <v>0.62358829225560697</v>
      </c>
      <c r="K268" s="6">
        <v>57.221132609049498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K273"/>
  <sheetViews>
    <sheetView workbookViewId="0">
      <selection activeCell="F16" sqref="F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467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1124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1207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2303575.2983144</v>
      </c>
      <c r="E17" s="6">
        <v>0.32226885513322001</v>
      </c>
      <c r="F17" s="6">
        <v>81.984768935815595</v>
      </c>
      <c r="G17" s="6">
        <v>0.20691686663102901</v>
      </c>
      <c r="H17" s="6">
        <v>506184.76836069999</v>
      </c>
      <c r="I17" s="6">
        <v>0.93974599861947805</v>
      </c>
      <c r="J17" s="6">
        <v>18.015231064184398</v>
      </c>
      <c r="K17" s="6">
        <v>0.94164939873536702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7946.4988217999999</v>
      </c>
      <c r="E18" s="6"/>
      <c r="F18" s="6">
        <v>86.3582027849627</v>
      </c>
      <c r="G18" s="6"/>
      <c r="H18" s="6">
        <v>1255.2892718999999</v>
      </c>
      <c r="I18" s="6"/>
      <c r="J18" s="6">
        <v>13.6417972150373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2295628.7994925999</v>
      </c>
      <c r="E19" s="6">
        <v>0.32304475201861799</v>
      </c>
      <c r="F19" s="6">
        <v>81.970399153965502</v>
      </c>
      <c r="G19" s="6">
        <v>0.20760518596028801</v>
      </c>
      <c r="H19" s="6">
        <v>504929.47908880003</v>
      </c>
      <c r="I19" s="6">
        <v>0.941897680658073</v>
      </c>
      <c r="J19" s="6">
        <v>18.029600846034501</v>
      </c>
      <c r="K19" s="6">
        <v>0.94386337805925402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968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2303575.2983144</v>
      </c>
      <c r="E30" s="6">
        <v>0.32226885513322001</v>
      </c>
      <c r="F30" s="6">
        <v>81.984768935815595</v>
      </c>
      <c r="G30" s="6">
        <v>0.20691686663102901</v>
      </c>
      <c r="H30" s="6">
        <v>506184.76836069999</v>
      </c>
      <c r="I30" s="6">
        <v>0.93974599861947805</v>
      </c>
      <c r="J30" s="6">
        <v>18.015231064184398</v>
      </c>
      <c r="K30" s="6">
        <v>0.94164939873536702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45559.3005328</v>
      </c>
      <c r="E31" s="6">
        <v>2.3848295368759298</v>
      </c>
      <c r="F31" s="6">
        <v>85.675233127968298</v>
      </c>
      <c r="G31" s="6">
        <v>1.2551013330704699</v>
      </c>
      <c r="H31" s="6">
        <v>7617.4447989</v>
      </c>
      <c r="I31" s="6">
        <v>7.0927111702626897</v>
      </c>
      <c r="J31" s="6">
        <v>14.324766872031701</v>
      </c>
      <c r="K31" s="6">
        <v>7.5066561481000704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10658.148285400001</v>
      </c>
      <c r="E32" s="6">
        <v>1.6775240732218599</v>
      </c>
      <c r="F32" s="6">
        <v>88.276810936881802</v>
      </c>
      <c r="G32" s="6">
        <v>0.98428955019374498</v>
      </c>
      <c r="H32" s="6">
        <v>1415.4055418</v>
      </c>
      <c r="I32" s="6">
        <v>7.45600642620178</v>
      </c>
      <c r="J32" s="6">
        <v>11.7231890631182</v>
      </c>
      <c r="K32" s="6">
        <v>7.411800838644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35670.198642900003</v>
      </c>
      <c r="E33" s="6">
        <v>1.9677260822935001</v>
      </c>
      <c r="F33" s="6">
        <v>88.445315365714393</v>
      </c>
      <c r="G33" s="6">
        <v>1.0290578442562099</v>
      </c>
      <c r="H33" s="6">
        <v>4660.0308275999996</v>
      </c>
      <c r="I33" s="6">
        <v>7.3713913121734</v>
      </c>
      <c r="J33" s="6">
        <v>11.5546846342856</v>
      </c>
      <c r="K33" s="6">
        <v>7.8769216508720001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11146.803582099999</v>
      </c>
      <c r="E34" s="6">
        <v>1.8509528748617301</v>
      </c>
      <c r="F34" s="6">
        <v>84.279864125434003</v>
      </c>
      <c r="G34" s="6">
        <v>1.31221867083824</v>
      </c>
      <c r="H34" s="6">
        <v>2079.135612</v>
      </c>
      <c r="I34" s="6">
        <v>7.1374654165285598</v>
      </c>
      <c r="J34" s="6">
        <v>15.720135874565999</v>
      </c>
      <c r="K34" s="6">
        <v>7.0351561948034398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45617.512655699997</v>
      </c>
      <c r="E35" s="6">
        <v>2.4912311882137099</v>
      </c>
      <c r="F35" s="6">
        <v>90.154078405007695</v>
      </c>
      <c r="G35" s="6">
        <v>1.05791464010408</v>
      </c>
      <c r="H35" s="6">
        <v>4981.9870705000003</v>
      </c>
      <c r="I35" s="6">
        <v>9.4114018267738793</v>
      </c>
      <c r="J35" s="6">
        <v>9.8459215949923102</v>
      </c>
      <c r="K35" s="6">
        <v>9.6867843695055296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225141.55343649999</v>
      </c>
      <c r="E36" s="6">
        <v>2.7978811050552799</v>
      </c>
      <c r="F36" s="6">
        <v>86.942958808902105</v>
      </c>
      <c r="G36" s="6">
        <v>1.4420525509692901</v>
      </c>
      <c r="H36" s="6">
        <v>33811.622899900001</v>
      </c>
      <c r="I36" s="6">
        <v>9.1588512726999198</v>
      </c>
      <c r="J36" s="6">
        <v>13.0570411910979</v>
      </c>
      <c r="K36" s="6">
        <v>9.6021995875049697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8433.5099348999993</v>
      </c>
      <c r="E37" s="6">
        <v>1.7821209940648</v>
      </c>
      <c r="F37" s="6">
        <v>86.372022871136494</v>
      </c>
      <c r="G37" s="6">
        <v>1.1232116142956201</v>
      </c>
      <c r="H37" s="6">
        <v>1330.6586634</v>
      </c>
      <c r="I37" s="6">
        <v>6.8513418380457303</v>
      </c>
      <c r="J37" s="6">
        <v>13.627977128863501</v>
      </c>
      <c r="K37" s="6">
        <v>7.1187424459052702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969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2295628.7994925999</v>
      </c>
      <c r="E48" s="6">
        <v>0.32304475201861799</v>
      </c>
      <c r="F48" s="6">
        <v>81.970399153965502</v>
      </c>
      <c r="G48" s="6">
        <v>0.20760518596028801</v>
      </c>
      <c r="H48" s="6">
        <v>504929.47908880003</v>
      </c>
      <c r="I48" s="6">
        <v>0.941897680658073</v>
      </c>
      <c r="J48" s="6">
        <v>18.029600846034501</v>
      </c>
      <c r="K48" s="6">
        <v>0.94386337805925402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3037.2383599999998</v>
      </c>
      <c r="E49" s="6">
        <v>3.1012632111319198</v>
      </c>
      <c r="F49" s="6">
        <v>84.008263074410806</v>
      </c>
      <c r="G49" s="6">
        <v>1.44934240185561</v>
      </c>
      <c r="H49" s="6">
        <v>578.16594529999998</v>
      </c>
      <c r="I49" s="6">
        <v>7.5602795792168198</v>
      </c>
      <c r="J49" s="6">
        <v>15.991736925589199</v>
      </c>
      <c r="K49" s="6">
        <v>7.61372816139541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20140.2866531</v>
      </c>
      <c r="E50" s="6">
        <v>2.8141879636450202</v>
      </c>
      <c r="F50" s="6">
        <v>84.460422458583906</v>
      </c>
      <c r="G50" s="6">
        <v>1.7341239253112499</v>
      </c>
      <c r="H50" s="6">
        <v>3705.5408561999998</v>
      </c>
      <c r="I50" s="6">
        <v>8.9762271732676897</v>
      </c>
      <c r="J50" s="6">
        <v>15.539577541416101</v>
      </c>
      <c r="K50" s="6">
        <v>9.4252780641538205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38284.609073</v>
      </c>
      <c r="E51" s="6">
        <v>2.8246035461262999</v>
      </c>
      <c r="F51" s="6">
        <v>84.859160313366701</v>
      </c>
      <c r="G51" s="6">
        <v>1.48714868251198</v>
      </c>
      <c r="H51" s="6">
        <v>6830.8609972000004</v>
      </c>
      <c r="I51" s="6">
        <v>7.8346700690642104</v>
      </c>
      <c r="J51" s="6">
        <v>15.140839686633299</v>
      </c>
      <c r="K51" s="6">
        <v>8.3349530852312697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7284.0647024999998</v>
      </c>
      <c r="E52" s="6">
        <v>2.0432990024895199</v>
      </c>
      <c r="F52" s="6">
        <v>87.774816936692005</v>
      </c>
      <c r="G52" s="6">
        <v>1.2316544475092099</v>
      </c>
      <c r="H52" s="6">
        <v>1014.5167776</v>
      </c>
      <c r="I52" s="6">
        <v>8.9586395997145107</v>
      </c>
      <c r="J52" s="6">
        <v>12.225183063308</v>
      </c>
      <c r="K52" s="6">
        <v>8.8430776945871692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6752.3186795000001</v>
      </c>
      <c r="E53" s="6">
        <v>3.0732668025818999</v>
      </c>
      <c r="F53" s="6">
        <v>90.106441551127105</v>
      </c>
      <c r="G53" s="6">
        <v>1.30177673206227</v>
      </c>
      <c r="H53" s="6">
        <v>741.39493660000005</v>
      </c>
      <c r="I53" s="6">
        <v>11.498337949706</v>
      </c>
      <c r="J53" s="6">
        <v>9.8935584488728896</v>
      </c>
      <c r="K53" s="6">
        <v>11.8560444784707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42997.019701199999</v>
      </c>
      <c r="E54" s="6">
        <v>2.2013969343128301</v>
      </c>
      <c r="F54" s="6">
        <v>87.554685980216405</v>
      </c>
      <c r="G54" s="6">
        <v>1.42080440327284</v>
      </c>
      <c r="H54" s="6">
        <v>6111.7392645</v>
      </c>
      <c r="I54" s="6">
        <v>9.8646596236519208</v>
      </c>
      <c r="J54" s="6">
        <v>12.4453140197836</v>
      </c>
      <c r="K54" s="6">
        <v>9.9955760995755707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35105.491819900002</v>
      </c>
      <c r="E55" s="6">
        <v>1.9977331074495599</v>
      </c>
      <c r="F55" s="6">
        <v>88.409545541929603</v>
      </c>
      <c r="G55" s="6">
        <v>1.04548818006389</v>
      </c>
      <c r="H55" s="6">
        <v>4602.3153006000002</v>
      </c>
      <c r="I55" s="6">
        <v>7.4608573289095901</v>
      </c>
      <c r="J55" s="6">
        <v>11.590454458070401</v>
      </c>
      <c r="K55" s="6">
        <v>7.9747636473863599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40512.523507500002</v>
      </c>
      <c r="E56" s="6">
        <v>3.3880829304917102</v>
      </c>
      <c r="F56" s="6">
        <v>71.805567814582702</v>
      </c>
      <c r="G56" s="6">
        <v>2.3552144888502098</v>
      </c>
      <c r="H56" s="6">
        <v>15907.2288049</v>
      </c>
      <c r="I56" s="6">
        <v>6.0196489054282196</v>
      </c>
      <c r="J56" s="6">
        <v>28.194432185417298</v>
      </c>
      <c r="K56" s="6">
        <v>5.9982592515018798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4474.3775249</v>
      </c>
      <c r="E57" s="6">
        <v>2.5063603639929601</v>
      </c>
      <c r="F57" s="6">
        <v>94.218402670273093</v>
      </c>
      <c r="G57" s="6">
        <v>0.99525467195206396</v>
      </c>
      <c r="H57" s="6">
        <v>274.56471790000001</v>
      </c>
      <c r="I57" s="6">
        <v>16.1877344381518</v>
      </c>
      <c r="J57" s="6">
        <v>5.7815973297269503</v>
      </c>
      <c r="K57" s="6">
        <v>16.218927070432699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5436.3877358999998</v>
      </c>
      <c r="E58" s="6">
        <v>2.9957034639804698</v>
      </c>
      <c r="F58" s="6">
        <v>86.067733326994201</v>
      </c>
      <c r="G58" s="6">
        <v>2.0126799774730499</v>
      </c>
      <c r="H58" s="6">
        <v>880.01857080000002</v>
      </c>
      <c r="I58" s="6">
        <v>12.7390816922297</v>
      </c>
      <c r="J58" s="6">
        <v>13.932266673005801</v>
      </c>
      <c r="K58" s="6">
        <v>12.4334975520791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37159.296411399999</v>
      </c>
      <c r="E59" s="6">
        <v>2.2385018767915899</v>
      </c>
      <c r="F59" s="6">
        <v>84.421537295580904</v>
      </c>
      <c r="G59" s="6">
        <v>1.5415044314069</v>
      </c>
      <c r="H59" s="6">
        <v>6857.0738203999999</v>
      </c>
      <c r="I59" s="6">
        <v>8.2055636508424499</v>
      </c>
      <c r="J59" s="6">
        <v>15.578462704419101</v>
      </c>
      <c r="K59" s="6">
        <v>8.3535953653761794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44982.912837099997</v>
      </c>
      <c r="E60" s="6">
        <v>2.5262658544551999</v>
      </c>
      <c r="F60" s="6">
        <v>90.142461042273595</v>
      </c>
      <c r="G60" s="6">
        <v>1.0726624076157301</v>
      </c>
      <c r="H60" s="6">
        <v>4919.1114885999996</v>
      </c>
      <c r="I60" s="6">
        <v>9.5294080071778495</v>
      </c>
      <c r="J60" s="6">
        <v>9.8575389577264296</v>
      </c>
      <c r="K60" s="6">
        <v>9.8089827191830903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8340.3680640000002</v>
      </c>
      <c r="E61" s="6">
        <v>2.5464521105948199</v>
      </c>
      <c r="F61" s="6">
        <v>89.423208944376995</v>
      </c>
      <c r="G61" s="6">
        <v>1.44210675603011</v>
      </c>
      <c r="H61" s="6">
        <v>986.48137750000001</v>
      </c>
      <c r="I61" s="6">
        <v>12.6259964116161</v>
      </c>
      <c r="J61" s="6">
        <v>10.576791055623</v>
      </c>
      <c r="K61" s="6">
        <v>12.192527306854499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223717.33475889999</v>
      </c>
      <c r="E62" s="6">
        <v>2.8156404228322298</v>
      </c>
      <c r="F62" s="6">
        <v>86.954115016674507</v>
      </c>
      <c r="G62" s="6">
        <v>1.4510972106623401</v>
      </c>
      <c r="H62" s="6">
        <v>33564.721088600003</v>
      </c>
      <c r="I62" s="6">
        <v>9.2258560498096305</v>
      </c>
      <c r="J62" s="6">
        <v>13.045884983325401</v>
      </c>
      <c r="K62" s="6">
        <v>9.6719290349090095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5982.0612041000004</v>
      </c>
      <c r="E63" s="6">
        <v>2.2740971801658101</v>
      </c>
      <c r="F63" s="6">
        <v>88.101349386594194</v>
      </c>
      <c r="G63" s="6">
        <v>1.4532380463260099</v>
      </c>
      <c r="H63" s="6">
        <v>807.91561890000003</v>
      </c>
      <c r="I63" s="6">
        <v>10.407951964213799</v>
      </c>
      <c r="J63" s="6">
        <v>11.898650613405801</v>
      </c>
      <c r="K63" s="6">
        <v>10.760231308667001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2720.7400573</v>
      </c>
      <c r="E64" s="6">
        <v>2.8393061140048101</v>
      </c>
      <c r="F64" s="6">
        <v>87.555371298012204</v>
      </c>
      <c r="G64" s="6">
        <v>1.59050660028288</v>
      </c>
      <c r="H64" s="6">
        <v>386.71071009999997</v>
      </c>
      <c r="I64" s="6">
        <v>10.7291782029492</v>
      </c>
      <c r="J64" s="6">
        <v>12.444628701987799</v>
      </c>
      <c r="K64" s="6">
        <v>11.1901607733353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2472.7148857000002</v>
      </c>
      <c r="E65" s="6">
        <v>3.1406658988073501</v>
      </c>
      <c r="F65" s="6">
        <v>85.775694167057097</v>
      </c>
      <c r="G65" s="6">
        <v>1.4609991580977699</v>
      </c>
      <c r="H65" s="6">
        <v>410.05383999999998</v>
      </c>
      <c r="I65" s="6">
        <v>8.6432999628576308</v>
      </c>
      <c r="J65" s="6">
        <v>14.2243058329429</v>
      </c>
      <c r="K65" s="6">
        <v>8.8101464096118107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3219.9046343</v>
      </c>
      <c r="E66" s="6">
        <v>2.9772429533679201</v>
      </c>
      <c r="F66" s="6">
        <v>83.895828820455193</v>
      </c>
      <c r="G66" s="6">
        <v>1.8459431147631</v>
      </c>
      <c r="H66" s="6">
        <v>618.07477370000004</v>
      </c>
      <c r="I66" s="6">
        <v>10.6402710117476</v>
      </c>
      <c r="J66" s="6">
        <v>16.104171179544799</v>
      </c>
      <c r="K66" s="6">
        <v>9.6165723676094608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6369.6049724000004</v>
      </c>
      <c r="E67" s="6">
        <v>3.7015692958819599</v>
      </c>
      <c r="F67" s="6">
        <v>91.070294505011503</v>
      </c>
      <c r="G67" s="6">
        <v>1.2383646714679599</v>
      </c>
      <c r="H67" s="6">
        <v>624.55817049999996</v>
      </c>
      <c r="I67" s="6">
        <v>12.431475429776</v>
      </c>
      <c r="J67" s="6">
        <v>8.9297054949884807</v>
      </c>
      <c r="K67" s="6">
        <v>12.6295582086646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483.70276810000001</v>
      </c>
      <c r="E68" s="6">
        <v>3.7130759019637098</v>
      </c>
      <c r="F68" s="6">
        <v>84.142053830923004</v>
      </c>
      <c r="G68" s="6">
        <v>2.2393067151591399</v>
      </c>
      <c r="H68" s="6">
        <v>91.161697500000002</v>
      </c>
      <c r="I68" s="6">
        <v>12.4740799021857</v>
      </c>
      <c r="J68" s="6">
        <v>15.857946169077</v>
      </c>
      <c r="K68" s="6">
        <v>11.881731982309701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36690.989594400002</v>
      </c>
      <c r="E69" s="6">
        <v>2.5038812305581599</v>
      </c>
      <c r="F69" s="6">
        <v>85.964533324626402</v>
      </c>
      <c r="G69" s="6">
        <v>1.6387723583607701</v>
      </c>
      <c r="H69" s="6">
        <v>5990.5537996000003</v>
      </c>
      <c r="I69" s="6">
        <v>9.9069096380478605</v>
      </c>
      <c r="J69" s="6">
        <v>14.0354666753736</v>
      </c>
      <c r="K69" s="6">
        <v>10.037165437395799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970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184502.64115040001</v>
      </c>
      <c r="E80" s="6">
        <v>1.0725971105951699</v>
      </c>
      <c r="F80" s="6">
        <v>80.235239773321396</v>
      </c>
      <c r="G80" s="6">
        <v>0.70296530520025902</v>
      </c>
      <c r="H80" s="6">
        <v>45449.486707199998</v>
      </c>
      <c r="I80" s="6">
        <v>2.7980388926147799</v>
      </c>
      <c r="J80" s="6">
        <v>19.7647602266786</v>
      </c>
      <c r="K80" s="6">
        <v>2.8536946144652102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62481.075459599997</v>
      </c>
      <c r="E81" s="6">
        <v>2.06718474699887</v>
      </c>
      <c r="F81" s="6">
        <v>80.081196413978404</v>
      </c>
      <c r="G81" s="6">
        <v>1.0405490834012801</v>
      </c>
      <c r="H81" s="6">
        <v>15541.0798746</v>
      </c>
      <c r="I81" s="6">
        <v>4.3362458411014098</v>
      </c>
      <c r="J81" s="6">
        <v>19.9188035860216</v>
      </c>
      <c r="K81" s="6">
        <v>4.1834046490985202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31973.153887600001</v>
      </c>
      <c r="E82" s="6">
        <v>1.6975777859939001</v>
      </c>
      <c r="F82" s="6">
        <v>81.867271871158493</v>
      </c>
      <c r="G82" s="6">
        <v>0.99101274493589298</v>
      </c>
      <c r="H82" s="6">
        <v>7081.7127970000001</v>
      </c>
      <c r="I82" s="6">
        <v>4.5624154415600904</v>
      </c>
      <c r="J82" s="6">
        <v>18.132728128841499</v>
      </c>
      <c r="K82" s="6">
        <v>4.4743134756652596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108925.6510819</v>
      </c>
      <c r="E83" s="6">
        <v>1.3744520466511001</v>
      </c>
      <c r="F83" s="6">
        <v>80.333684546041098</v>
      </c>
      <c r="G83" s="6">
        <v>0.80061056353163496</v>
      </c>
      <c r="H83" s="6">
        <v>26665.852902300001</v>
      </c>
      <c r="I83" s="6">
        <v>3.3091267419629302</v>
      </c>
      <c r="J83" s="6">
        <v>19.666315453958902</v>
      </c>
      <c r="K83" s="6">
        <v>3.2703633075320999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108339.2455912</v>
      </c>
      <c r="E84" s="6">
        <v>1.2900344637083601</v>
      </c>
      <c r="F84" s="6">
        <v>84.186925049120703</v>
      </c>
      <c r="G84" s="6">
        <v>0.78067253856567198</v>
      </c>
      <c r="H84" s="6">
        <v>20349.675554199999</v>
      </c>
      <c r="I84" s="6">
        <v>4.23853566201399</v>
      </c>
      <c r="J84" s="6">
        <v>15.813074950879299</v>
      </c>
      <c r="K84" s="6">
        <v>4.1562074862916303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57082.6418175</v>
      </c>
      <c r="E85" s="6">
        <v>2.1136923295061698</v>
      </c>
      <c r="F85" s="6">
        <v>81.046624093680293</v>
      </c>
      <c r="G85" s="6">
        <v>1.5350871041846099</v>
      </c>
      <c r="H85" s="6">
        <v>13349.2144823</v>
      </c>
      <c r="I85" s="6">
        <v>6.3972717962211396</v>
      </c>
      <c r="J85" s="6">
        <v>18.9533759063197</v>
      </c>
      <c r="K85" s="6">
        <v>6.5641935293660501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192141.45726689999</v>
      </c>
      <c r="E86" s="6">
        <v>1.29854416444882</v>
      </c>
      <c r="F86" s="6">
        <v>82.224124545701798</v>
      </c>
      <c r="G86" s="6">
        <v>0.82206185385910802</v>
      </c>
      <c r="H86" s="6">
        <v>41538.6923589</v>
      </c>
      <c r="I86" s="6">
        <v>3.8272348317058702</v>
      </c>
      <c r="J86" s="6">
        <v>17.775875454298198</v>
      </c>
      <c r="K86" s="6">
        <v>3.8025309318668499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300635.50024899998</v>
      </c>
      <c r="E87" s="6">
        <v>0.89205243902257503</v>
      </c>
      <c r="F87" s="6">
        <v>82.346974064819804</v>
      </c>
      <c r="G87" s="6">
        <v>0.60829603871021998</v>
      </c>
      <c r="H87" s="6">
        <v>64448.346077100003</v>
      </c>
      <c r="I87" s="6">
        <v>2.8581892606793402</v>
      </c>
      <c r="J87" s="6">
        <v>17.653025935180199</v>
      </c>
      <c r="K87" s="6">
        <v>2.8375496816994699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120945.52015690001</v>
      </c>
      <c r="E88" s="6">
        <v>1.0928580882779899</v>
      </c>
      <c r="F88" s="6">
        <v>82.400922515230505</v>
      </c>
      <c r="G88" s="6">
        <v>0.75034550651616105</v>
      </c>
      <c r="H88" s="6">
        <v>25831.380471299999</v>
      </c>
      <c r="I88" s="6">
        <v>3.4170101646054598</v>
      </c>
      <c r="J88" s="6">
        <v>17.599077484769499</v>
      </c>
      <c r="K88" s="6">
        <v>3.5132047117581902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244244.85946390001</v>
      </c>
      <c r="E89" s="6">
        <v>1.1085136302465199</v>
      </c>
      <c r="F89" s="6">
        <v>82.180590749846203</v>
      </c>
      <c r="G89" s="6">
        <v>0.67236503512791401</v>
      </c>
      <c r="H89" s="6">
        <v>52960.182791599997</v>
      </c>
      <c r="I89" s="6">
        <v>2.9983488347875098</v>
      </c>
      <c r="J89" s="6">
        <v>17.8194092501538</v>
      </c>
      <c r="K89" s="6">
        <v>3.1008522791447901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368709.03984400001</v>
      </c>
      <c r="E90" s="6">
        <v>0.92190981208141998</v>
      </c>
      <c r="F90" s="6">
        <v>82.620344949039605</v>
      </c>
      <c r="G90" s="6">
        <v>0.62113075701939002</v>
      </c>
      <c r="H90" s="6">
        <v>77560.0238732</v>
      </c>
      <c r="I90" s="6">
        <v>2.9301026861168</v>
      </c>
      <c r="J90" s="6">
        <v>17.379655050960402</v>
      </c>
      <c r="K90" s="6">
        <v>2.95276501477883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47615.798582000003</v>
      </c>
      <c r="E91" s="6">
        <v>1.62518190080575</v>
      </c>
      <c r="F91" s="6">
        <v>84.368999460050105</v>
      </c>
      <c r="G91" s="6">
        <v>0.94885611311289397</v>
      </c>
      <c r="H91" s="6">
        <v>8821.7541763999998</v>
      </c>
      <c r="I91" s="6">
        <v>4.9343747688587696</v>
      </c>
      <c r="J91" s="6">
        <v>15.6310005399499</v>
      </c>
      <c r="K91" s="6">
        <v>5.12149178744406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61516.583847200003</v>
      </c>
      <c r="E92" s="6">
        <v>1.26945147895715</v>
      </c>
      <c r="F92" s="6">
        <v>79.558056552635307</v>
      </c>
      <c r="G92" s="6">
        <v>0.79020271491737204</v>
      </c>
      <c r="H92" s="6">
        <v>15806.300236200001</v>
      </c>
      <c r="I92" s="6">
        <v>3.0858189879482198</v>
      </c>
      <c r="J92" s="6">
        <v>20.4419434473647</v>
      </c>
      <c r="K92" s="6">
        <v>3.0753921437712801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28021.356426800001</v>
      </c>
      <c r="E93" s="6">
        <v>2.0229846490377601</v>
      </c>
      <c r="F93" s="6">
        <v>84.563174742337395</v>
      </c>
      <c r="G93" s="6">
        <v>1.1116203545291601</v>
      </c>
      <c r="H93" s="6">
        <v>5115.2382104999997</v>
      </c>
      <c r="I93" s="6">
        <v>6.1176240954634702</v>
      </c>
      <c r="J93" s="6">
        <v>15.436825257662599</v>
      </c>
      <c r="K93" s="6">
        <v>6.08947401542473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23267.3714416</v>
      </c>
      <c r="E94" s="6">
        <v>2.3358916822582301</v>
      </c>
      <c r="F94" s="6">
        <v>82.577366461959699</v>
      </c>
      <c r="G94" s="6">
        <v>1.3287257483089201</v>
      </c>
      <c r="H94" s="6">
        <v>4909.0798531</v>
      </c>
      <c r="I94" s="6">
        <v>6.0150870821942597</v>
      </c>
      <c r="J94" s="6">
        <v>17.422633538040301</v>
      </c>
      <c r="K94" s="6">
        <v>6.2977088283456304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71494.849975399993</v>
      </c>
      <c r="E95" s="6">
        <v>1.4728888301077101</v>
      </c>
      <c r="F95" s="6">
        <v>79.493274954927699</v>
      </c>
      <c r="G95" s="6">
        <v>1.10179545900682</v>
      </c>
      <c r="H95" s="6">
        <v>18443.386958399999</v>
      </c>
      <c r="I95" s="6">
        <v>4.3508257154787202</v>
      </c>
      <c r="J95" s="6">
        <v>20.506725045072301</v>
      </c>
      <c r="K95" s="6">
        <v>4.2710539676332298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6069.4685382999996</v>
      </c>
      <c r="E96" s="6">
        <v>2.8706791398484</v>
      </c>
      <c r="F96" s="6">
        <v>80.086263639814703</v>
      </c>
      <c r="G96" s="6">
        <v>2.1179540584079701</v>
      </c>
      <c r="H96" s="6">
        <v>1509.1950956999999</v>
      </c>
      <c r="I96" s="6">
        <v>8.4262475956397402</v>
      </c>
      <c r="J96" s="6">
        <v>19.9137363601853</v>
      </c>
      <c r="K96" s="6">
        <v>8.5176897007537509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107839.4825422</v>
      </c>
      <c r="E97" s="6">
        <v>1.40634003157926</v>
      </c>
      <c r="F97" s="6">
        <v>78.9560623086129</v>
      </c>
      <c r="G97" s="6">
        <v>0.94102128527134099</v>
      </c>
      <c r="H97" s="6">
        <v>28742.154622900001</v>
      </c>
      <c r="I97" s="6">
        <v>3.61167279154858</v>
      </c>
      <c r="J97" s="6">
        <v>21.0439376913871</v>
      </c>
      <c r="K97" s="6">
        <v>3.5306764505401702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176786.07633400001</v>
      </c>
      <c r="E98" s="6">
        <v>1.16780471905428</v>
      </c>
      <c r="F98" s="6">
        <v>84.708918881943802</v>
      </c>
      <c r="G98" s="6">
        <v>0.66074506133633304</v>
      </c>
      <c r="H98" s="6">
        <v>31912.2268286</v>
      </c>
      <c r="I98" s="6">
        <v>3.79106200622634</v>
      </c>
      <c r="J98" s="6">
        <v>15.2910811180562</v>
      </c>
      <c r="K98" s="6">
        <v>3.6603690327881502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983.52465800000004</v>
      </c>
      <c r="E99" s="6">
        <v>7.5715995557264</v>
      </c>
      <c r="F99" s="6">
        <v>86.7834394904459</v>
      </c>
      <c r="G99" s="6">
        <v>1.2848276639337399</v>
      </c>
      <c r="H99" s="6">
        <v>149.7844892</v>
      </c>
      <c r="I99" s="6">
        <v>11.9988034787067</v>
      </c>
      <c r="J99" s="6">
        <v>13.2165605095541</v>
      </c>
      <c r="K99" s="6">
        <v>8.4365189981191104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971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184352.6246871</v>
      </c>
      <c r="E110" s="6">
        <v>1.0732504333875801</v>
      </c>
      <c r="F110" s="6">
        <v>80.225223424120799</v>
      </c>
      <c r="G110" s="6">
        <v>0.70353850926692396</v>
      </c>
      <c r="H110" s="6">
        <v>45441.2192172</v>
      </c>
      <c r="I110" s="6">
        <v>2.7985467556026</v>
      </c>
      <c r="J110" s="6">
        <v>19.774776575879201</v>
      </c>
      <c r="K110" s="6">
        <v>2.8542185484036202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62161.758869600002</v>
      </c>
      <c r="E111" s="6">
        <v>2.0757158220757499</v>
      </c>
      <c r="F111" s="6">
        <v>80.051836081988597</v>
      </c>
      <c r="G111" s="6">
        <v>1.0458539509973399</v>
      </c>
      <c r="H111" s="6">
        <v>15490.1250996</v>
      </c>
      <c r="I111" s="6">
        <v>4.3495079990263603</v>
      </c>
      <c r="J111" s="6">
        <v>19.948163918011399</v>
      </c>
      <c r="K111" s="6">
        <v>4.19700426540739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31676.303472799998</v>
      </c>
      <c r="E112" s="6">
        <v>1.6745962476959899</v>
      </c>
      <c r="F112" s="6">
        <v>81.810519470829405</v>
      </c>
      <c r="G112" s="6">
        <v>1.0000760007003899</v>
      </c>
      <c r="H112" s="6">
        <v>7042.8046292999998</v>
      </c>
      <c r="I112" s="6">
        <v>4.5758331698889601</v>
      </c>
      <c r="J112" s="6">
        <v>18.189480529170599</v>
      </c>
      <c r="K112" s="6">
        <v>4.4980249433950599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108925.6510819</v>
      </c>
      <c r="E113" s="6">
        <v>1.3744520466511001</v>
      </c>
      <c r="F113" s="6">
        <v>80.333684546041098</v>
      </c>
      <c r="G113" s="6">
        <v>0.80061056353163496</v>
      </c>
      <c r="H113" s="6">
        <v>26665.852902300001</v>
      </c>
      <c r="I113" s="6">
        <v>3.3091267419629302</v>
      </c>
      <c r="J113" s="6">
        <v>19.666315453958902</v>
      </c>
      <c r="K113" s="6">
        <v>3.2703633075320999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105790.01899700001</v>
      </c>
      <c r="E114" s="6">
        <v>1.31971274206537</v>
      </c>
      <c r="F114" s="6">
        <v>84.120488068033794</v>
      </c>
      <c r="G114" s="6">
        <v>0.798302823306411</v>
      </c>
      <c r="H114" s="6">
        <v>19970.091799599999</v>
      </c>
      <c r="I114" s="6">
        <v>4.3128927210694004</v>
      </c>
      <c r="J114" s="6">
        <v>15.879511931966199</v>
      </c>
      <c r="K114" s="6">
        <v>4.2289475526915501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57082.6418175</v>
      </c>
      <c r="E115" s="6">
        <v>2.1136923295061698</v>
      </c>
      <c r="F115" s="6">
        <v>81.046624093680293</v>
      </c>
      <c r="G115" s="6">
        <v>1.5350871041846099</v>
      </c>
      <c r="H115" s="6">
        <v>13349.2144823</v>
      </c>
      <c r="I115" s="6">
        <v>6.3972717962211396</v>
      </c>
      <c r="J115" s="6">
        <v>18.9533759063197</v>
      </c>
      <c r="K115" s="6">
        <v>6.5641935293660501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192141.45726689999</v>
      </c>
      <c r="E116" s="6">
        <v>1.29854416444882</v>
      </c>
      <c r="F116" s="6">
        <v>82.224124545701798</v>
      </c>
      <c r="G116" s="6">
        <v>0.82206185385910802</v>
      </c>
      <c r="H116" s="6">
        <v>41538.6923589</v>
      </c>
      <c r="I116" s="6">
        <v>3.8272348317058702</v>
      </c>
      <c r="J116" s="6">
        <v>17.775875454298198</v>
      </c>
      <c r="K116" s="6">
        <v>3.8025309318668499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300635.50024899998</v>
      </c>
      <c r="E117" s="6">
        <v>0.89205243902257503</v>
      </c>
      <c r="F117" s="6">
        <v>82.346974064819804</v>
      </c>
      <c r="G117" s="6">
        <v>0.60829603871021998</v>
      </c>
      <c r="H117" s="6">
        <v>64448.346077100003</v>
      </c>
      <c r="I117" s="6">
        <v>2.8581892606793402</v>
      </c>
      <c r="J117" s="6">
        <v>17.653025935180199</v>
      </c>
      <c r="K117" s="6">
        <v>2.8375496816994699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120945.52015690001</v>
      </c>
      <c r="E118" s="6">
        <v>1.0928580882779899</v>
      </c>
      <c r="F118" s="6">
        <v>82.400922515230505</v>
      </c>
      <c r="G118" s="6">
        <v>0.75034550651616105</v>
      </c>
      <c r="H118" s="6">
        <v>25831.380471299999</v>
      </c>
      <c r="I118" s="6">
        <v>3.4170101646054598</v>
      </c>
      <c r="J118" s="6">
        <v>17.599077484769499</v>
      </c>
      <c r="K118" s="6">
        <v>3.5132047117581902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244244.85946390001</v>
      </c>
      <c r="E119" s="6">
        <v>1.1085136302465199</v>
      </c>
      <c r="F119" s="6">
        <v>82.180590749846203</v>
      </c>
      <c r="G119" s="6">
        <v>0.67236503512791401</v>
      </c>
      <c r="H119" s="6">
        <v>52960.182791599997</v>
      </c>
      <c r="I119" s="6">
        <v>2.9983488347875098</v>
      </c>
      <c r="J119" s="6">
        <v>17.8194092501538</v>
      </c>
      <c r="K119" s="6">
        <v>3.1008522791447901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367616.51806440001</v>
      </c>
      <c r="E120" s="6">
        <v>0.92146259677989495</v>
      </c>
      <c r="F120" s="6">
        <v>82.606498874376996</v>
      </c>
      <c r="G120" s="6">
        <v>0.62292744118701504</v>
      </c>
      <c r="H120" s="6">
        <v>77404.785433099998</v>
      </c>
      <c r="I120" s="6">
        <v>2.9353750716078899</v>
      </c>
      <c r="J120" s="6">
        <v>17.393501125623001</v>
      </c>
      <c r="K120" s="6">
        <v>2.95845296456325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47615.798582000003</v>
      </c>
      <c r="E121" s="6">
        <v>1.62518190080575</v>
      </c>
      <c r="F121" s="6">
        <v>84.368999460050105</v>
      </c>
      <c r="G121" s="6">
        <v>0.94885611311289397</v>
      </c>
      <c r="H121" s="6">
        <v>8821.7541763999998</v>
      </c>
      <c r="I121" s="6">
        <v>4.9343747688587696</v>
      </c>
      <c r="J121" s="6">
        <v>15.6310005399499</v>
      </c>
      <c r="K121" s="6">
        <v>5.12149178744406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61516.583847200003</v>
      </c>
      <c r="E122" s="6">
        <v>1.26945147895715</v>
      </c>
      <c r="F122" s="6">
        <v>79.558056552635307</v>
      </c>
      <c r="G122" s="6">
        <v>0.79020271491737204</v>
      </c>
      <c r="H122" s="6">
        <v>15806.300236200001</v>
      </c>
      <c r="I122" s="6">
        <v>3.0858189879482198</v>
      </c>
      <c r="J122" s="6">
        <v>20.4419434473647</v>
      </c>
      <c r="K122" s="6">
        <v>3.0753921437712801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28021.356426800001</v>
      </c>
      <c r="E123" s="6">
        <v>2.0229846490377601</v>
      </c>
      <c r="F123" s="6">
        <v>84.563174742337395</v>
      </c>
      <c r="G123" s="6">
        <v>1.1116203545291601</v>
      </c>
      <c r="H123" s="6">
        <v>5115.2382104999997</v>
      </c>
      <c r="I123" s="6">
        <v>6.1176240954634702</v>
      </c>
      <c r="J123" s="6">
        <v>15.436825257662599</v>
      </c>
      <c r="K123" s="6">
        <v>6.08947401542473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23267.3714416</v>
      </c>
      <c r="E124" s="6">
        <v>2.3358916822582301</v>
      </c>
      <c r="F124" s="6">
        <v>82.577366461959699</v>
      </c>
      <c r="G124" s="6">
        <v>1.3287257483089201</v>
      </c>
      <c r="H124" s="6">
        <v>4909.0798531</v>
      </c>
      <c r="I124" s="6">
        <v>6.0150870821942597</v>
      </c>
      <c r="J124" s="6">
        <v>17.422633538040301</v>
      </c>
      <c r="K124" s="6">
        <v>6.2977088283456304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71494.849975399993</v>
      </c>
      <c r="E125" s="6">
        <v>1.4728888301077101</v>
      </c>
      <c r="F125" s="6">
        <v>79.493274954927699</v>
      </c>
      <c r="G125" s="6">
        <v>1.10179545900682</v>
      </c>
      <c r="H125" s="6">
        <v>18443.386958399999</v>
      </c>
      <c r="I125" s="6">
        <v>4.3508257154787202</v>
      </c>
      <c r="J125" s="6">
        <v>20.506725045072301</v>
      </c>
      <c r="K125" s="6">
        <v>4.2710539676332298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6069.4685382999996</v>
      </c>
      <c r="E126" s="6">
        <v>2.8706791398484</v>
      </c>
      <c r="F126" s="6">
        <v>80.086263639814703</v>
      </c>
      <c r="G126" s="6">
        <v>2.1179540584079701</v>
      </c>
      <c r="H126" s="6">
        <v>1509.1950956999999</v>
      </c>
      <c r="I126" s="6">
        <v>8.4262475956397402</v>
      </c>
      <c r="J126" s="6">
        <v>19.9137363601853</v>
      </c>
      <c r="K126" s="6">
        <v>8.5176897007537509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107839.4825422</v>
      </c>
      <c r="E127" s="6">
        <v>1.40634003157926</v>
      </c>
      <c r="F127" s="6">
        <v>78.9560623086129</v>
      </c>
      <c r="G127" s="6">
        <v>0.94102128527134099</v>
      </c>
      <c r="H127" s="6">
        <v>28742.154622900001</v>
      </c>
      <c r="I127" s="6">
        <v>3.61167279154858</v>
      </c>
      <c r="J127" s="6">
        <v>21.0439376913871</v>
      </c>
      <c r="K127" s="6">
        <v>3.5306764505401702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174231.03401209999</v>
      </c>
      <c r="E128" s="6">
        <v>1.1837733869184801</v>
      </c>
      <c r="F128" s="6">
        <v>84.713586648164394</v>
      </c>
      <c r="G128" s="6">
        <v>0.669578349043501</v>
      </c>
      <c r="H128" s="6">
        <v>31439.6746733</v>
      </c>
      <c r="I128" s="6">
        <v>3.84339327849395</v>
      </c>
      <c r="J128" s="6">
        <v>15.2864133518357</v>
      </c>
      <c r="K128" s="6">
        <v>3.7106404349991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972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39864.934402799998</v>
      </c>
      <c r="E139" s="6">
        <v>2.40237508892687</v>
      </c>
      <c r="F139" s="6">
        <v>88.178531075496906</v>
      </c>
      <c r="G139" s="6">
        <v>1.17584211109717</v>
      </c>
      <c r="H139" s="6">
        <v>5344.4084118000001</v>
      </c>
      <c r="I139" s="6">
        <v>8.5630912665451895</v>
      </c>
      <c r="J139" s="6">
        <v>11.821468924503099</v>
      </c>
      <c r="K139" s="6">
        <v>8.7708245731076406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21350.722252799998</v>
      </c>
      <c r="E140" s="6">
        <v>2.4524420179206601</v>
      </c>
      <c r="F140" s="6">
        <v>83.6824394184124</v>
      </c>
      <c r="G140" s="6">
        <v>1.56652164520383</v>
      </c>
      <c r="H140" s="6">
        <v>4163.2594154999997</v>
      </c>
      <c r="I140" s="6">
        <v>8.0259543629266403</v>
      </c>
      <c r="J140" s="6">
        <v>16.3175605815876</v>
      </c>
      <c r="K140" s="6">
        <v>8.0336979303340801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18509.080117199999</v>
      </c>
      <c r="E141" s="6">
        <v>2.5614285049807699</v>
      </c>
      <c r="F141" s="6">
        <v>80.6227269628546</v>
      </c>
      <c r="G141" s="6">
        <v>1.8689105360065601</v>
      </c>
      <c r="H141" s="6">
        <v>4448.5657160000001</v>
      </c>
      <c r="I141" s="6">
        <v>7.7101508200332702</v>
      </c>
      <c r="J141" s="6">
        <v>19.3772730371454</v>
      </c>
      <c r="K141" s="6">
        <v>7.7759478113157696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46080.926403199999</v>
      </c>
      <c r="E142" s="6">
        <v>2.48812101401955</v>
      </c>
      <c r="F142" s="6">
        <v>75.997726350153002</v>
      </c>
      <c r="G142" s="6">
        <v>1.81067484335104</v>
      </c>
      <c r="H142" s="6">
        <v>14553.6854678</v>
      </c>
      <c r="I142" s="6">
        <v>5.5771969972725497</v>
      </c>
      <c r="J142" s="6">
        <v>24.002273649846899</v>
      </c>
      <c r="K142" s="6">
        <v>5.7330890090479603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13946.7272834</v>
      </c>
      <c r="E143" s="6">
        <v>3.3361077799902601</v>
      </c>
      <c r="F143" s="6">
        <v>75.154148350734602</v>
      </c>
      <c r="G143" s="6">
        <v>2.2111521124043301</v>
      </c>
      <c r="H143" s="6">
        <v>4610.7676646</v>
      </c>
      <c r="I143" s="6">
        <v>6.1582113514364503</v>
      </c>
      <c r="J143" s="6">
        <v>24.845851649265398</v>
      </c>
      <c r="K143" s="6">
        <v>6.6883299565458101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29955.069418800002</v>
      </c>
      <c r="E144" s="6">
        <v>2.0860882324452801</v>
      </c>
      <c r="F144" s="6">
        <v>80.824835376898704</v>
      </c>
      <c r="G144" s="6">
        <v>1.7141506542962901</v>
      </c>
      <c r="H144" s="6">
        <v>7106.6446931</v>
      </c>
      <c r="I144" s="6">
        <v>7.0792376170221498</v>
      </c>
      <c r="J144" s="6">
        <v>19.175164623101299</v>
      </c>
      <c r="K144" s="6">
        <v>7.2252805734865797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33660.037858800002</v>
      </c>
      <c r="E145" s="6">
        <v>2.3397389747162598</v>
      </c>
      <c r="F145" s="6">
        <v>80.958756840720099</v>
      </c>
      <c r="G145" s="6">
        <v>1.88070388257504</v>
      </c>
      <c r="H145" s="6">
        <v>7916.7342809000002</v>
      </c>
      <c r="I145" s="6">
        <v>7.9192006191976301</v>
      </c>
      <c r="J145" s="6">
        <v>19.041243159279901</v>
      </c>
      <c r="K145" s="6">
        <v>7.9962976705429396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14888.760514</v>
      </c>
      <c r="E146" s="6">
        <v>2.1095896322965602</v>
      </c>
      <c r="F146" s="6">
        <v>77.195189599669604</v>
      </c>
      <c r="G146" s="6">
        <v>1.73784352654791</v>
      </c>
      <c r="H146" s="6">
        <v>4398.4005010999999</v>
      </c>
      <c r="I146" s="6">
        <v>5.9390358263819598</v>
      </c>
      <c r="J146" s="6">
        <v>22.8048104003304</v>
      </c>
      <c r="K146" s="6">
        <v>5.8826694092786997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9095.7428223999996</v>
      </c>
      <c r="E147" s="6">
        <v>3.28588432913413</v>
      </c>
      <c r="F147" s="6">
        <v>77.968219923234599</v>
      </c>
      <c r="G147" s="6">
        <v>2.1273686068042301</v>
      </c>
      <c r="H147" s="6">
        <v>2570.2190673999999</v>
      </c>
      <c r="I147" s="6">
        <v>7.1289430915023297</v>
      </c>
      <c r="J147" s="6">
        <v>22.031780076765401</v>
      </c>
      <c r="K147" s="6">
        <v>7.5285402638899903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17217.582901599999</v>
      </c>
      <c r="E148" s="6">
        <v>2.8948700822225302</v>
      </c>
      <c r="F148" s="6">
        <v>77.384898405013004</v>
      </c>
      <c r="G148" s="6">
        <v>2.3212898217917899</v>
      </c>
      <c r="H148" s="6">
        <v>5031.6973281</v>
      </c>
      <c r="I148" s="6">
        <v>7.7663178989843704</v>
      </c>
      <c r="J148" s="6">
        <v>22.6151015949869</v>
      </c>
      <c r="K148" s="6">
        <v>7.9430453263039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23916.249088100001</v>
      </c>
      <c r="E149" s="6">
        <v>2.89654132060212</v>
      </c>
      <c r="F149" s="6">
        <v>76.453581556138204</v>
      </c>
      <c r="G149" s="6">
        <v>1.9565752297746699</v>
      </c>
      <c r="H149" s="6">
        <v>7365.8028463000001</v>
      </c>
      <c r="I149" s="6">
        <v>5.9551675995012499</v>
      </c>
      <c r="J149" s="6">
        <v>23.5464184438618</v>
      </c>
      <c r="K149" s="6">
        <v>6.3528635684843504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13973.912141299999</v>
      </c>
      <c r="E150" s="6">
        <v>2.03502340301561</v>
      </c>
      <c r="F150" s="6">
        <v>80.547353586170303</v>
      </c>
      <c r="G150" s="6">
        <v>1.8647591309495</v>
      </c>
      <c r="H150" s="6">
        <v>3374.7796767999998</v>
      </c>
      <c r="I150" s="6">
        <v>7.8100508202543102</v>
      </c>
      <c r="J150" s="6">
        <v>19.452646413829701</v>
      </c>
      <c r="K150" s="6">
        <v>7.7213870996413299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30262.943920400001</v>
      </c>
      <c r="E151" s="6">
        <v>2.5162107292184599</v>
      </c>
      <c r="F151" s="6">
        <v>81.353444550153597</v>
      </c>
      <c r="G151" s="6">
        <v>1.9212044355039799</v>
      </c>
      <c r="H151" s="6">
        <v>6936.3954409999997</v>
      </c>
      <c r="I151" s="6">
        <v>8.1992746300022592</v>
      </c>
      <c r="J151" s="6">
        <v>18.646555449846399</v>
      </c>
      <c r="K151" s="6">
        <v>8.3820627854657896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53705.402103499997</v>
      </c>
      <c r="E152" s="6">
        <v>2.0486023764068402</v>
      </c>
      <c r="F152" s="6">
        <v>84.100705227729094</v>
      </c>
      <c r="G152" s="6">
        <v>1.5597446665766099</v>
      </c>
      <c r="H152" s="6">
        <v>10153.0423151</v>
      </c>
      <c r="I152" s="6">
        <v>8.2742502842307495</v>
      </c>
      <c r="J152" s="6">
        <v>15.899294772270901</v>
      </c>
      <c r="K152" s="6">
        <v>8.2504053364088907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84467.848439299996</v>
      </c>
      <c r="E153" s="6">
        <v>2.7276679972039801</v>
      </c>
      <c r="F153" s="6">
        <v>84.661945377540206</v>
      </c>
      <c r="G153" s="6">
        <v>1.5876600001099299</v>
      </c>
      <c r="H153" s="6">
        <v>15302.8904241</v>
      </c>
      <c r="I153" s="6">
        <v>8.6073691288103191</v>
      </c>
      <c r="J153" s="6">
        <v>15.338054622459801</v>
      </c>
      <c r="K153" s="6">
        <v>8.7634571342957095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32147.096446200001</v>
      </c>
      <c r="E154" s="6">
        <v>2.43308913111284</v>
      </c>
      <c r="F154" s="6">
        <v>78.839778993292299</v>
      </c>
      <c r="G154" s="6">
        <v>1.6957510271170499</v>
      </c>
      <c r="H154" s="6">
        <v>8628.1275038000003</v>
      </c>
      <c r="I154" s="6">
        <v>6.1959751315805303</v>
      </c>
      <c r="J154" s="6">
        <v>21.160221006707701</v>
      </c>
      <c r="K154" s="6">
        <v>6.3181115245997201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38260.8351759</v>
      </c>
      <c r="E155" s="6">
        <v>2.9145782844574599</v>
      </c>
      <c r="F155" s="6">
        <v>81.291283432794302</v>
      </c>
      <c r="G155" s="6">
        <v>1.71675587056678</v>
      </c>
      <c r="H155" s="6">
        <v>8805.5089143999994</v>
      </c>
      <c r="I155" s="6">
        <v>7.3311309671436602</v>
      </c>
      <c r="J155" s="6">
        <v>18.708716567205698</v>
      </c>
      <c r="K155" s="6">
        <v>7.4594795189631702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27321.762839200001</v>
      </c>
      <c r="E156" s="6">
        <v>3.0284237906581599</v>
      </c>
      <c r="F156" s="6">
        <v>81.223240501708602</v>
      </c>
      <c r="G156" s="6">
        <v>1.6722325687281701</v>
      </c>
      <c r="H156" s="6">
        <v>6316.1007456999996</v>
      </c>
      <c r="I156" s="6">
        <v>7.1376123788908998</v>
      </c>
      <c r="J156" s="6">
        <v>18.776759498291401</v>
      </c>
      <c r="K156" s="6">
        <v>7.2336309210840204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12940.217571499999</v>
      </c>
      <c r="E157" s="6">
        <v>2.0994809420359202</v>
      </c>
      <c r="F157" s="6">
        <v>82.432479105384601</v>
      </c>
      <c r="G157" s="6">
        <v>1.61107228254232</v>
      </c>
      <c r="H157" s="6">
        <v>2757.7423976</v>
      </c>
      <c r="I157" s="6">
        <v>7.7002019853889001</v>
      </c>
      <c r="J157" s="6">
        <v>17.567520894615399</v>
      </c>
      <c r="K157" s="6">
        <v>7.5596712287753798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21424.4315446</v>
      </c>
      <c r="E158" s="6">
        <v>3.2192804266763599</v>
      </c>
      <c r="F158" s="6">
        <v>79.621744455155905</v>
      </c>
      <c r="G158" s="6">
        <v>1.9022542297054299</v>
      </c>
      <c r="H158" s="6">
        <v>5483.3330255000001</v>
      </c>
      <c r="I158" s="6">
        <v>7.1673131822250102</v>
      </c>
      <c r="J158" s="6">
        <v>20.378255544844102</v>
      </c>
      <c r="K158" s="6">
        <v>7.4324713336253199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7823.4422935000002</v>
      </c>
      <c r="E159" s="6">
        <v>3.2531559661464202</v>
      </c>
      <c r="F159" s="6">
        <v>83.354942737343194</v>
      </c>
      <c r="G159" s="6">
        <v>1.6207218470406</v>
      </c>
      <c r="H159" s="6">
        <v>1562.2546268999999</v>
      </c>
      <c r="I159" s="6">
        <v>8.0213508609389894</v>
      </c>
      <c r="J159" s="6">
        <v>16.645057262656799</v>
      </c>
      <c r="K159" s="6">
        <v>8.1162338237379092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14680.1987255</v>
      </c>
      <c r="E160" s="6">
        <v>2.4168049974332799</v>
      </c>
      <c r="F160" s="6">
        <v>79.607907549736694</v>
      </c>
      <c r="G160" s="6">
        <v>2.5594941722428501</v>
      </c>
      <c r="H160" s="6">
        <v>3760.430073</v>
      </c>
      <c r="I160" s="6">
        <v>10.994178749484499</v>
      </c>
      <c r="J160" s="6">
        <v>20.392092450263299</v>
      </c>
      <c r="K160" s="6">
        <v>9.9919111260878708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14158.7795897</v>
      </c>
      <c r="E161" s="6">
        <v>3.1859685900811701</v>
      </c>
      <c r="F161" s="6">
        <v>79.908350041857105</v>
      </c>
      <c r="G161" s="6">
        <v>1.8567697535749399</v>
      </c>
      <c r="H161" s="6">
        <v>3559.9939580999999</v>
      </c>
      <c r="I161" s="6">
        <v>7.2797243656622497</v>
      </c>
      <c r="J161" s="6">
        <v>20.091649958142899</v>
      </c>
      <c r="K161" s="6">
        <v>7.3847298616540602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15443.9291481</v>
      </c>
      <c r="E162" s="6">
        <v>3.1094885844290201</v>
      </c>
      <c r="F162" s="6">
        <v>82.188978901360997</v>
      </c>
      <c r="G162" s="6">
        <v>1.8277564686593799</v>
      </c>
      <c r="H162" s="6">
        <v>3346.8252262000001</v>
      </c>
      <c r="I162" s="6">
        <v>7.9889430261883598</v>
      </c>
      <c r="J162" s="6">
        <v>17.811021098638999</v>
      </c>
      <c r="K162" s="6">
        <v>8.4341844865340807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27510.515145199999</v>
      </c>
      <c r="E163" s="6">
        <v>2.7241713930106499</v>
      </c>
      <c r="F163" s="6">
        <v>79.402285632409999</v>
      </c>
      <c r="G163" s="6">
        <v>1.63309683593578</v>
      </c>
      <c r="H163" s="6">
        <v>7136.4914568000004</v>
      </c>
      <c r="I163" s="6">
        <v>6.2749548038087903</v>
      </c>
      <c r="J163" s="6">
        <v>20.597714367590001</v>
      </c>
      <c r="K163" s="6">
        <v>6.2954374023359003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28968.297205999999</v>
      </c>
      <c r="E164" s="6">
        <v>2.5980618528836801</v>
      </c>
      <c r="F164" s="6">
        <v>78.146428899624993</v>
      </c>
      <c r="G164" s="6">
        <v>2.1678544504197399</v>
      </c>
      <c r="H164" s="6">
        <v>8100.9554955000003</v>
      </c>
      <c r="I164" s="6">
        <v>8.0051431893946106</v>
      </c>
      <c r="J164" s="6">
        <v>21.853571100375</v>
      </c>
      <c r="K164" s="6">
        <v>7.7520549340127998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16913.698743299999</v>
      </c>
      <c r="E165" s="6">
        <v>3.06567884113282</v>
      </c>
      <c r="F165" s="6">
        <v>81.274564921866201</v>
      </c>
      <c r="G165" s="6">
        <v>2.0089248516020901</v>
      </c>
      <c r="H165" s="6">
        <v>3896.8694332999999</v>
      </c>
      <c r="I165" s="6">
        <v>8.5325864424558393</v>
      </c>
      <c r="J165" s="6">
        <v>18.725435078133799</v>
      </c>
      <c r="K165" s="6">
        <v>8.7193965103296893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44490.647241600003</v>
      </c>
      <c r="E166" s="6">
        <v>2.5538270293018601</v>
      </c>
      <c r="F166" s="6">
        <v>80.190075446193603</v>
      </c>
      <c r="G166" s="6">
        <v>1.9211061180237099</v>
      </c>
      <c r="H166" s="6">
        <v>10990.8409526</v>
      </c>
      <c r="I166" s="6">
        <v>7.5711667649833503</v>
      </c>
      <c r="J166" s="6">
        <v>19.8099245538064</v>
      </c>
      <c r="K166" s="6">
        <v>7.7765891599453498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20074.835266499998</v>
      </c>
      <c r="E167" s="6">
        <v>2.4324804629040901</v>
      </c>
      <c r="F167" s="6">
        <v>79.571249438735506</v>
      </c>
      <c r="G167" s="6">
        <v>1.5068922897511201</v>
      </c>
      <c r="H167" s="6">
        <v>5153.9193504000004</v>
      </c>
      <c r="I167" s="6">
        <v>5.9467310199789596</v>
      </c>
      <c r="J167" s="6">
        <v>20.428750561264501</v>
      </c>
      <c r="K167" s="6">
        <v>5.86943885312541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25753.125811099999</v>
      </c>
      <c r="E168" s="6">
        <v>2.3207635069812298</v>
      </c>
      <c r="F168" s="6">
        <v>83.080278051198405</v>
      </c>
      <c r="G168" s="6">
        <v>1.60313910934893</v>
      </c>
      <c r="H168" s="6">
        <v>5244.7552927999996</v>
      </c>
      <c r="I168" s="6">
        <v>7.6691226346615897</v>
      </c>
      <c r="J168" s="6">
        <v>16.919721948801602</v>
      </c>
      <c r="K168" s="6">
        <v>7.8718340267342697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25694.266628400001</v>
      </c>
      <c r="E169" s="6">
        <v>2.4416495361454</v>
      </c>
      <c r="F169" s="6">
        <v>83.178235532559398</v>
      </c>
      <c r="G169" s="6">
        <v>1.4894886610521201</v>
      </c>
      <c r="H169" s="6">
        <v>5196.3461189</v>
      </c>
      <c r="I169" s="6">
        <v>7.1499863509495096</v>
      </c>
      <c r="J169" s="6">
        <v>16.821764467440602</v>
      </c>
      <c r="K169" s="6">
        <v>7.3650441909272297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27466.4714198</v>
      </c>
      <c r="E170" s="6">
        <v>1.9990814885336701</v>
      </c>
      <c r="F170" s="6">
        <v>81.031726447200597</v>
      </c>
      <c r="G170" s="6">
        <v>1.6895321262582199</v>
      </c>
      <c r="H170" s="6">
        <v>6429.4760368999996</v>
      </c>
      <c r="I170" s="6">
        <v>7.5660743768507999</v>
      </c>
      <c r="J170" s="6">
        <v>18.968273552799399</v>
      </c>
      <c r="K170" s="6">
        <v>7.2176154934516203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37714.553524100003</v>
      </c>
      <c r="E171" s="6">
        <v>2.6220559524393998</v>
      </c>
      <c r="F171" s="6">
        <v>78.356125339031294</v>
      </c>
      <c r="G171" s="6">
        <v>2.0686862561274899</v>
      </c>
      <c r="H171" s="6">
        <v>10417.6803771</v>
      </c>
      <c r="I171" s="6">
        <v>7.9319788113543801</v>
      </c>
      <c r="J171" s="6">
        <v>21.643874660968699</v>
      </c>
      <c r="K171" s="6">
        <v>7.4891507233022603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8922.6306346000001</v>
      </c>
      <c r="E172" s="6">
        <v>2.9987192046768398</v>
      </c>
      <c r="F172" s="6">
        <v>77.727743068622203</v>
      </c>
      <c r="G172" s="6">
        <v>2.0246660021806</v>
      </c>
      <c r="H172" s="6">
        <v>2556.7077359</v>
      </c>
      <c r="I172" s="6">
        <v>7.0991747303872703</v>
      </c>
      <c r="J172" s="6">
        <v>22.2722569313778</v>
      </c>
      <c r="K172" s="6">
        <v>7.0658631185040202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26853.288011500001</v>
      </c>
      <c r="E173" s="6">
        <v>2.83633258198594</v>
      </c>
      <c r="F173" s="6">
        <v>81.419772494034703</v>
      </c>
      <c r="G173" s="6">
        <v>1.6093437452018899</v>
      </c>
      <c r="H173" s="6">
        <v>6127.9979696999999</v>
      </c>
      <c r="I173" s="6">
        <v>7.1968158586711999</v>
      </c>
      <c r="J173" s="6">
        <v>18.580227505965301</v>
      </c>
      <c r="K173" s="6">
        <v>7.0522495785892003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20385.951115100001</v>
      </c>
      <c r="E174" s="6">
        <v>3.20599995364404</v>
      </c>
      <c r="F174" s="6">
        <v>77.317242320050696</v>
      </c>
      <c r="G174" s="6">
        <v>1.9221416083717999</v>
      </c>
      <c r="H174" s="6">
        <v>5980.6787637999996</v>
      </c>
      <c r="I174" s="6">
        <v>7.1205965796659099</v>
      </c>
      <c r="J174" s="6">
        <v>22.682757679949301</v>
      </c>
      <c r="K174" s="6">
        <v>6.5518792117284903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5585.9776559000002</v>
      </c>
      <c r="E175" s="6">
        <v>2.84231148838564</v>
      </c>
      <c r="F175" s="6">
        <v>82.605498654850706</v>
      </c>
      <c r="G175" s="6">
        <v>1.73104555469765</v>
      </c>
      <c r="H175" s="6">
        <v>1176.2569977999999</v>
      </c>
      <c r="I175" s="6">
        <v>8.77228081034586</v>
      </c>
      <c r="J175" s="6">
        <v>17.394501345149301</v>
      </c>
      <c r="K175" s="6">
        <v>8.2206369934219392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13955.6966567</v>
      </c>
      <c r="E176" s="6">
        <v>2.7376663177451999</v>
      </c>
      <c r="F176" s="6">
        <v>76.143385863680905</v>
      </c>
      <c r="G176" s="6">
        <v>1.9973762084323901</v>
      </c>
      <c r="H176" s="6">
        <v>4372.4831298999998</v>
      </c>
      <c r="I176" s="6">
        <v>6.4289012991605397</v>
      </c>
      <c r="J176" s="6">
        <v>23.856614136319099</v>
      </c>
      <c r="K176" s="6">
        <v>6.3750449449600399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31076.3194912</v>
      </c>
      <c r="E177" s="6">
        <v>3.40628518746583</v>
      </c>
      <c r="F177" s="6">
        <v>80.308711728903205</v>
      </c>
      <c r="G177" s="6">
        <v>2.0033745101981602</v>
      </c>
      <c r="H177" s="6">
        <v>7619.7557193000002</v>
      </c>
      <c r="I177" s="6">
        <v>8.3099314206069597</v>
      </c>
      <c r="J177" s="6">
        <v>19.691288271096798</v>
      </c>
      <c r="K177" s="6">
        <v>8.1705383522667105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20616.7525236</v>
      </c>
      <c r="E178" s="6">
        <v>2.8531983924097299</v>
      </c>
      <c r="F178" s="6">
        <v>77.887985497895301</v>
      </c>
      <c r="G178" s="6">
        <v>2.2775586858946402</v>
      </c>
      <c r="H178" s="6">
        <v>5852.9942438999997</v>
      </c>
      <c r="I178" s="6">
        <v>8.1254783168238003</v>
      </c>
      <c r="J178" s="6">
        <v>22.112014502104699</v>
      </c>
      <c r="K178" s="6">
        <v>8.0225371542100596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35481.141185400003</v>
      </c>
      <c r="E179" s="6">
        <v>2.7650161291917899</v>
      </c>
      <c r="F179" s="6">
        <v>82.913918988307699</v>
      </c>
      <c r="G179" s="6">
        <v>1.5490405808907399</v>
      </c>
      <c r="H179" s="6">
        <v>7311.6029259999996</v>
      </c>
      <c r="I179" s="6">
        <v>7.34987911001922</v>
      </c>
      <c r="J179" s="6">
        <v>17.086081011692301</v>
      </c>
      <c r="K179" s="6">
        <v>7.5170558506473304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26509.7594971</v>
      </c>
      <c r="E180" s="6">
        <v>2.2211779022367</v>
      </c>
      <c r="F180" s="6">
        <v>82.454137881317905</v>
      </c>
      <c r="G180" s="6">
        <v>1.7883389216174901</v>
      </c>
      <c r="H180" s="6">
        <v>5641.1551546999999</v>
      </c>
      <c r="I180" s="6">
        <v>9.0085375166543908</v>
      </c>
      <c r="J180" s="6">
        <v>17.545862118682098</v>
      </c>
      <c r="K180" s="6">
        <v>8.4040295668669902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12591.9945759</v>
      </c>
      <c r="E181" s="6">
        <v>3.2237590427953702</v>
      </c>
      <c r="F181" s="6">
        <v>84.225314634115193</v>
      </c>
      <c r="G181" s="6">
        <v>1.56013187123758</v>
      </c>
      <c r="H181" s="6">
        <v>2358.3735296999998</v>
      </c>
      <c r="I181" s="6">
        <v>8.1388630692241701</v>
      </c>
      <c r="J181" s="6">
        <v>15.774685365884899</v>
      </c>
      <c r="K181" s="6">
        <v>8.3299663148828191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23769.111293099999</v>
      </c>
      <c r="E182" s="6">
        <v>2.44831386687083</v>
      </c>
      <c r="F182" s="6">
        <v>87.662425253138906</v>
      </c>
      <c r="G182" s="6">
        <v>1.5311985077680701</v>
      </c>
      <c r="H182" s="6">
        <v>3345.2552378999999</v>
      </c>
      <c r="I182" s="6">
        <v>11.1092424057125</v>
      </c>
      <c r="J182" s="6">
        <v>12.337574746861</v>
      </c>
      <c r="K182" s="6">
        <v>10.879656455097599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18828.831893899998</v>
      </c>
      <c r="E183" s="6">
        <v>2.6488810030804699</v>
      </c>
      <c r="F183" s="6">
        <v>84.069662225128994</v>
      </c>
      <c r="G183" s="6">
        <v>1.54358465430504</v>
      </c>
      <c r="H183" s="6">
        <v>3567.8703117999999</v>
      </c>
      <c r="I183" s="6">
        <v>7.9825232452624899</v>
      </c>
      <c r="J183" s="6">
        <v>15.930337774870999</v>
      </c>
      <c r="K183" s="6">
        <v>8.1460068416137403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45046.2364915</v>
      </c>
      <c r="E184" s="6">
        <v>2.8831261877774201</v>
      </c>
      <c r="F184" s="6">
        <v>83.043500632197095</v>
      </c>
      <c r="G184" s="6">
        <v>1.53805292322779</v>
      </c>
      <c r="H184" s="6">
        <v>9197.9080214000005</v>
      </c>
      <c r="I184" s="6">
        <v>7.6956598674391197</v>
      </c>
      <c r="J184" s="6">
        <v>16.956499367802898</v>
      </c>
      <c r="K184" s="6">
        <v>7.5325275655035702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46498.2185914</v>
      </c>
      <c r="E185" s="6">
        <v>2.4861500678691999</v>
      </c>
      <c r="F185" s="6">
        <v>87.712873640232402</v>
      </c>
      <c r="G185" s="6">
        <v>1.4367318389236201</v>
      </c>
      <c r="H185" s="6">
        <v>6513.6332173999999</v>
      </c>
      <c r="I185" s="6">
        <v>10.912848275776399</v>
      </c>
      <c r="J185" s="6">
        <v>12.287126359767599</v>
      </c>
      <c r="K185" s="6">
        <v>10.256253134584799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24561.226346300002</v>
      </c>
      <c r="E186" s="6">
        <v>2.6466761423771099</v>
      </c>
      <c r="F186" s="6">
        <v>81.750932546685107</v>
      </c>
      <c r="G186" s="6">
        <v>1.59767034514929</v>
      </c>
      <c r="H186" s="6">
        <v>5482.7445066</v>
      </c>
      <c r="I186" s="6">
        <v>7.1008566953193801</v>
      </c>
      <c r="J186" s="6">
        <v>18.2490674533149</v>
      </c>
      <c r="K186" s="6">
        <v>7.1571350674367498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78655.414950199993</v>
      </c>
      <c r="E187" s="6">
        <v>2.1393762482607199</v>
      </c>
      <c r="F187" s="6">
        <v>85.814142661029607</v>
      </c>
      <c r="G187" s="6">
        <v>1.5324435671582901</v>
      </c>
      <c r="H187" s="6">
        <v>13002.454616700001</v>
      </c>
      <c r="I187" s="6">
        <v>9.3815903343773606</v>
      </c>
      <c r="J187" s="6">
        <v>14.185857338970401</v>
      </c>
      <c r="K187" s="6">
        <v>9.2701715342108102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25194.2816355</v>
      </c>
      <c r="E188" s="6">
        <v>2.2293389255685701</v>
      </c>
      <c r="F188" s="6">
        <v>79.537527795451695</v>
      </c>
      <c r="G188" s="6">
        <v>1.77745311869829</v>
      </c>
      <c r="H188" s="6">
        <v>6481.6860917000004</v>
      </c>
      <c r="I188" s="6">
        <v>6.7606906993237903</v>
      </c>
      <c r="J188" s="6">
        <v>20.462472204548298</v>
      </c>
      <c r="K188" s="6">
        <v>6.9089514414662601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50793.844127900004</v>
      </c>
      <c r="E189" s="6">
        <v>3.3206323183030602</v>
      </c>
      <c r="F189" s="6">
        <v>85.767623905566893</v>
      </c>
      <c r="G189" s="6">
        <v>1.6805647008545199</v>
      </c>
      <c r="H189" s="6">
        <v>8428.7876938999998</v>
      </c>
      <c r="I189" s="6">
        <v>9.7106231240760508</v>
      </c>
      <c r="J189" s="6">
        <v>14.2323760944331</v>
      </c>
      <c r="K189" s="6">
        <v>10.127475570873999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40572.178776499997</v>
      </c>
      <c r="E190" s="6">
        <v>2.8496954782311801</v>
      </c>
      <c r="F190" s="6">
        <v>84.139291472267402</v>
      </c>
      <c r="G190" s="6">
        <v>1.73314579530145</v>
      </c>
      <c r="H190" s="6">
        <v>7648.0736960000004</v>
      </c>
      <c r="I190" s="6">
        <v>8.8997102577006295</v>
      </c>
      <c r="J190" s="6">
        <v>15.8607085277326</v>
      </c>
      <c r="K190" s="6">
        <v>9.1941453296254299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40073.019777499998</v>
      </c>
      <c r="E191" s="6">
        <v>2.5902974605348899</v>
      </c>
      <c r="F191" s="6">
        <v>80.690526010476802</v>
      </c>
      <c r="G191" s="6">
        <v>1.80184771402578</v>
      </c>
      <c r="H191" s="6">
        <v>9589.5884105999994</v>
      </c>
      <c r="I191" s="6">
        <v>7.23989802813204</v>
      </c>
      <c r="J191" s="6">
        <v>19.309473989523202</v>
      </c>
      <c r="K191" s="6">
        <v>7.5295701951487901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10222.3501655</v>
      </c>
      <c r="E192" s="6">
        <v>2.6290712610142002</v>
      </c>
      <c r="F192" s="6">
        <v>88.451712018092906</v>
      </c>
      <c r="G192" s="6">
        <v>1.47277342085204</v>
      </c>
      <c r="H192" s="6">
        <v>1334.6337891000001</v>
      </c>
      <c r="I192" s="6">
        <v>11.336148823871</v>
      </c>
      <c r="J192" s="6">
        <v>11.5482879819071</v>
      </c>
      <c r="K192" s="6">
        <v>11.280401968950001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19332.880316300001</v>
      </c>
      <c r="E193" s="6">
        <v>2.60907160308399</v>
      </c>
      <c r="F193" s="6">
        <v>86.734456787992201</v>
      </c>
      <c r="G193" s="6">
        <v>1.4666428996465299</v>
      </c>
      <c r="H193" s="6">
        <v>2956.8543891999998</v>
      </c>
      <c r="I193" s="6">
        <v>9.3611093217613099</v>
      </c>
      <c r="J193" s="6">
        <v>13.265543212007801</v>
      </c>
      <c r="K193" s="6">
        <v>9.5893905865580997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9012.77592</v>
      </c>
      <c r="E194" s="6">
        <v>1.6284833706791699</v>
      </c>
      <c r="F194" s="6">
        <v>89.342499264644303</v>
      </c>
      <c r="G194" s="6">
        <v>1.1938849852708999</v>
      </c>
      <c r="H194" s="6">
        <v>1075.1172934000001</v>
      </c>
      <c r="I194" s="6">
        <v>10.1308661268493</v>
      </c>
      <c r="J194" s="6">
        <v>10.657500735355701</v>
      </c>
      <c r="K194" s="6">
        <v>10.0084129541536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34096.227526199997</v>
      </c>
      <c r="E195" s="6">
        <v>2.5847289605163599</v>
      </c>
      <c r="F195" s="6">
        <v>79.909773823518194</v>
      </c>
      <c r="G195" s="6">
        <v>2.35159791736214</v>
      </c>
      <c r="H195" s="6">
        <v>8572.1794718000001</v>
      </c>
      <c r="I195" s="6">
        <v>9.3864021673203997</v>
      </c>
      <c r="J195" s="6">
        <v>20.090226176481799</v>
      </c>
      <c r="K195" s="6">
        <v>9.3535859700894992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16437.708921500001</v>
      </c>
      <c r="E196" s="6">
        <v>2.20589912634785</v>
      </c>
      <c r="F196" s="6">
        <v>85.630516983205794</v>
      </c>
      <c r="G196" s="6">
        <v>1.42750013250786</v>
      </c>
      <c r="H196" s="6">
        <v>2758.3785256000001</v>
      </c>
      <c r="I196" s="6">
        <v>8.18191665539611</v>
      </c>
      <c r="J196" s="6">
        <v>14.3694830167942</v>
      </c>
      <c r="K196" s="6">
        <v>8.5067482384285498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18108.688707599998</v>
      </c>
      <c r="E197" s="6">
        <v>2.69290920161398</v>
      </c>
      <c r="F197" s="6">
        <v>84.748671506136105</v>
      </c>
      <c r="G197" s="6">
        <v>1.5762993056819199</v>
      </c>
      <c r="H197" s="6">
        <v>3258.8305535</v>
      </c>
      <c r="I197" s="6">
        <v>9.3384575846279692</v>
      </c>
      <c r="J197" s="6">
        <v>15.2513284938639</v>
      </c>
      <c r="K197" s="6">
        <v>8.7591892146533095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38600.675524899998</v>
      </c>
      <c r="E198" s="6">
        <v>2.4925265418125</v>
      </c>
      <c r="F198" s="6">
        <v>85.491210150932105</v>
      </c>
      <c r="G198" s="6">
        <v>1.3971729965797799</v>
      </c>
      <c r="H198" s="6">
        <v>6550.9552179000002</v>
      </c>
      <c r="I198" s="6">
        <v>8.12329839528382</v>
      </c>
      <c r="J198" s="6">
        <v>14.508789849067901</v>
      </c>
      <c r="K198" s="6">
        <v>8.2326652677709493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8140.3996644999997</v>
      </c>
      <c r="E199" s="6">
        <v>2.1432755707771101</v>
      </c>
      <c r="F199" s="6">
        <v>87.687752750787496</v>
      </c>
      <c r="G199" s="6">
        <v>1.7261823849184099</v>
      </c>
      <c r="H199" s="6">
        <v>1142.9944346</v>
      </c>
      <c r="I199" s="6">
        <v>12.370270947398501</v>
      </c>
      <c r="J199" s="6">
        <v>12.3122472492126</v>
      </c>
      <c r="K199" s="6">
        <v>12.2938608287915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54599.7047867</v>
      </c>
      <c r="E200" s="6">
        <v>2.9372840668053302</v>
      </c>
      <c r="F200" s="6">
        <v>86.729634630701696</v>
      </c>
      <c r="G200" s="6">
        <v>1.5944546964511599</v>
      </c>
      <c r="H200" s="6">
        <v>8354.2151959999992</v>
      </c>
      <c r="I200" s="6">
        <v>10.7022768400739</v>
      </c>
      <c r="J200" s="6">
        <v>13.2703653692983</v>
      </c>
      <c r="K200" s="6">
        <v>10.420698255855701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59378.400881599999</v>
      </c>
      <c r="E201" s="6">
        <v>2.54471479348509</v>
      </c>
      <c r="F201" s="6">
        <v>75.327458504253698</v>
      </c>
      <c r="G201" s="6">
        <v>1.85410461723137</v>
      </c>
      <c r="H201" s="6">
        <v>19448.6325278</v>
      </c>
      <c r="I201" s="6">
        <v>5.5942382165525499</v>
      </c>
      <c r="J201" s="6">
        <v>24.672541495746302</v>
      </c>
      <c r="K201" s="6">
        <v>5.6607459203633503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39323.0070194</v>
      </c>
      <c r="E202" s="6">
        <v>2.3395849539063001</v>
      </c>
      <c r="F202" s="6">
        <v>85.934422064378296</v>
      </c>
      <c r="G202" s="6">
        <v>1.3414767257198199</v>
      </c>
      <c r="H202" s="6">
        <v>6436.3127906999998</v>
      </c>
      <c r="I202" s="6">
        <v>8.3181310027591309</v>
      </c>
      <c r="J202" s="6">
        <v>14.0655779356217</v>
      </c>
      <c r="K202" s="6">
        <v>8.1958258427190405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29917.7139446</v>
      </c>
      <c r="E203" s="6">
        <v>2.24741388213006</v>
      </c>
      <c r="F203" s="6">
        <v>86.316357520953702</v>
      </c>
      <c r="G203" s="6">
        <v>1.5957715479704999</v>
      </c>
      <c r="H203" s="6">
        <v>4742.8241085</v>
      </c>
      <c r="I203" s="6">
        <v>9.9942408400879508</v>
      </c>
      <c r="J203" s="6">
        <v>13.6836424790463</v>
      </c>
      <c r="K203" s="6">
        <v>10.066120016458299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4805.5241638999996</v>
      </c>
      <c r="E204" s="6">
        <v>2.6265059214722601</v>
      </c>
      <c r="F204" s="6">
        <v>83.625415831210304</v>
      </c>
      <c r="G204" s="6">
        <v>1.5159130871828499</v>
      </c>
      <c r="H204" s="6">
        <v>940.96345129999997</v>
      </c>
      <c r="I204" s="6">
        <v>8.2324886229172094</v>
      </c>
      <c r="J204" s="6">
        <v>16.374584168789699</v>
      </c>
      <c r="K204" s="6">
        <v>7.7418065077502103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4056.7380929000001</v>
      </c>
      <c r="E205" s="6">
        <v>2.7620047501056799</v>
      </c>
      <c r="F205" s="6">
        <v>82.861994863039897</v>
      </c>
      <c r="G205" s="6">
        <v>1.68388558113637</v>
      </c>
      <c r="H205" s="6">
        <v>839.03843240000003</v>
      </c>
      <c r="I205" s="6">
        <v>8.5358592656613901</v>
      </c>
      <c r="J205" s="6">
        <v>17.1380051369601</v>
      </c>
      <c r="K205" s="6">
        <v>8.1415612411713099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6069.4685382999996</v>
      </c>
      <c r="E206" s="6">
        <v>2.8706791398484</v>
      </c>
      <c r="F206" s="6">
        <v>80.086263639814703</v>
      </c>
      <c r="G206" s="6">
        <v>2.1179540584079701</v>
      </c>
      <c r="H206" s="6">
        <v>1509.1950956999999</v>
      </c>
      <c r="I206" s="6">
        <v>8.4262475956397402</v>
      </c>
      <c r="J206" s="6">
        <v>19.9137363601853</v>
      </c>
      <c r="K206" s="6">
        <v>8.5176897007537509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6265.3161545000003</v>
      </c>
      <c r="E207" s="6">
        <v>2.91343129441641</v>
      </c>
      <c r="F207" s="6">
        <v>82.355650711071803</v>
      </c>
      <c r="G207" s="6">
        <v>2.1192760093662399</v>
      </c>
      <c r="H207" s="6">
        <v>1342.3174449000001</v>
      </c>
      <c r="I207" s="6">
        <v>9.7627620741585197</v>
      </c>
      <c r="J207" s="6">
        <v>17.644349288928201</v>
      </c>
      <c r="K207" s="6">
        <v>9.8917988943485593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10631.911815699999</v>
      </c>
      <c r="E208" s="6">
        <v>3.6045501543619598</v>
      </c>
      <c r="F208" s="6">
        <v>77.292397036970499</v>
      </c>
      <c r="G208" s="6">
        <v>2.2984026961990298</v>
      </c>
      <c r="H208" s="6">
        <v>3123.5314404000001</v>
      </c>
      <c r="I208" s="6">
        <v>7.8506896978932197</v>
      </c>
      <c r="J208" s="6">
        <v>22.707602963029501</v>
      </c>
      <c r="K208" s="6">
        <v>7.8233292186186096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15358.1402476</v>
      </c>
      <c r="E209" s="6">
        <v>2.0673489085362902</v>
      </c>
      <c r="F209" s="6">
        <v>85.276273774689997</v>
      </c>
      <c r="G209" s="6">
        <v>1.2960819705578699</v>
      </c>
      <c r="H209" s="6">
        <v>2651.7229508999999</v>
      </c>
      <c r="I209" s="6">
        <v>7.9917085973138802</v>
      </c>
      <c r="J209" s="6">
        <v>14.723726225309999</v>
      </c>
      <c r="K209" s="6">
        <v>7.5065944085363903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15533.258181699999</v>
      </c>
      <c r="E210" s="6">
        <v>2.4302643167524001</v>
      </c>
      <c r="F210" s="6">
        <v>78.886157864986103</v>
      </c>
      <c r="G210" s="6">
        <v>1.82258255420286</v>
      </c>
      <c r="H210" s="6">
        <v>4157.4690664</v>
      </c>
      <c r="I210" s="6">
        <v>6.8674320024985196</v>
      </c>
      <c r="J210" s="6">
        <v>21.113842135013901</v>
      </c>
      <c r="K210" s="6">
        <v>6.8095865344368596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12620.0580969</v>
      </c>
      <c r="E211" s="6">
        <v>2.2429044131092799</v>
      </c>
      <c r="F211" s="6">
        <v>81.072593666071896</v>
      </c>
      <c r="G211" s="6">
        <v>1.5459501969496301</v>
      </c>
      <c r="H211" s="6">
        <v>2946.3096807000002</v>
      </c>
      <c r="I211" s="6">
        <v>6.9742962420632297</v>
      </c>
      <c r="J211" s="6">
        <v>18.927406333928101</v>
      </c>
      <c r="K211" s="6">
        <v>6.6218366074074799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13862.576837099999</v>
      </c>
      <c r="E212" s="6">
        <v>2.4764316230580299</v>
      </c>
      <c r="F212" s="6">
        <v>89.9126845267444</v>
      </c>
      <c r="G212" s="6">
        <v>1.2354526160922099</v>
      </c>
      <c r="H212" s="6">
        <v>1555.2442524000001</v>
      </c>
      <c r="I212" s="6">
        <v>11.2775938662211</v>
      </c>
      <c r="J212" s="6">
        <v>10.0873154732556</v>
      </c>
      <c r="K212" s="6">
        <v>11.012133169915501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10877.0603949</v>
      </c>
      <c r="E213" s="6">
        <v>2.4305590344288102</v>
      </c>
      <c r="F213" s="6">
        <v>80.676774253380103</v>
      </c>
      <c r="G213" s="6">
        <v>1.6332576254570601</v>
      </c>
      <c r="H213" s="6">
        <v>2605.2094350000002</v>
      </c>
      <c r="I213" s="6">
        <v>6.5776895307735597</v>
      </c>
      <c r="J213" s="6">
        <v>19.323225746619901</v>
      </c>
      <c r="K213" s="6">
        <v>6.8190455607371803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8932.9760530999993</v>
      </c>
      <c r="E214" s="6">
        <v>2.2970496157668499</v>
      </c>
      <c r="F214" s="6">
        <v>82.220613228792601</v>
      </c>
      <c r="G214" s="6">
        <v>1.5529805849026901</v>
      </c>
      <c r="H214" s="6">
        <v>1931.6668901999999</v>
      </c>
      <c r="I214" s="6">
        <v>6.93568125351183</v>
      </c>
      <c r="J214" s="6">
        <v>17.779386771207399</v>
      </c>
      <c r="K214" s="6">
        <v>7.1817446611763502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14773.711889599999</v>
      </c>
      <c r="E215" s="6">
        <v>2.3310059727636001</v>
      </c>
      <c r="F215" s="6">
        <v>77.356756531259506</v>
      </c>
      <c r="G215" s="6">
        <v>1.97474609286275</v>
      </c>
      <c r="H215" s="6">
        <v>4324.4413320000003</v>
      </c>
      <c r="I215" s="6">
        <v>6.9123894435364299</v>
      </c>
      <c r="J215" s="6">
        <v>22.643243468740501</v>
      </c>
      <c r="K215" s="6">
        <v>6.7463812296824104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16894.168359700001</v>
      </c>
      <c r="E216" s="6">
        <v>2.2780836779864599</v>
      </c>
      <c r="F216" s="6">
        <v>84.640264767019602</v>
      </c>
      <c r="G216" s="6">
        <v>1.4431603411077201</v>
      </c>
      <c r="H216" s="6">
        <v>3065.7979828000002</v>
      </c>
      <c r="I216" s="6">
        <v>7.5192777873492602</v>
      </c>
      <c r="J216" s="6">
        <v>15.3597352329804</v>
      </c>
      <c r="K216" s="6">
        <v>7.9525767547308099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13623.4581296</v>
      </c>
      <c r="E217" s="6">
        <v>1.78606777416968</v>
      </c>
      <c r="F217" s="6">
        <v>78.323921506646997</v>
      </c>
      <c r="G217" s="6">
        <v>1.60390770062806</v>
      </c>
      <c r="H217" s="6">
        <v>3770.2804212000001</v>
      </c>
      <c r="I217" s="6">
        <v>5.8434776270239803</v>
      </c>
      <c r="J217" s="6">
        <v>21.676078493353</v>
      </c>
      <c r="K217" s="6">
        <v>5.7955289692470204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3941.0932026</v>
      </c>
      <c r="E218" s="6">
        <v>2.4579525113771998</v>
      </c>
      <c r="F218" s="6">
        <v>85.271070643880805</v>
      </c>
      <c r="G218" s="6">
        <v>1.5469043202234301</v>
      </c>
      <c r="H218" s="6">
        <v>680.74767829999996</v>
      </c>
      <c r="I218" s="6">
        <v>8.7491288332515893</v>
      </c>
      <c r="J218" s="6">
        <v>14.728929356119201</v>
      </c>
      <c r="K218" s="6">
        <v>8.9555855948413008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59610.606600899999</v>
      </c>
      <c r="E219" s="6">
        <v>2.92412283426986</v>
      </c>
      <c r="F219" s="6">
        <v>81.199820526158604</v>
      </c>
      <c r="G219" s="6">
        <v>1.7527413727269801</v>
      </c>
      <c r="H219" s="6">
        <v>13801.632754599999</v>
      </c>
      <c r="I219" s="6">
        <v>7.48739084110266</v>
      </c>
      <c r="J219" s="6">
        <v>18.8001794738414</v>
      </c>
      <c r="K219" s="6">
        <v>7.5702620335211002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32669.127894000001</v>
      </c>
      <c r="E220" s="6">
        <v>2.8307915587225798</v>
      </c>
      <c r="F220" s="6">
        <v>75.908664318903504</v>
      </c>
      <c r="G220" s="6">
        <v>1.96099465258831</v>
      </c>
      <c r="H220" s="6">
        <v>10368.288436700001</v>
      </c>
      <c r="I220" s="6">
        <v>6.1726071200067301</v>
      </c>
      <c r="J220" s="6">
        <v>24.091335681096499</v>
      </c>
      <c r="K220" s="6">
        <v>6.17883901436368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11931.1063337</v>
      </c>
      <c r="E221" s="6">
        <v>2.8084459400548498</v>
      </c>
      <c r="F221" s="6">
        <v>85.938235057539003</v>
      </c>
      <c r="G221" s="6">
        <v>1.44551436294507</v>
      </c>
      <c r="H221" s="6">
        <v>1952.2441048000001</v>
      </c>
      <c r="I221" s="6">
        <v>8.7859278180090605</v>
      </c>
      <c r="J221" s="6">
        <v>14.061764942461</v>
      </c>
      <c r="K221" s="6">
        <v>8.8342362150224307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17176.240648800002</v>
      </c>
      <c r="E222" s="6">
        <v>2.6407985439940602</v>
      </c>
      <c r="F222" s="6">
        <v>82.070743172592998</v>
      </c>
      <c r="G222" s="6">
        <v>1.85986973530331</v>
      </c>
      <c r="H222" s="6">
        <v>3752.3387508999999</v>
      </c>
      <c r="I222" s="6">
        <v>8.6291039211210006</v>
      </c>
      <c r="J222" s="6">
        <v>17.929256827406999</v>
      </c>
      <c r="K222" s="6">
        <v>8.5135091125041509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23161.915512</v>
      </c>
      <c r="E223" s="6">
        <v>2.7601078334347098</v>
      </c>
      <c r="F223" s="6">
        <v>86.5486555932562</v>
      </c>
      <c r="G223" s="6">
        <v>1.5308575188503599</v>
      </c>
      <c r="H223" s="6">
        <v>3599.8121581</v>
      </c>
      <c r="I223" s="6">
        <v>9.2552134521654494</v>
      </c>
      <c r="J223" s="6">
        <v>13.4513444067438</v>
      </c>
      <c r="K223" s="6">
        <v>9.8498452017109308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13553.231120599999</v>
      </c>
      <c r="E224" s="6">
        <v>3.8707435788156799</v>
      </c>
      <c r="F224" s="6">
        <v>76.490353581033801</v>
      </c>
      <c r="G224" s="6">
        <v>1.9359061392257899</v>
      </c>
      <c r="H224" s="6">
        <v>4165.6451638999997</v>
      </c>
      <c r="I224" s="6">
        <v>6.2067625080481097</v>
      </c>
      <c r="J224" s="6">
        <v>23.509646418966199</v>
      </c>
      <c r="K224" s="6">
        <v>6.2986121717940398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5538.0187595999996</v>
      </c>
      <c r="E225" s="6">
        <v>3.3853217266280198</v>
      </c>
      <c r="F225" s="6">
        <v>81.087749505970393</v>
      </c>
      <c r="G225" s="6">
        <v>2.3851100670619201</v>
      </c>
      <c r="H225" s="6">
        <v>1291.6426792</v>
      </c>
      <c r="I225" s="6">
        <v>10.6355344556648</v>
      </c>
      <c r="J225" s="6">
        <v>18.9122504940296</v>
      </c>
      <c r="K225" s="6">
        <v>10.226345496171399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23072.586178900001</v>
      </c>
      <c r="E226" s="6">
        <v>2.7025724221497298</v>
      </c>
      <c r="F226" s="6">
        <v>81.174497509312204</v>
      </c>
      <c r="G226" s="6">
        <v>1.8269441880003601</v>
      </c>
      <c r="H226" s="6">
        <v>5350.8557725000001</v>
      </c>
      <c r="I226" s="6">
        <v>7.6316950775154702</v>
      </c>
      <c r="J226" s="6">
        <v>18.8255024906878</v>
      </c>
      <c r="K226" s="6">
        <v>7.8776795738571197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21572.465570199998</v>
      </c>
      <c r="E227" s="6">
        <v>3.04478742308013</v>
      </c>
      <c r="F227" s="6">
        <v>85.779363810293901</v>
      </c>
      <c r="G227" s="6">
        <v>1.5877866409969601</v>
      </c>
      <c r="H227" s="6">
        <v>3576.3168547999999</v>
      </c>
      <c r="I227" s="6">
        <v>10.110381928311</v>
      </c>
      <c r="J227" s="6">
        <v>14.2206361897061</v>
      </c>
      <c r="K227" s="6">
        <v>9.5775833172494504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16640.675088399999</v>
      </c>
      <c r="E228" s="6">
        <v>2.57300122820677</v>
      </c>
      <c r="F228" s="6">
        <v>88.020588408959298</v>
      </c>
      <c r="G228" s="6">
        <v>1.44628395580119</v>
      </c>
      <c r="H228" s="6">
        <v>2264.7598662999999</v>
      </c>
      <c r="I228" s="6">
        <v>10.2022038379859</v>
      </c>
      <c r="J228" s="6">
        <v>11.9794115910407</v>
      </c>
      <c r="K228" s="6">
        <v>10.626796135067799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6025.9315187000002</v>
      </c>
      <c r="E229" s="6">
        <v>2.1646062410556999</v>
      </c>
      <c r="F229" s="6">
        <v>88.412307889483898</v>
      </c>
      <c r="G229" s="6">
        <v>1.3770808427608601</v>
      </c>
      <c r="H229" s="6">
        <v>789.78414640000005</v>
      </c>
      <c r="I229" s="6">
        <v>10.2311548363878</v>
      </c>
      <c r="J229" s="6">
        <v>11.5876921105161</v>
      </c>
      <c r="K229" s="6">
        <v>10.5069149488699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10722.3374097</v>
      </c>
      <c r="E230" s="6">
        <v>2.77661947258466</v>
      </c>
      <c r="F230" s="6">
        <v>86.052313131053893</v>
      </c>
      <c r="G230" s="6">
        <v>1.28975855058279</v>
      </c>
      <c r="H230" s="6">
        <v>1737.9173115999999</v>
      </c>
      <c r="I230" s="6">
        <v>8.4215425067632896</v>
      </c>
      <c r="J230" s="6">
        <v>13.9476868689461</v>
      </c>
      <c r="K230" s="6">
        <v>7.9573557752656097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15527.4093959</v>
      </c>
      <c r="E231" s="6">
        <v>3.0264046195468102</v>
      </c>
      <c r="F231" s="6">
        <v>82.331276803613505</v>
      </c>
      <c r="G231" s="6">
        <v>1.7662687879760699</v>
      </c>
      <c r="H231" s="6">
        <v>3332.2633781999998</v>
      </c>
      <c r="I231" s="6">
        <v>8.6460852696145096</v>
      </c>
      <c r="J231" s="6">
        <v>17.668723196386502</v>
      </c>
      <c r="K231" s="6">
        <v>8.2303153926923596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31284.147760700002</v>
      </c>
      <c r="E232" s="6">
        <v>2.9322026082692498</v>
      </c>
      <c r="F232" s="6">
        <v>83.014337836082703</v>
      </c>
      <c r="G232" s="6">
        <v>1.34774593636299</v>
      </c>
      <c r="H232" s="6">
        <v>6401.086593</v>
      </c>
      <c r="I232" s="6">
        <v>6.9834814534742202</v>
      </c>
      <c r="J232" s="6">
        <v>16.985662163917301</v>
      </c>
      <c r="K232" s="6">
        <v>6.5868634027183601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26072.086944999999</v>
      </c>
      <c r="E233" s="6">
        <v>3.44659578924793</v>
      </c>
      <c r="F233" s="6">
        <v>76.189256335991104</v>
      </c>
      <c r="G233" s="6">
        <v>1.8907605846613</v>
      </c>
      <c r="H233" s="6">
        <v>8148.0750552999998</v>
      </c>
      <c r="I233" s="6">
        <v>6.1131148655066996</v>
      </c>
      <c r="J233" s="6">
        <v>23.8107436640089</v>
      </c>
      <c r="K233" s="6">
        <v>6.0500270334897301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973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150.0164633</v>
      </c>
      <c r="E244" s="6"/>
      <c r="F244" s="6">
        <v>94.776798388191395</v>
      </c>
      <c r="G244" s="6"/>
      <c r="H244" s="6">
        <v>8.2674900000000004</v>
      </c>
      <c r="I244" s="6"/>
      <c r="J244" s="6">
        <v>5.2232016118086202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319.31659000000002</v>
      </c>
      <c r="E245" s="6"/>
      <c r="F245" s="6">
        <v>86.238532110091796</v>
      </c>
      <c r="G245" s="6"/>
      <c r="H245" s="6">
        <v>50.954774999999998</v>
      </c>
      <c r="I245" s="6"/>
      <c r="J245" s="6">
        <v>13.7614678899083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296.85041480000001</v>
      </c>
      <c r="E246" s="6"/>
      <c r="F246" s="6">
        <v>88.4118620556781</v>
      </c>
      <c r="G246" s="6"/>
      <c r="H246" s="6">
        <v>38.9081677</v>
      </c>
      <c r="I246" s="6"/>
      <c r="J246" s="6">
        <v>11.5881379443219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2549.2265941999999</v>
      </c>
      <c r="E247" s="6"/>
      <c r="F247" s="6">
        <v>87.039660838554298</v>
      </c>
      <c r="G247" s="6"/>
      <c r="H247" s="6">
        <v>379.58375460000002</v>
      </c>
      <c r="I247" s="6"/>
      <c r="J247" s="6">
        <v>12.960339161445701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1092.5217795999999</v>
      </c>
      <c r="E248" s="6"/>
      <c r="F248" s="6">
        <v>87.558632047323599</v>
      </c>
      <c r="G248" s="6"/>
      <c r="H248" s="6">
        <v>155.23844009999999</v>
      </c>
      <c r="I248" s="6"/>
      <c r="J248" s="6">
        <v>12.4413679526764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2555.0423218999999</v>
      </c>
      <c r="E249" s="6"/>
      <c r="F249" s="6">
        <v>84.391827939353703</v>
      </c>
      <c r="G249" s="6"/>
      <c r="H249" s="6">
        <v>472.55215529999998</v>
      </c>
      <c r="I249" s="6"/>
      <c r="J249" s="6">
        <v>15.6081720606463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983.52465800000004</v>
      </c>
      <c r="E250" s="6"/>
      <c r="F250" s="6">
        <v>86.7834394904459</v>
      </c>
      <c r="G250" s="6"/>
      <c r="H250" s="6">
        <v>149.7844892</v>
      </c>
      <c r="I250" s="6"/>
      <c r="J250" s="6">
        <v>13.2165605095541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974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7946.4988217999999</v>
      </c>
      <c r="E261" s="6"/>
      <c r="F261" s="6">
        <v>86.3582027849627</v>
      </c>
      <c r="G261" s="6"/>
      <c r="H261" s="6">
        <v>1255.2892718999999</v>
      </c>
      <c r="I261" s="6"/>
      <c r="J261" s="6">
        <v>13.6417972150373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7274.6914598000003</v>
      </c>
      <c r="E262" s="6">
        <v>1.4486951168150799</v>
      </c>
      <c r="F262" s="6">
        <v>90.242439611798602</v>
      </c>
      <c r="G262" s="6">
        <v>1.03125865907851</v>
      </c>
      <c r="H262" s="6">
        <v>786.58380169999998</v>
      </c>
      <c r="I262" s="6">
        <v>9.4226837511046195</v>
      </c>
      <c r="J262" s="6">
        <v>9.7575603882013695</v>
      </c>
      <c r="K262" s="6">
        <v>9.5375579103324792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3374.0835828999998</v>
      </c>
      <c r="E263" s="6">
        <v>2.9362271116641798</v>
      </c>
      <c r="F263" s="6">
        <v>89.380352295614301</v>
      </c>
      <c r="G263" s="6">
        <v>1.607713878525</v>
      </c>
      <c r="H263" s="6">
        <v>400.88876420000003</v>
      </c>
      <c r="I263" s="6">
        <v>13.3790568908405</v>
      </c>
      <c r="J263" s="6">
        <v>10.6196477043857</v>
      </c>
      <c r="K263" s="6">
        <v>13.5313370888724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564.70682299999999</v>
      </c>
      <c r="E264" s="6">
        <v>5.0421415164116299</v>
      </c>
      <c r="F264" s="6">
        <v>90.727272727272705</v>
      </c>
      <c r="G264" s="6">
        <v>1.7033458641938699</v>
      </c>
      <c r="H264" s="6">
        <v>57.715527000000002</v>
      </c>
      <c r="I264" s="6">
        <v>16.8033610083361</v>
      </c>
      <c r="J264" s="6">
        <v>9.2727272727272698</v>
      </c>
      <c r="K264" s="6">
        <v>16.666070318289101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5710.4158461999996</v>
      </c>
      <c r="E265" s="6">
        <v>2.2182801944798798</v>
      </c>
      <c r="F265" s="6">
        <v>82.645468793025501</v>
      </c>
      <c r="G265" s="6">
        <v>1.70332618442647</v>
      </c>
      <c r="H265" s="6">
        <v>1199.1170411999999</v>
      </c>
      <c r="I265" s="6">
        <v>8.1086168806311498</v>
      </c>
      <c r="J265" s="6">
        <v>17.354531206974499</v>
      </c>
      <c r="K265" s="6">
        <v>8.1115525012157708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634.59981860000005</v>
      </c>
      <c r="E266" s="6">
        <v>1.67538705156859</v>
      </c>
      <c r="F266" s="6">
        <v>90.985261723219693</v>
      </c>
      <c r="G266" s="6">
        <v>1.60864556317013</v>
      </c>
      <c r="H266" s="6">
        <v>62.8755819</v>
      </c>
      <c r="I266" s="6">
        <v>16.343287781743602</v>
      </c>
      <c r="J266" s="6">
        <v>9.0147382767802693</v>
      </c>
      <c r="K266" s="6">
        <v>16.235971926320399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1424.2186776000001</v>
      </c>
      <c r="E267" s="6">
        <v>2.6988424923669898</v>
      </c>
      <c r="F267" s="6">
        <v>85.225373458108905</v>
      </c>
      <c r="G267" s="6">
        <v>1.9607998016208099</v>
      </c>
      <c r="H267" s="6">
        <v>246.90181129999999</v>
      </c>
      <c r="I267" s="6">
        <v>11.1970341048247</v>
      </c>
      <c r="J267" s="6">
        <v>14.7746265418911</v>
      </c>
      <c r="K267" s="6">
        <v>11.310600298146699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2451.4487307999998</v>
      </c>
      <c r="E268" s="6">
        <v>2.6063590118637601</v>
      </c>
      <c r="F268" s="6">
        <v>82.424030325103303</v>
      </c>
      <c r="G268" s="6">
        <v>1.50847841320938</v>
      </c>
      <c r="H268" s="6">
        <v>522.7430445</v>
      </c>
      <c r="I268" s="6">
        <v>6.7387537618139302</v>
      </c>
      <c r="J268" s="6">
        <v>17.575969674896701</v>
      </c>
      <c r="K268" s="6">
        <v>7.0741400204347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468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1125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1208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1274558.8717415</v>
      </c>
      <c r="E17" s="6">
        <v>0.57576755847939498</v>
      </c>
      <c r="F17" s="6">
        <v>45.361840210425399</v>
      </c>
      <c r="G17" s="6">
        <v>0.55628385177014505</v>
      </c>
      <c r="H17" s="6">
        <v>1535201.1949336</v>
      </c>
      <c r="I17" s="6">
        <v>0.53422635996669099</v>
      </c>
      <c r="J17" s="6">
        <v>54.638159789574601</v>
      </c>
      <c r="K17" s="6">
        <v>0.46183947799157199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1882.3425883</v>
      </c>
      <c r="E18" s="6"/>
      <c r="F18" s="6">
        <v>20.456269685114201</v>
      </c>
      <c r="G18" s="6"/>
      <c r="H18" s="6">
        <v>7319.4455054</v>
      </c>
      <c r="I18" s="6"/>
      <c r="J18" s="6">
        <v>79.543730314885806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1272676.5291532001</v>
      </c>
      <c r="E19" s="6">
        <v>0.57652464036543405</v>
      </c>
      <c r="F19" s="6">
        <v>45.443672387987696</v>
      </c>
      <c r="G19" s="6">
        <v>0.55708115379641598</v>
      </c>
      <c r="H19" s="6">
        <v>1527881.7494282001</v>
      </c>
      <c r="I19" s="6">
        <v>0.536450796642441</v>
      </c>
      <c r="J19" s="6">
        <v>54.556327612012304</v>
      </c>
      <c r="K19" s="6">
        <v>0.464030746839941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975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1274558.8717415</v>
      </c>
      <c r="E30" s="6">
        <v>0.57576755847939498</v>
      </c>
      <c r="F30" s="6">
        <v>45.361840210425399</v>
      </c>
      <c r="G30" s="6">
        <v>0.55628385177014505</v>
      </c>
      <c r="H30" s="6">
        <v>1535201.1949336</v>
      </c>
      <c r="I30" s="6">
        <v>0.53422635996669099</v>
      </c>
      <c r="J30" s="6">
        <v>54.638159789574601</v>
      </c>
      <c r="K30" s="6">
        <v>0.46183947799157199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22796.037795799999</v>
      </c>
      <c r="E31" s="6">
        <v>4.7592172081866302</v>
      </c>
      <c r="F31" s="6">
        <v>42.868433661378504</v>
      </c>
      <c r="G31" s="6">
        <v>4.6724882393547</v>
      </c>
      <c r="H31" s="6">
        <v>30380.707535900001</v>
      </c>
      <c r="I31" s="6">
        <v>4.04097391220939</v>
      </c>
      <c r="J31" s="6">
        <v>57.131566338621496</v>
      </c>
      <c r="K31" s="6">
        <v>3.50598215590917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5028.0314761999998</v>
      </c>
      <c r="E32" s="6">
        <v>4.71185633310506</v>
      </c>
      <c r="F32" s="6">
        <v>41.644999874623203</v>
      </c>
      <c r="G32" s="6">
        <v>4.90914905731813</v>
      </c>
      <c r="H32" s="6">
        <v>7045.5223509999996</v>
      </c>
      <c r="I32" s="6">
        <v>4.0684105064740104</v>
      </c>
      <c r="J32" s="6">
        <v>58.355000125376797</v>
      </c>
      <c r="K32" s="6">
        <v>3.5034103579345999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21527.432741100001</v>
      </c>
      <c r="E33" s="6">
        <v>4.4449015556169797</v>
      </c>
      <c r="F33" s="6">
        <v>53.3779078962258</v>
      </c>
      <c r="G33" s="6">
        <v>4.26151428398137</v>
      </c>
      <c r="H33" s="6">
        <v>18802.796729400001</v>
      </c>
      <c r="I33" s="6">
        <v>5.0401320419994597</v>
      </c>
      <c r="J33" s="6">
        <v>46.6220921037742</v>
      </c>
      <c r="K33" s="6">
        <v>4.8790328079334202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5577.9631228999997</v>
      </c>
      <c r="E34" s="6">
        <v>4.33643223195714</v>
      </c>
      <c r="F34" s="6">
        <v>42.174419835441903</v>
      </c>
      <c r="G34" s="6">
        <v>4.0897336073740602</v>
      </c>
      <c r="H34" s="6">
        <v>7647.9760711999998</v>
      </c>
      <c r="I34" s="6">
        <v>3.2029518279168299</v>
      </c>
      <c r="J34" s="6">
        <v>57.825580164558097</v>
      </c>
      <c r="K34" s="6">
        <v>2.9828000286666598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24742.119760400001</v>
      </c>
      <c r="E35" s="6">
        <v>4.5648177269052397</v>
      </c>
      <c r="F35" s="6">
        <v>48.897953328160497</v>
      </c>
      <c r="G35" s="6">
        <v>4.5953272452495399</v>
      </c>
      <c r="H35" s="6">
        <v>25857.379965799999</v>
      </c>
      <c r="I35" s="6">
        <v>5.2500823962738004</v>
      </c>
      <c r="J35" s="6">
        <v>51.102046671839503</v>
      </c>
      <c r="K35" s="6">
        <v>4.39712519948172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94853.507499500003</v>
      </c>
      <c r="E36" s="6">
        <v>6.1137014029156704</v>
      </c>
      <c r="F36" s="6">
        <v>36.6295979997087</v>
      </c>
      <c r="G36" s="6">
        <v>6.2459763953376797</v>
      </c>
      <c r="H36" s="6">
        <v>164099.6688369</v>
      </c>
      <c r="I36" s="6">
        <v>4.48916754822634</v>
      </c>
      <c r="J36" s="6">
        <v>63.3704020002913</v>
      </c>
      <c r="K36" s="6">
        <v>3.6103227572366801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5059.4031279999999</v>
      </c>
      <c r="E37" s="6">
        <v>3.7983010720918098</v>
      </c>
      <c r="F37" s="6">
        <v>51.816015639886302</v>
      </c>
      <c r="G37" s="6">
        <v>3.4632637290083501</v>
      </c>
      <c r="H37" s="6">
        <v>4704.7654702999998</v>
      </c>
      <c r="I37" s="6">
        <v>3.69178564791495</v>
      </c>
      <c r="J37" s="6">
        <v>48.183984360113598</v>
      </c>
      <c r="K37" s="6">
        <v>3.7243189813065198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976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1272676.5291532001</v>
      </c>
      <c r="E48" s="6">
        <v>0.57652464036543405</v>
      </c>
      <c r="F48" s="6">
        <v>45.443672387987696</v>
      </c>
      <c r="G48" s="6">
        <v>0.55708115379641598</v>
      </c>
      <c r="H48" s="6">
        <v>1527881.7494282001</v>
      </c>
      <c r="I48" s="6">
        <v>0.536450796642441</v>
      </c>
      <c r="J48" s="6">
        <v>54.556327612012304</v>
      </c>
      <c r="K48" s="6">
        <v>0.464030746839941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1467.5492098</v>
      </c>
      <c r="E49" s="6">
        <v>7.9550886493190998</v>
      </c>
      <c r="F49" s="6">
        <v>40.591565586417197</v>
      </c>
      <c r="G49" s="6">
        <v>7.0073840491845303</v>
      </c>
      <c r="H49" s="6">
        <v>2147.8550955000001</v>
      </c>
      <c r="I49" s="6">
        <v>4.8628003006315597</v>
      </c>
      <c r="J49" s="6">
        <v>59.408434413582803</v>
      </c>
      <c r="K49" s="6">
        <v>4.7878839432377696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11057.9772249</v>
      </c>
      <c r="E50" s="6">
        <v>5.3587371655190204</v>
      </c>
      <c r="F50" s="6">
        <v>46.372797172114602</v>
      </c>
      <c r="G50" s="6">
        <v>5.1490933623935398</v>
      </c>
      <c r="H50" s="6">
        <v>12787.8502844</v>
      </c>
      <c r="I50" s="6">
        <v>4.8231512200000601</v>
      </c>
      <c r="J50" s="6">
        <v>53.627202827885398</v>
      </c>
      <c r="K50" s="6">
        <v>4.4525511218794396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19752.489082600001</v>
      </c>
      <c r="E51" s="6">
        <v>5.4234306162051897</v>
      </c>
      <c r="F51" s="6">
        <v>43.782075310010001</v>
      </c>
      <c r="G51" s="6">
        <v>5.32619671616298</v>
      </c>
      <c r="H51" s="6">
        <v>25362.9809876</v>
      </c>
      <c r="I51" s="6">
        <v>4.7872729097799303</v>
      </c>
      <c r="J51" s="6">
        <v>56.217924689989999</v>
      </c>
      <c r="K51" s="6">
        <v>4.1479998955652899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3416.3744025999999</v>
      </c>
      <c r="E52" s="6">
        <v>6.1437757265641197</v>
      </c>
      <c r="F52" s="6">
        <v>41.168173269039599</v>
      </c>
      <c r="G52" s="6">
        <v>6.4458110620156903</v>
      </c>
      <c r="H52" s="6">
        <v>4882.2070775000002</v>
      </c>
      <c r="I52" s="6">
        <v>5.2343971489883296</v>
      </c>
      <c r="J52" s="6">
        <v>58.831826730960401</v>
      </c>
      <c r="K52" s="6">
        <v>4.5105223040933904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3097.6656787000002</v>
      </c>
      <c r="E53" s="6">
        <v>6.1893640057193604</v>
      </c>
      <c r="F53" s="6">
        <v>41.336856962945099</v>
      </c>
      <c r="G53" s="6">
        <v>5.6396539919980802</v>
      </c>
      <c r="H53" s="6">
        <v>4396.0479373999997</v>
      </c>
      <c r="I53" s="6">
        <v>4.6589751127028496</v>
      </c>
      <c r="J53" s="6">
        <v>58.663143037054901</v>
      </c>
      <c r="K53" s="6">
        <v>3.9739699974901099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23182.1670017</v>
      </c>
      <c r="E54" s="6">
        <v>5.2429717335122001</v>
      </c>
      <c r="F54" s="6">
        <v>47.205768359757499</v>
      </c>
      <c r="G54" s="6">
        <v>4.7997812203391002</v>
      </c>
      <c r="H54" s="6">
        <v>25926.591963999999</v>
      </c>
      <c r="I54" s="6">
        <v>4.30293220413634</v>
      </c>
      <c r="J54" s="6">
        <v>52.794231640242501</v>
      </c>
      <c r="K54" s="6">
        <v>4.2917067532835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21266.0153541</v>
      </c>
      <c r="E55" s="6">
        <v>4.4986918040872901</v>
      </c>
      <c r="F55" s="6">
        <v>53.556257311225202</v>
      </c>
      <c r="G55" s="6">
        <v>4.3131636440006398</v>
      </c>
      <c r="H55" s="6">
        <v>18441.791766400002</v>
      </c>
      <c r="I55" s="6">
        <v>5.1370388926915096</v>
      </c>
      <c r="J55" s="6">
        <v>46.443742688774798</v>
      </c>
      <c r="K55" s="6">
        <v>4.9736926563274402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14667.269438400001</v>
      </c>
      <c r="E56" s="6">
        <v>7.4595277336594101</v>
      </c>
      <c r="F56" s="6">
        <v>25.9966923590631</v>
      </c>
      <c r="G56" s="6">
        <v>7.3639721675366197</v>
      </c>
      <c r="H56" s="6">
        <v>41752.482874000001</v>
      </c>
      <c r="I56" s="6">
        <v>3.4710632455853299</v>
      </c>
      <c r="J56" s="6">
        <v>74.003307640936896</v>
      </c>
      <c r="K56" s="6">
        <v>2.5868967899247299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2516.3968441000002</v>
      </c>
      <c r="E57" s="6">
        <v>5.5092129668063397</v>
      </c>
      <c r="F57" s="6">
        <v>52.988575464676899</v>
      </c>
      <c r="G57" s="6">
        <v>4.6719041086449096</v>
      </c>
      <c r="H57" s="6">
        <v>2232.5453987000001</v>
      </c>
      <c r="I57" s="6">
        <v>5.34803132675684</v>
      </c>
      <c r="J57" s="6">
        <v>47.011424535323101</v>
      </c>
      <c r="K57" s="6">
        <v>5.2659017647648003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3102.1762244000001</v>
      </c>
      <c r="E58" s="6">
        <v>5.5110222803738704</v>
      </c>
      <c r="F58" s="6">
        <v>49.112993587974699</v>
      </c>
      <c r="G58" s="6">
        <v>4.82587229440544</v>
      </c>
      <c r="H58" s="6">
        <v>3214.2300823</v>
      </c>
      <c r="I58" s="6">
        <v>5.0290482028121799</v>
      </c>
      <c r="J58" s="6">
        <v>50.887006412025301</v>
      </c>
      <c r="K58" s="6">
        <v>4.6576336822106601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21951.412291299999</v>
      </c>
      <c r="E59" s="6">
        <v>4.2130887796911596</v>
      </c>
      <c r="F59" s="6">
        <v>49.871018840715401</v>
      </c>
      <c r="G59" s="6">
        <v>4.1463999900714201</v>
      </c>
      <c r="H59" s="6">
        <v>22064.9579405</v>
      </c>
      <c r="I59" s="6">
        <v>4.4873973391725404</v>
      </c>
      <c r="J59" s="6">
        <v>50.128981159284599</v>
      </c>
      <c r="K59" s="6">
        <v>4.1250627330512604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24536.447105899999</v>
      </c>
      <c r="E60" s="6">
        <v>4.6023333327058698</v>
      </c>
      <c r="F60" s="6">
        <v>49.169242004604399</v>
      </c>
      <c r="G60" s="6">
        <v>4.6357332513379603</v>
      </c>
      <c r="H60" s="6">
        <v>25365.577219800001</v>
      </c>
      <c r="I60" s="6">
        <v>5.3512034658014498</v>
      </c>
      <c r="J60" s="6">
        <v>50.830757995395601</v>
      </c>
      <c r="K60" s="6">
        <v>4.4842040349757299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3498.6196242000001</v>
      </c>
      <c r="E61" s="6">
        <v>7.5565410621900799</v>
      </c>
      <c r="F61" s="6">
        <v>37.511269439311697</v>
      </c>
      <c r="G61" s="6">
        <v>6.4748903336494701</v>
      </c>
      <c r="H61" s="6">
        <v>5828.2298172999999</v>
      </c>
      <c r="I61" s="6">
        <v>3.7577669206538</v>
      </c>
      <c r="J61" s="6">
        <v>62.488730560688303</v>
      </c>
      <c r="K61" s="6">
        <v>3.8868025276915499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94447.189449199999</v>
      </c>
      <c r="E62" s="6">
        <v>6.1398367850759703</v>
      </c>
      <c r="F62" s="6">
        <v>36.709590623444797</v>
      </c>
      <c r="G62" s="6">
        <v>6.2736577808110896</v>
      </c>
      <c r="H62" s="6">
        <v>162834.86639829999</v>
      </c>
      <c r="I62" s="6">
        <v>4.5239396015171502</v>
      </c>
      <c r="J62" s="6">
        <v>63.290409376555097</v>
      </c>
      <c r="K62" s="6">
        <v>3.6388358222640398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3646.1680855999998</v>
      </c>
      <c r="E63" s="6">
        <v>4.6849762297137696</v>
      </c>
      <c r="F63" s="6">
        <v>53.699271450370297</v>
      </c>
      <c r="G63" s="6">
        <v>4.2045636413164198</v>
      </c>
      <c r="H63" s="6">
        <v>3143.8087374000002</v>
      </c>
      <c r="I63" s="6">
        <v>4.7678017170400899</v>
      </c>
      <c r="J63" s="6">
        <v>46.300728549629703</v>
      </c>
      <c r="K63" s="6">
        <v>4.8764244403496297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1027.2867652</v>
      </c>
      <c r="E64" s="6">
        <v>6.6856404672785104</v>
      </c>
      <c r="F64" s="6">
        <v>33.058826739177299</v>
      </c>
      <c r="G64" s="6">
        <v>6.5220380329935601</v>
      </c>
      <c r="H64" s="6">
        <v>2080.1640022000001</v>
      </c>
      <c r="I64" s="6">
        <v>3.8293763266433198</v>
      </c>
      <c r="J64" s="6">
        <v>66.941173260822694</v>
      </c>
      <c r="K64" s="6">
        <v>3.2209014992756999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1077.6877164</v>
      </c>
      <c r="E65" s="6">
        <v>6.1281263194021296</v>
      </c>
      <c r="F65" s="6">
        <v>37.383772995466799</v>
      </c>
      <c r="G65" s="6">
        <v>5.5182957447141101</v>
      </c>
      <c r="H65" s="6">
        <v>1805.0810093</v>
      </c>
      <c r="I65" s="6">
        <v>4.0670038114323104</v>
      </c>
      <c r="J65" s="6">
        <v>62.616227004533201</v>
      </c>
      <c r="K65" s="6">
        <v>3.2945887242185301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1807.0003764999999</v>
      </c>
      <c r="E66" s="6">
        <v>5.4359564819061204</v>
      </c>
      <c r="F66" s="6">
        <v>47.082075863498197</v>
      </c>
      <c r="G66" s="6">
        <v>5.1881304729304203</v>
      </c>
      <c r="H66" s="6">
        <v>2030.9790315</v>
      </c>
      <c r="I66" s="6">
        <v>5.8246094858923803</v>
      </c>
      <c r="J66" s="6">
        <v>52.917924136501803</v>
      </c>
      <c r="K66" s="6">
        <v>4.6159776012027196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4024.2358823</v>
      </c>
      <c r="E67" s="6">
        <v>5.1116591462493703</v>
      </c>
      <c r="F67" s="6">
        <v>57.537060547195402</v>
      </c>
      <c r="G67" s="6">
        <v>3.9831404556146701</v>
      </c>
      <c r="H67" s="6">
        <v>2969.9272606</v>
      </c>
      <c r="I67" s="6">
        <v>6.34624275421635</v>
      </c>
      <c r="J67" s="6">
        <v>42.462939452804598</v>
      </c>
      <c r="K67" s="6">
        <v>5.3971344545613702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132.35609669999999</v>
      </c>
      <c r="E68" s="6">
        <v>8.99774500277036</v>
      </c>
      <c r="F68" s="6">
        <v>23.023878604473602</v>
      </c>
      <c r="G68" s="6">
        <v>8.0361071720780206</v>
      </c>
      <c r="H68" s="6">
        <v>442.50836889999999</v>
      </c>
      <c r="I68" s="6">
        <v>3.6659576007661601</v>
      </c>
      <c r="J68" s="6">
        <v>76.976121395526405</v>
      </c>
      <c r="K68" s="6">
        <v>2.4036331349011899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20244.6236818</v>
      </c>
      <c r="E69" s="6">
        <v>4.5414543737441804</v>
      </c>
      <c r="F69" s="6">
        <v>47.4317985526407</v>
      </c>
      <c r="G69" s="6">
        <v>4.1585038113324604</v>
      </c>
      <c r="H69" s="6">
        <v>22436.919712200001</v>
      </c>
      <c r="I69" s="6">
        <v>4.0298594395706502</v>
      </c>
      <c r="J69" s="6">
        <v>52.5682014473593</v>
      </c>
      <c r="K69" s="6">
        <v>3.75217925720793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977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138921.86292059999</v>
      </c>
      <c r="E80" s="6">
        <v>1.42979987323323</v>
      </c>
      <c r="F80" s="6">
        <v>60.413384392175999</v>
      </c>
      <c r="G80" s="6">
        <v>1.32129901220098</v>
      </c>
      <c r="H80" s="6">
        <v>91030.264937</v>
      </c>
      <c r="I80" s="6">
        <v>2.1871604366443802</v>
      </c>
      <c r="J80" s="6">
        <v>39.586615607824001</v>
      </c>
      <c r="K80" s="6">
        <v>2.0164427773240501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51852.524785399997</v>
      </c>
      <c r="E81" s="6">
        <v>2.5406755661044702</v>
      </c>
      <c r="F81" s="6">
        <v>66.458718761735</v>
      </c>
      <c r="G81" s="6">
        <v>2.0633213717502201</v>
      </c>
      <c r="H81" s="6">
        <v>26169.6305488</v>
      </c>
      <c r="I81" s="6">
        <v>4.55522732379234</v>
      </c>
      <c r="J81" s="6">
        <v>33.541281238265</v>
      </c>
      <c r="K81" s="6">
        <v>4.0882664495173602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14810.541189699999</v>
      </c>
      <c r="E82" s="6">
        <v>4.11480242660204</v>
      </c>
      <c r="F82" s="6">
        <v>37.922395970026599</v>
      </c>
      <c r="G82" s="6">
        <v>3.7017377369062801</v>
      </c>
      <c r="H82" s="6">
        <v>24244.3254949</v>
      </c>
      <c r="I82" s="6">
        <v>2.4246836637618601</v>
      </c>
      <c r="J82" s="6">
        <v>62.077604029973401</v>
      </c>
      <c r="K82" s="6">
        <v>2.2613431434687801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50050.002228600002</v>
      </c>
      <c r="E83" s="6">
        <v>2.46122578664369</v>
      </c>
      <c r="F83" s="6">
        <v>36.912343884342597</v>
      </c>
      <c r="G83" s="6">
        <v>2.2915880667870101</v>
      </c>
      <c r="H83" s="6">
        <v>85541.501755599995</v>
      </c>
      <c r="I83" s="6">
        <v>1.73056369111491</v>
      </c>
      <c r="J83" s="6">
        <v>63.087656115657403</v>
      </c>
      <c r="K83" s="6">
        <v>1.3407993254246799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39051.649433799997</v>
      </c>
      <c r="E84" s="6">
        <v>3.22578526756031</v>
      </c>
      <c r="F84" s="6">
        <v>30.345774202021001</v>
      </c>
      <c r="G84" s="6">
        <v>3.0319528924461099</v>
      </c>
      <c r="H84" s="6">
        <v>89637.271711599999</v>
      </c>
      <c r="I84" s="6">
        <v>1.6272879008405601</v>
      </c>
      <c r="J84" s="6">
        <v>69.654225797978995</v>
      </c>
      <c r="K84" s="6">
        <v>1.32090992055795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23054.1153137</v>
      </c>
      <c r="E85" s="6">
        <v>4.8575586631860102</v>
      </c>
      <c r="F85" s="6">
        <v>32.732511288028398</v>
      </c>
      <c r="G85" s="6">
        <v>4.8790604972042297</v>
      </c>
      <c r="H85" s="6">
        <v>47377.740986099998</v>
      </c>
      <c r="I85" s="6">
        <v>2.76994148928447</v>
      </c>
      <c r="J85" s="6">
        <v>67.267488711971595</v>
      </c>
      <c r="K85" s="6">
        <v>2.37416181067108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82923.564734</v>
      </c>
      <c r="E86" s="6">
        <v>2.8770580965426902</v>
      </c>
      <c r="F86" s="6">
        <v>35.485925897766002</v>
      </c>
      <c r="G86" s="6">
        <v>2.7510376153539799</v>
      </c>
      <c r="H86" s="6">
        <v>150756.58489180001</v>
      </c>
      <c r="I86" s="6">
        <v>1.79983665501388</v>
      </c>
      <c r="J86" s="6">
        <v>64.514074102234005</v>
      </c>
      <c r="K86" s="6">
        <v>1.5132065106556001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152499.50241270001</v>
      </c>
      <c r="E87" s="6">
        <v>1.74852832898005</v>
      </c>
      <c r="F87" s="6">
        <v>41.771090106376398</v>
      </c>
      <c r="G87" s="6">
        <v>1.6891127843024401</v>
      </c>
      <c r="H87" s="6">
        <v>212584.34391339999</v>
      </c>
      <c r="I87" s="6">
        <v>1.3997894431551601</v>
      </c>
      <c r="J87" s="6">
        <v>58.228909893623602</v>
      </c>
      <c r="K87" s="6">
        <v>1.2117019267890401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83690.062634200003</v>
      </c>
      <c r="E88" s="6">
        <v>1.6209446899653901</v>
      </c>
      <c r="F88" s="6">
        <v>57.018551472342999</v>
      </c>
      <c r="G88" s="6">
        <v>1.6019216802384999</v>
      </c>
      <c r="H88" s="6">
        <v>63086.837994000001</v>
      </c>
      <c r="I88" s="6">
        <v>2.3177607246133598</v>
      </c>
      <c r="J88" s="6">
        <v>42.981448527657001</v>
      </c>
      <c r="K88" s="6">
        <v>2.1250855173149299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146136.79453390001</v>
      </c>
      <c r="E89" s="6">
        <v>1.84517054133074</v>
      </c>
      <c r="F89" s="6">
        <v>49.170361789578799</v>
      </c>
      <c r="G89" s="6">
        <v>1.78170500258651</v>
      </c>
      <c r="H89" s="6">
        <v>151068.2477216</v>
      </c>
      <c r="I89" s="6">
        <v>1.9453950888390099</v>
      </c>
      <c r="J89" s="6">
        <v>50.829638210421201</v>
      </c>
      <c r="K89" s="6">
        <v>1.7235432449235899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238870.22864730001</v>
      </c>
      <c r="E90" s="6">
        <v>1.5385680190430799</v>
      </c>
      <c r="F90" s="6">
        <v>53.526055930839</v>
      </c>
      <c r="G90" s="6">
        <v>1.52620857296426</v>
      </c>
      <c r="H90" s="6">
        <v>207398.8350699</v>
      </c>
      <c r="I90" s="6">
        <v>1.95485835668029</v>
      </c>
      <c r="J90" s="6">
        <v>46.473944069161</v>
      </c>
      <c r="K90" s="6">
        <v>1.7578005713704701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30195.162100599999</v>
      </c>
      <c r="E91" s="6">
        <v>2.94375067445552</v>
      </c>
      <c r="F91" s="6">
        <v>53.501898336840704</v>
      </c>
      <c r="G91" s="6">
        <v>2.8716160268992001</v>
      </c>
      <c r="H91" s="6">
        <v>26242.390657799999</v>
      </c>
      <c r="I91" s="6">
        <v>3.6001389982730498</v>
      </c>
      <c r="J91" s="6">
        <v>46.498101663159296</v>
      </c>
      <c r="K91" s="6">
        <v>3.3041544329395802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53061.443798400003</v>
      </c>
      <c r="E92" s="6">
        <v>1.4187831185244999</v>
      </c>
      <c r="F92" s="6">
        <v>68.623208287430501</v>
      </c>
      <c r="G92" s="6">
        <v>1.14523571822989</v>
      </c>
      <c r="H92" s="6">
        <v>24261.440285000001</v>
      </c>
      <c r="I92" s="6">
        <v>2.6989411072664602</v>
      </c>
      <c r="J92" s="6">
        <v>31.376791712569499</v>
      </c>
      <c r="K92" s="6">
        <v>2.50470953022299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9818.2418736</v>
      </c>
      <c r="E93" s="6">
        <v>5.6969847893048096</v>
      </c>
      <c r="F93" s="6">
        <v>29.629604312291502</v>
      </c>
      <c r="G93" s="6">
        <v>5.74506476054305</v>
      </c>
      <c r="H93" s="6">
        <v>23318.352763700001</v>
      </c>
      <c r="I93" s="6">
        <v>3.0969951331597501</v>
      </c>
      <c r="J93" s="6">
        <v>70.370395687708495</v>
      </c>
      <c r="K93" s="6">
        <v>2.4189716988206902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10057.834910199999</v>
      </c>
      <c r="E94" s="6">
        <v>4.2803815156387603</v>
      </c>
      <c r="F94" s="6">
        <v>35.695889468138503</v>
      </c>
      <c r="G94" s="6">
        <v>4.5019164181148597</v>
      </c>
      <c r="H94" s="6">
        <v>18118.616384500001</v>
      </c>
      <c r="I94" s="6">
        <v>3.3349956132074201</v>
      </c>
      <c r="J94" s="6">
        <v>64.304110531861497</v>
      </c>
      <c r="K94" s="6">
        <v>2.4990612501544902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37051.630673300002</v>
      </c>
      <c r="E95" s="6">
        <v>2.9761961768738798</v>
      </c>
      <c r="F95" s="6">
        <v>41.196750054787302</v>
      </c>
      <c r="G95" s="6">
        <v>2.8387555757607599</v>
      </c>
      <c r="H95" s="6">
        <v>52886.606260499997</v>
      </c>
      <c r="I95" s="6">
        <v>2.2196532195501302</v>
      </c>
      <c r="J95" s="6">
        <v>58.803249945212698</v>
      </c>
      <c r="K95" s="6">
        <v>1.98879320497099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2983.8029799000001</v>
      </c>
      <c r="E96" s="6">
        <v>5.3011853627403296</v>
      </c>
      <c r="F96" s="6">
        <v>39.371096594310202</v>
      </c>
      <c r="G96" s="6">
        <v>5.8078368697436797</v>
      </c>
      <c r="H96" s="6">
        <v>4594.8606540999999</v>
      </c>
      <c r="I96" s="6">
        <v>4.7254963579486997</v>
      </c>
      <c r="J96" s="6">
        <v>60.628903405689798</v>
      </c>
      <c r="K96" s="6">
        <v>3.7714834601678699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44873.117292800001</v>
      </c>
      <c r="E97" s="6">
        <v>2.7166930933546198</v>
      </c>
      <c r="F97" s="6">
        <v>32.854429207461699</v>
      </c>
      <c r="G97" s="6">
        <v>2.6331873832669799</v>
      </c>
      <c r="H97" s="6">
        <v>91708.519872300007</v>
      </c>
      <c r="I97" s="6">
        <v>1.7050343282945699</v>
      </c>
      <c r="J97" s="6">
        <v>67.145570792538294</v>
      </c>
      <c r="K97" s="6">
        <v>1.2884225638772899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64422.187066799997</v>
      </c>
      <c r="E98" s="6">
        <v>2.87885699532676</v>
      </c>
      <c r="F98" s="6">
        <v>30.868572523374901</v>
      </c>
      <c r="G98" s="6">
        <v>2.8429520445790102</v>
      </c>
      <c r="H98" s="6">
        <v>144276.11609580001</v>
      </c>
      <c r="I98" s="6">
        <v>1.69447461264795</v>
      </c>
      <c r="J98" s="6">
        <v>69.131427476625106</v>
      </c>
      <c r="K98" s="6">
        <v>1.26943525646475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234.60221200000001</v>
      </c>
      <c r="E99" s="6">
        <v>10.8884509785465</v>
      </c>
      <c r="F99" s="6">
        <v>20.700636942675199</v>
      </c>
      <c r="G99" s="6">
        <v>11.2165485059462</v>
      </c>
      <c r="H99" s="6">
        <v>898.70693519999998</v>
      </c>
      <c r="I99" s="6">
        <v>9.1396048625622903</v>
      </c>
      <c r="J99" s="6">
        <v>79.299363057324797</v>
      </c>
      <c r="K99" s="6">
        <v>2.9280146702269101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978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138851.6688178</v>
      </c>
      <c r="E110" s="6">
        <v>1.4304640392589301</v>
      </c>
      <c r="F110" s="6">
        <v>60.424451090006698</v>
      </c>
      <c r="G110" s="6">
        <v>1.32189122322414</v>
      </c>
      <c r="H110" s="6">
        <v>90942.175086500007</v>
      </c>
      <c r="I110" s="6">
        <v>2.18896762149007</v>
      </c>
      <c r="J110" s="6">
        <v>39.575548909993302</v>
      </c>
      <c r="K110" s="6">
        <v>2.0182803211567499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51772.695637899997</v>
      </c>
      <c r="E111" s="6">
        <v>2.5440611367108001</v>
      </c>
      <c r="F111" s="6">
        <v>66.672813319552205</v>
      </c>
      <c r="G111" s="6">
        <v>2.0643481166429001</v>
      </c>
      <c r="H111" s="6">
        <v>25879.1883313</v>
      </c>
      <c r="I111" s="6">
        <v>4.5972780361778902</v>
      </c>
      <c r="J111" s="6">
        <v>33.327186680447802</v>
      </c>
      <c r="K111" s="6">
        <v>4.1298384387257201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14750.642879499999</v>
      </c>
      <c r="E112" s="6">
        <v>4.1269231119980798</v>
      </c>
      <c r="F112" s="6">
        <v>38.096546130668699</v>
      </c>
      <c r="G112" s="6">
        <v>3.7090316314201099</v>
      </c>
      <c r="H112" s="6">
        <v>23968.4652226</v>
      </c>
      <c r="I112" s="6">
        <v>2.4055787256548902</v>
      </c>
      <c r="J112" s="6">
        <v>61.903453869331301</v>
      </c>
      <c r="K112" s="6">
        <v>2.2826076061082299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50050.002228600002</v>
      </c>
      <c r="E113" s="6">
        <v>2.46122578664369</v>
      </c>
      <c r="F113" s="6">
        <v>36.912343884342597</v>
      </c>
      <c r="G113" s="6">
        <v>2.2915880667870101</v>
      </c>
      <c r="H113" s="6">
        <v>85541.501755599995</v>
      </c>
      <c r="I113" s="6">
        <v>1.73056369111491</v>
      </c>
      <c r="J113" s="6">
        <v>63.087656115657403</v>
      </c>
      <c r="K113" s="6">
        <v>1.3407993254246799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38717.5193611</v>
      </c>
      <c r="E114" s="6">
        <v>3.2519924139837801</v>
      </c>
      <c r="F114" s="6">
        <v>30.7868044293634</v>
      </c>
      <c r="G114" s="6">
        <v>3.0559491480031902</v>
      </c>
      <c r="H114" s="6">
        <v>87042.591435499999</v>
      </c>
      <c r="I114" s="6">
        <v>1.67463700980203</v>
      </c>
      <c r="J114" s="6">
        <v>69.2131955706366</v>
      </c>
      <c r="K114" s="6">
        <v>1.3593204011168101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23054.1153137</v>
      </c>
      <c r="E115" s="6">
        <v>4.8575586631860102</v>
      </c>
      <c r="F115" s="6">
        <v>32.732511288028398</v>
      </c>
      <c r="G115" s="6">
        <v>4.8790604972042297</v>
      </c>
      <c r="H115" s="6">
        <v>47377.740986099998</v>
      </c>
      <c r="I115" s="6">
        <v>2.76994148928447</v>
      </c>
      <c r="J115" s="6">
        <v>67.267488711971595</v>
      </c>
      <c r="K115" s="6">
        <v>2.37416181067108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82923.564734</v>
      </c>
      <c r="E116" s="6">
        <v>2.8770580965426902</v>
      </c>
      <c r="F116" s="6">
        <v>35.485925897766002</v>
      </c>
      <c r="G116" s="6">
        <v>2.7510376153539799</v>
      </c>
      <c r="H116" s="6">
        <v>150756.58489180001</v>
      </c>
      <c r="I116" s="6">
        <v>1.79983665501388</v>
      </c>
      <c r="J116" s="6">
        <v>64.514074102234005</v>
      </c>
      <c r="K116" s="6">
        <v>1.5132065106556001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152499.50241270001</v>
      </c>
      <c r="E117" s="6">
        <v>1.74852832898005</v>
      </c>
      <c r="F117" s="6">
        <v>41.771090106376398</v>
      </c>
      <c r="G117" s="6">
        <v>1.6891127843024401</v>
      </c>
      <c r="H117" s="6">
        <v>212584.34391339999</v>
      </c>
      <c r="I117" s="6">
        <v>1.3997894431551601</v>
      </c>
      <c r="J117" s="6">
        <v>58.228909893623602</v>
      </c>
      <c r="K117" s="6">
        <v>1.2117019267890401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83690.062634200003</v>
      </c>
      <c r="E118" s="6">
        <v>1.6209446899653901</v>
      </c>
      <c r="F118" s="6">
        <v>57.018551472342999</v>
      </c>
      <c r="G118" s="6">
        <v>1.6019216802384999</v>
      </c>
      <c r="H118" s="6">
        <v>63086.837994000001</v>
      </c>
      <c r="I118" s="6">
        <v>2.3177607246133598</v>
      </c>
      <c r="J118" s="6">
        <v>42.981448527657001</v>
      </c>
      <c r="K118" s="6">
        <v>2.1250855173149299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146136.79453390001</v>
      </c>
      <c r="E119" s="6">
        <v>1.84517054133074</v>
      </c>
      <c r="F119" s="6">
        <v>49.170361789578799</v>
      </c>
      <c r="G119" s="6">
        <v>1.78170500258651</v>
      </c>
      <c r="H119" s="6">
        <v>151068.2477216</v>
      </c>
      <c r="I119" s="6">
        <v>1.9453950888390099</v>
      </c>
      <c r="J119" s="6">
        <v>50.829638210421201</v>
      </c>
      <c r="K119" s="6">
        <v>1.7235432449235899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238263.0436529</v>
      </c>
      <c r="E120" s="6">
        <v>1.5418348429015101</v>
      </c>
      <c r="F120" s="6">
        <v>53.539693893382001</v>
      </c>
      <c r="G120" s="6">
        <v>1.52980001232711</v>
      </c>
      <c r="H120" s="6">
        <v>206758.25984459999</v>
      </c>
      <c r="I120" s="6">
        <v>1.9580764287341299</v>
      </c>
      <c r="J120" s="6">
        <v>46.460306106617999</v>
      </c>
      <c r="K120" s="6">
        <v>1.76290324454876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30195.162100599999</v>
      </c>
      <c r="E121" s="6">
        <v>2.94375067445552</v>
      </c>
      <c r="F121" s="6">
        <v>53.501898336840704</v>
      </c>
      <c r="G121" s="6">
        <v>2.8716160268992001</v>
      </c>
      <c r="H121" s="6">
        <v>26242.390657799999</v>
      </c>
      <c r="I121" s="6">
        <v>3.6001389982730498</v>
      </c>
      <c r="J121" s="6">
        <v>46.498101663159296</v>
      </c>
      <c r="K121" s="6">
        <v>3.3041544329395802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53061.443798400003</v>
      </c>
      <c r="E122" s="6">
        <v>1.4187831185244999</v>
      </c>
      <c r="F122" s="6">
        <v>68.623208287430501</v>
      </c>
      <c r="G122" s="6">
        <v>1.14523571822989</v>
      </c>
      <c r="H122" s="6">
        <v>24261.440285000001</v>
      </c>
      <c r="I122" s="6">
        <v>2.6989411072664602</v>
      </c>
      <c r="J122" s="6">
        <v>31.376791712569499</v>
      </c>
      <c r="K122" s="6">
        <v>2.50470953022299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9818.2418736</v>
      </c>
      <c r="E123" s="6">
        <v>5.6969847893048096</v>
      </c>
      <c r="F123" s="6">
        <v>29.629604312291502</v>
      </c>
      <c r="G123" s="6">
        <v>5.74506476054305</v>
      </c>
      <c r="H123" s="6">
        <v>23318.352763700001</v>
      </c>
      <c r="I123" s="6">
        <v>3.0969951331597501</v>
      </c>
      <c r="J123" s="6">
        <v>70.370395687708495</v>
      </c>
      <c r="K123" s="6">
        <v>2.4189716988206902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10057.834910199999</v>
      </c>
      <c r="E124" s="6">
        <v>4.2803815156387603</v>
      </c>
      <c r="F124" s="6">
        <v>35.695889468138503</v>
      </c>
      <c r="G124" s="6">
        <v>4.5019164181148597</v>
      </c>
      <c r="H124" s="6">
        <v>18118.616384500001</v>
      </c>
      <c r="I124" s="6">
        <v>3.3349956132074201</v>
      </c>
      <c r="J124" s="6">
        <v>64.304110531861497</v>
      </c>
      <c r="K124" s="6">
        <v>2.4990612501544902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37051.630673300002</v>
      </c>
      <c r="E125" s="6">
        <v>2.9761961768738798</v>
      </c>
      <c r="F125" s="6">
        <v>41.196750054787302</v>
      </c>
      <c r="G125" s="6">
        <v>2.8387555757607599</v>
      </c>
      <c r="H125" s="6">
        <v>52886.606260499997</v>
      </c>
      <c r="I125" s="6">
        <v>2.2196532195501302</v>
      </c>
      <c r="J125" s="6">
        <v>58.803249945212698</v>
      </c>
      <c r="K125" s="6">
        <v>1.98879320497099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2983.8029799000001</v>
      </c>
      <c r="E126" s="6">
        <v>5.3011853627403296</v>
      </c>
      <c r="F126" s="6">
        <v>39.371096594310202</v>
      </c>
      <c r="G126" s="6">
        <v>5.8078368697436797</v>
      </c>
      <c r="H126" s="6">
        <v>4594.8606540999999</v>
      </c>
      <c r="I126" s="6">
        <v>4.7254963579486997</v>
      </c>
      <c r="J126" s="6">
        <v>60.628903405689798</v>
      </c>
      <c r="K126" s="6">
        <v>3.7714834601678699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44873.117292800001</v>
      </c>
      <c r="E127" s="6">
        <v>2.7166930933546198</v>
      </c>
      <c r="F127" s="6">
        <v>32.854429207461699</v>
      </c>
      <c r="G127" s="6">
        <v>2.6331873832669799</v>
      </c>
      <c r="H127" s="6">
        <v>91708.519872300007</v>
      </c>
      <c r="I127" s="6">
        <v>1.7050343282945699</v>
      </c>
      <c r="J127" s="6">
        <v>67.145570792538294</v>
      </c>
      <c r="K127" s="6">
        <v>1.2884225638772899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63925.683318099997</v>
      </c>
      <c r="E128" s="6">
        <v>2.9003385016483598</v>
      </c>
      <c r="F128" s="6">
        <v>31.0815690414538</v>
      </c>
      <c r="G128" s="6">
        <v>2.86496875578705</v>
      </c>
      <c r="H128" s="6">
        <v>141745.0253673</v>
      </c>
      <c r="I128" s="6">
        <v>1.7237504814650699</v>
      </c>
      <c r="J128" s="6">
        <v>68.918430958546196</v>
      </c>
      <c r="K128" s="6">
        <v>1.2920741657360799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979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20654.4511771</v>
      </c>
      <c r="E139" s="6">
        <v>4.6431928908377502</v>
      </c>
      <c r="F139" s="6">
        <v>45.686245123717697</v>
      </c>
      <c r="G139" s="6">
        <v>4.83864515441776</v>
      </c>
      <c r="H139" s="6">
        <v>24554.891637500001</v>
      </c>
      <c r="I139" s="6">
        <v>4.9462766602591097</v>
      </c>
      <c r="J139" s="6">
        <v>54.313754876282303</v>
      </c>
      <c r="K139" s="6">
        <v>4.0700468802968102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10215.529431000001</v>
      </c>
      <c r="E140" s="6">
        <v>5.91741822956471</v>
      </c>
      <c r="F140" s="6">
        <v>40.038946346396202</v>
      </c>
      <c r="G140" s="6">
        <v>6.1083143339686403</v>
      </c>
      <c r="H140" s="6">
        <v>15298.4522373</v>
      </c>
      <c r="I140" s="6">
        <v>4.8067589222326497</v>
      </c>
      <c r="J140" s="6">
        <v>59.961053653603798</v>
      </c>
      <c r="K140" s="6">
        <v>4.07882208504176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12371.745322999999</v>
      </c>
      <c r="E141" s="6">
        <v>3.5579122611793101</v>
      </c>
      <c r="F141" s="6">
        <v>53.8894336679273</v>
      </c>
      <c r="G141" s="6">
        <v>3.4362068909790402</v>
      </c>
      <c r="H141" s="6">
        <v>10585.900510199999</v>
      </c>
      <c r="I141" s="6">
        <v>4.4798272811206399</v>
      </c>
      <c r="J141" s="6">
        <v>46.1105663320727</v>
      </c>
      <c r="K141" s="6">
        <v>4.0158960960730896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43919.193593999997</v>
      </c>
      <c r="E142" s="6">
        <v>2.6300463108373702</v>
      </c>
      <c r="F142" s="6">
        <v>72.432546756360793</v>
      </c>
      <c r="G142" s="6">
        <v>2.1518651087510601</v>
      </c>
      <c r="H142" s="6">
        <v>16715.418277000001</v>
      </c>
      <c r="I142" s="6">
        <v>5.6966955153064598</v>
      </c>
      <c r="J142" s="6">
        <v>27.5674532436392</v>
      </c>
      <c r="K142" s="6">
        <v>5.6539524607321798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12780.251480200001</v>
      </c>
      <c r="E143" s="6">
        <v>2.8745660097162999</v>
      </c>
      <c r="F143" s="6">
        <v>68.868408780449997</v>
      </c>
      <c r="G143" s="6">
        <v>2.5744238276117999</v>
      </c>
      <c r="H143" s="6">
        <v>5777.2434678</v>
      </c>
      <c r="I143" s="6">
        <v>6.2004481890155603</v>
      </c>
      <c r="J143" s="6">
        <v>31.13159121955</v>
      </c>
      <c r="K143" s="6">
        <v>5.6950661880322402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23086.683142599999</v>
      </c>
      <c r="E144" s="6">
        <v>3.5890951930772799</v>
      </c>
      <c r="F144" s="6">
        <v>62.292540147750998</v>
      </c>
      <c r="G144" s="6">
        <v>3.6832623507304301</v>
      </c>
      <c r="H144" s="6">
        <v>13975.0309693</v>
      </c>
      <c r="I144" s="6">
        <v>6.3342417734527601</v>
      </c>
      <c r="J144" s="6">
        <v>37.707459852249002</v>
      </c>
      <c r="K144" s="6">
        <v>6.0847314763869003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25919.5738896</v>
      </c>
      <c r="E145" s="6">
        <v>3.4078070967663301</v>
      </c>
      <c r="F145" s="6">
        <v>62.341477117340801</v>
      </c>
      <c r="G145" s="6">
        <v>3.5851949460982202</v>
      </c>
      <c r="H145" s="6">
        <v>15657.1982501</v>
      </c>
      <c r="I145" s="6">
        <v>6.3893019652152496</v>
      </c>
      <c r="J145" s="6">
        <v>37.658522882659199</v>
      </c>
      <c r="K145" s="6">
        <v>5.9350800717759196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14511.368272</v>
      </c>
      <c r="E146" s="6">
        <v>2.4632352029534599</v>
      </c>
      <c r="F146" s="6">
        <v>75.238487720608504</v>
      </c>
      <c r="G146" s="6">
        <v>1.9463657089120301</v>
      </c>
      <c r="H146" s="6">
        <v>4775.7927430999998</v>
      </c>
      <c r="I146" s="6">
        <v>5.7553118091572903</v>
      </c>
      <c r="J146" s="6">
        <v>24.7615122793915</v>
      </c>
      <c r="K146" s="6">
        <v>5.9140819364119199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6922.4979475999999</v>
      </c>
      <c r="E147" s="6">
        <v>4.7578506585080103</v>
      </c>
      <c r="F147" s="6">
        <v>59.3392813468095</v>
      </c>
      <c r="G147" s="6">
        <v>4.3626436552100802</v>
      </c>
      <c r="H147" s="6">
        <v>4743.4639422</v>
      </c>
      <c r="I147" s="6">
        <v>6.64280932106072</v>
      </c>
      <c r="J147" s="6">
        <v>40.6607186531905</v>
      </c>
      <c r="K147" s="6">
        <v>6.3667379192293598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14095.8232701</v>
      </c>
      <c r="E148" s="6">
        <v>3.33328846255514</v>
      </c>
      <c r="F148" s="6">
        <v>63.354064152079097</v>
      </c>
      <c r="G148" s="6">
        <v>3.1732731158596699</v>
      </c>
      <c r="H148" s="6">
        <v>8153.4569596000001</v>
      </c>
      <c r="I148" s="6">
        <v>5.7359320163811702</v>
      </c>
      <c r="J148" s="6">
        <v>36.645935847920903</v>
      </c>
      <c r="K148" s="6">
        <v>5.4860039429351399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18728.269192399999</v>
      </c>
      <c r="E149" s="6">
        <v>3.8919097422645001</v>
      </c>
      <c r="F149" s="6">
        <v>59.869056005897903</v>
      </c>
      <c r="G149" s="6">
        <v>3.8228227226140499</v>
      </c>
      <c r="H149" s="6">
        <v>12553.782741999999</v>
      </c>
      <c r="I149" s="6">
        <v>6.1276646512212203</v>
      </c>
      <c r="J149" s="6">
        <v>40.130943994102097</v>
      </c>
      <c r="K149" s="6">
        <v>5.7030501877662196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11570.9548435</v>
      </c>
      <c r="E150" s="6">
        <v>3.16613409386339</v>
      </c>
      <c r="F150" s="6">
        <v>66.696411261556605</v>
      </c>
      <c r="G150" s="6">
        <v>3.0804150160218802</v>
      </c>
      <c r="H150" s="6">
        <v>5777.7369746000004</v>
      </c>
      <c r="I150" s="6">
        <v>6.2765861412747803</v>
      </c>
      <c r="J150" s="6">
        <v>33.303588738443402</v>
      </c>
      <c r="K150" s="6">
        <v>6.1690837098198203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17121.432055699999</v>
      </c>
      <c r="E151" s="6">
        <v>5.59617746480171</v>
      </c>
      <c r="F151" s="6">
        <v>46.026172371937598</v>
      </c>
      <c r="G151" s="6">
        <v>5.4733297736379001</v>
      </c>
      <c r="H151" s="6">
        <v>20077.907305699999</v>
      </c>
      <c r="I151" s="6">
        <v>4.8535945494980703</v>
      </c>
      <c r="J151" s="6">
        <v>53.973827628062402</v>
      </c>
      <c r="K151" s="6">
        <v>4.6673810378224596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34274.7220677</v>
      </c>
      <c r="E152" s="6">
        <v>3.74847816040571</v>
      </c>
      <c r="F152" s="6">
        <v>53.6729674199781</v>
      </c>
      <c r="G152" s="6">
        <v>3.6818311445387901</v>
      </c>
      <c r="H152" s="6">
        <v>29583.7223509</v>
      </c>
      <c r="I152" s="6">
        <v>4.57815510249557</v>
      </c>
      <c r="J152" s="6">
        <v>46.3270325800219</v>
      </c>
      <c r="K152" s="6">
        <v>4.2656477667838102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43165.118284700002</v>
      </c>
      <c r="E153" s="6">
        <v>4.9792331072678202</v>
      </c>
      <c r="F153" s="6">
        <v>43.264306525582697</v>
      </c>
      <c r="G153" s="6">
        <v>4.8663347007415796</v>
      </c>
      <c r="H153" s="6">
        <v>56605.6205787</v>
      </c>
      <c r="I153" s="6">
        <v>4.4193758187958903</v>
      </c>
      <c r="J153" s="6">
        <v>56.735693474417303</v>
      </c>
      <c r="K153" s="6">
        <v>3.7108667094004399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18247.323035699999</v>
      </c>
      <c r="E154" s="6">
        <v>5.1519787211493702</v>
      </c>
      <c r="F154" s="6">
        <v>44.751006292633697</v>
      </c>
      <c r="G154" s="6">
        <v>5.05988880258443</v>
      </c>
      <c r="H154" s="6">
        <v>22527.9009143</v>
      </c>
      <c r="I154" s="6">
        <v>4.44909320063298</v>
      </c>
      <c r="J154" s="6">
        <v>55.248993707366303</v>
      </c>
      <c r="K154" s="6">
        <v>4.0984477806750101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23636.7187018</v>
      </c>
      <c r="E155" s="6">
        <v>4.9835300680636703</v>
      </c>
      <c r="F155" s="6">
        <v>50.220001486521497</v>
      </c>
      <c r="G155" s="6">
        <v>4.2660641938100303</v>
      </c>
      <c r="H155" s="6">
        <v>23429.625388500001</v>
      </c>
      <c r="I155" s="6">
        <v>4.4914613511234496</v>
      </c>
      <c r="J155" s="6">
        <v>49.779998513478503</v>
      </c>
      <c r="K155" s="6">
        <v>4.30377172664494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11332.549688499999</v>
      </c>
      <c r="E156" s="6">
        <v>5.52512103511416</v>
      </c>
      <c r="F156" s="6">
        <v>33.689861604609099</v>
      </c>
      <c r="G156" s="6">
        <v>5.3993962135606397</v>
      </c>
      <c r="H156" s="6">
        <v>22305.313896399999</v>
      </c>
      <c r="I156" s="6">
        <v>3.7743274923655399</v>
      </c>
      <c r="J156" s="6">
        <v>66.310138395390894</v>
      </c>
      <c r="K156" s="6">
        <v>2.74324433013025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6850.1418125999999</v>
      </c>
      <c r="E157" s="6">
        <v>5.0610572059470202</v>
      </c>
      <c r="F157" s="6">
        <v>43.637146648888603</v>
      </c>
      <c r="G157" s="6">
        <v>5.1663152071548</v>
      </c>
      <c r="H157" s="6">
        <v>8847.8181564999995</v>
      </c>
      <c r="I157" s="6">
        <v>4.4890088543095299</v>
      </c>
      <c r="J157" s="6">
        <v>56.362853351111397</v>
      </c>
      <c r="K157" s="6">
        <v>3.9998552401987602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10621.778382300001</v>
      </c>
      <c r="E158" s="6">
        <v>5.2031008073783802</v>
      </c>
      <c r="F158" s="6">
        <v>39.474770765992801</v>
      </c>
      <c r="G158" s="6">
        <v>4.9110026412427104</v>
      </c>
      <c r="H158" s="6">
        <v>16285.986187799999</v>
      </c>
      <c r="I158" s="6">
        <v>3.9877572867889999</v>
      </c>
      <c r="J158" s="6">
        <v>60.525229234007199</v>
      </c>
      <c r="K158" s="6">
        <v>3.2029734698686099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3226.5553746999999</v>
      </c>
      <c r="E159" s="6">
        <v>6.2059092602459902</v>
      </c>
      <c r="F159" s="6">
        <v>34.377365922471</v>
      </c>
      <c r="G159" s="6">
        <v>6.4405193740925704</v>
      </c>
      <c r="H159" s="6">
        <v>6159.1415457000003</v>
      </c>
      <c r="I159" s="6">
        <v>4.7598022457746501</v>
      </c>
      <c r="J159" s="6">
        <v>65.622634077529</v>
      </c>
      <c r="K159" s="6">
        <v>3.3739592195029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7315.7100136999998</v>
      </c>
      <c r="E160" s="6">
        <v>5.0747746264404601</v>
      </c>
      <c r="F160" s="6">
        <v>39.671695003670798</v>
      </c>
      <c r="G160" s="6">
        <v>5.1230702669435297</v>
      </c>
      <c r="H160" s="6">
        <v>11124.9187848</v>
      </c>
      <c r="I160" s="6">
        <v>4.2244818985792598</v>
      </c>
      <c r="J160" s="6">
        <v>60.328304996329202</v>
      </c>
      <c r="K160" s="6">
        <v>3.3689141626791099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5739.8881917999997</v>
      </c>
      <c r="E161" s="6">
        <v>5.6205430304796504</v>
      </c>
      <c r="F161" s="6">
        <v>32.394387660723098</v>
      </c>
      <c r="G161" s="6">
        <v>5.4568140366342801</v>
      </c>
      <c r="H161" s="6">
        <v>11978.885356000001</v>
      </c>
      <c r="I161" s="6">
        <v>3.6650610476850698</v>
      </c>
      <c r="J161" s="6">
        <v>67.605612339276902</v>
      </c>
      <c r="K161" s="6">
        <v>2.6147259551187898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6831.2795354999998</v>
      </c>
      <c r="E162" s="6">
        <v>5.5789409055075003</v>
      </c>
      <c r="F162" s="6">
        <v>36.354471988858002</v>
      </c>
      <c r="G162" s="6">
        <v>5.8934589480859501</v>
      </c>
      <c r="H162" s="6">
        <v>11959.474838800001</v>
      </c>
      <c r="I162" s="6">
        <v>4.4180413610981404</v>
      </c>
      <c r="J162" s="6">
        <v>63.645528011141998</v>
      </c>
      <c r="K162" s="6">
        <v>3.36635730648926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11604.765509499999</v>
      </c>
      <c r="E163" s="6">
        <v>5.4140522776096098</v>
      </c>
      <c r="F163" s="6">
        <v>33.494280307696499</v>
      </c>
      <c r="G163" s="6">
        <v>5.4675017918228601</v>
      </c>
      <c r="H163" s="6">
        <v>23042.2410925</v>
      </c>
      <c r="I163" s="6">
        <v>3.6703519049743298</v>
      </c>
      <c r="J163" s="6">
        <v>66.505719692303501</v>
      </c>
      <c r="K163" s="6">
        <v>2.7535983137303202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15120.5325725</v>
      </c>
      <c r="E164" s="6">
        <v>5.4933566366911899</v>
      </c>
      <c r="F164" s="6">
        <v>40.789957904622497</v>
      </c>
      <c r="G164" s="6">
        <v>5.3523809372000404</v>
      </c>
      <c r="H164" s="6">
        <v>21948.720129000001</v>
      </c>
      <c r="I164" s="6">
        <v>4.0890828491763198</v>
      </c>
      <c r="J164" s="6">
        <v>59.210042095377503</v>
      </c>
      <c r="K164" s="6">
        <v>3.6872696825010101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7960.0684214000003</v>
      </c>
      <c r="E165" s="6">
        <v>5.6995251801731301</v>
      </c>
      <c r="F165" s="6">
        <v>38.250125387496801</v>
      </c>
      <c r="G165" s="6">
        <v>5.3912397299267703</v>
      </c>
      <c r="H165" s="6">
        <v>12850.4997552</v>
      </c>
      <c r="I165" s="6">
        <v>3.8878567553279</v>
      </c>
      <c r="J165" s="6">
        <v>61.749874612503199</v>
      </c>
      <c r="K165" s="6">
        <v>3.3395305975568399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19010.927765699998</v>
      </c>
      <c r="E166" s="6">
        <v>5.71333590648337</v>
      </c>
      <c r="F166" s="6">
        <v>34.2653529753144</v>
      </c>
      <c r="G166" s="6">
        <v>5.7457296696893803</v>
      </c>
      <c r="H166" s="6">
        <v>36470.560428500001</v>
      </c>
      <c r="I166" s="6">
        <v>3.41581584184916</v>
      </c>
      <c r="J166" s="6">
        <v>65.7346470246856</v>
      </c>
      <c r="K166" s="6">
        <v>2.99506370147098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11451.8719642</v>
      </c>
      <c r="E167" s="6">
        <v>4.6352783495882903</v>
      </c>
      <c r="F167" s="6">
        <v>45.392141380330898</v>
      </c>
      <c r="G167" s="6">
        <v>4.1650709537776196</v>
      </c>
      <c r="H167" s="6">
        <v>13776.8826527</v>
      </c>
      <c r="I167" s="6">
        <v>3.7685114926184502</v>
      </c>
      <c r="J167" s="6">
        <v>54.607858619669102</v>
      </c>
      <c r="K167" s="6">
        <v>3.4621663323176999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16084.1875048</v>
      </c>
      <c r="E168" s="6">
        <v>4.3159988970924203</v>
      </c>
      <c r="F168" s="6">
        <v>51.8880224454321</v>
      </c>
      <c r="G168" s="6">
        <v>4.2788743382965597</v>
      </c>
      <c r="H168" s="6">
        <v>14913.693599099999</v>
      </c>
      <c r="I168" s="6">
        <v>4.9705077446967199</v>
      </c>
      <c r="J168" s="6">
        <v>48.1119775545679</v>
      </c>
      <c r="K168" s="6">
        <v>4.6146996858506002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11585.244180199999</v>
      </c>
      <c r="E169" s="6">
        <v>5.6250485511344701</v>
      </c>
      <c r="F169" s="6">
        <v>37.504093152741397</v>
      </c>
      <c r="G169" s="6">
        <v>5.7263975878779796</v>
      </c>
      <c r="H169" s="6">
        <v>19305.368567099998</v>
      </c>
      <c r="I169" s="6">
        <v>4.0793493459502299</v>
      </c>
      <c r="J169" s="6">
        <v>62.495906847258603</v>
      </c>
      <c r="K169" s="6">
        <v>3.4364386309378001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13004.584315300001</v>
      </c>
      <c r="E170" s="6">
        <v>4.8717473768808297</v>
      </c>
      <c r="F170" s="6">
        <v>38.366192099844902</v>
      </c>
      <c r="G170" s="6">
        <v>4.55085957032101</v>
      </c>
      <c r="H170" s="6">
        <v>20891.363141400001</v>
      </c>
      <c r="I170" s="6">
        <v>3.0380021393967001</v>
      </c>
      <c r="J170" s="6">
        <v>61.633807900155098</v>
      </c>
      <c r="K170" s="6">
        <v>2.8328470760268201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17853.582145699998</v>
      </c>
      <c r="E171" s="6">
        <v>4.7190264395361803</v>
      </c>
      <c r="F171" s="6">
        <v>37.092776916084297</v>
      </c>
      <c r="G171" s="6">
        <v>4.4640113082591499</v>
      </c>
      <c r="H171" s="6">
        <v>30278.651755499999</v>
      </c>
      <c r="I171" s="6">
        <v>3.33619907091358</v>
      </c>
      <c r="J171" s="6">
        <v>62.907223083915703</v>
      </c>
      <c r="K171" s="6">
        <v>2.63217111630017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3794.8285850000002</v>
      </c>
      <c r="E172" s="6">
        <v>5.1813122477373303</v>
      </c>
      <c r="F172" s="6">
        <v>33.057903360981904</v>
      </c>
      <c r="G172" s="6">
        <v>5.2816367418743804</v>
      </c>
      <c r="H172" s="6">
        <v>7684.5097855000004</v>
      </c>
      <c r="I172" s="6">
        <v>3.6276145189812898</v>
      </c>
      <c r="J172" s="6">
        <v>66.942096639018104</v>
      </c>
      <c r="K172" s="6">
        <v>2.6082218180618901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11174.4197442</v>
      </c>
      <c r="E173" s="6">
        <v>5.9618359349363903</v>
      </c>
      <c r="F173" s="6">
        <v>33.881091691117298</v>
      </c>
      <c r="G173" s="6">
        <v>5.0398597811380101</v>
      </c>
      <c r="H173" s="6">
        <v>21806.866236999998</v>
      </c>
      <c r="I173" s="6">
        <v>2.9610624285806399</v>
      </c>
      <c r="J173" s="6">
        <v>66.118908308882695</v>
      </c>
      <c r="K173" s="6">
        <v>2.5825585407037202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10071.112601000001</v>
      </c>
      <c r="E174" s="6">
        <v>5.0233185361345303</v>
      </c>
      <c r="F174" s="6">
        <v>38.196434839249001</v>
      </c>
      <c r="G174" s="6">
        <v>4.7764911408505002</v>
      </c>
      <c r="H174" s="6">
        <v>16295.5172779</v>
      </c>
      <c r="I174" s="6">
        <v>4.2789854896266197</v>
      </c>
      <c r="J174" s="6">
        <v>61.803565160750999</v>
      </c>
      <c r="K174" s="6">
        <v>2.9520130780029801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1239.0896104999999</v>
      </c>
      <c r="E175" s="6">
        <v>8.3783991573856493</v>
      </c>
      <c r="F175" s="6">
        <v>18.323670708794801</v>
      </c>
      <c r="G175" s="6">
        <v>8.0761552419383804</v>
      </c>
      <c r="H175" s="6">
        <v>5523.1450432000001</v>
      </c>
      <c r="I175" s="6">
        <v>3.0501569476996999</v>
      </c>
      <c r="J175" s="6">
        <v>81.676329291205207</v>
      </c>
      <c r="K175" s="6">
        <v>1.8118445151809901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4533.7960297</v>
      </c>
      <c r="E176" s="6">
        <v>7.2404099587079802</v>
      </c>
      <c r="F176" s="6">
        <v>24.7367500891426</v>
      </c>
      <c r="G176" s="6">
        <v>6.9963020678995003</v>
      </c>
      <c r="H176" s="6">
        <v>13794.383756900001</v>
      </c>
      <c r="I176" s="6">
        <v>2.8125121840909402</v>
      </c>
      <c r="J176" s="6">
        <v>75.263249910857297</v>
      </c>
      <c r="K176" s="6">
        <v>2.2994725315045899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13927.3039589</v>
      </c>
      <c r="E177" s="6">
        <v>5.6650077266413499</v>
      </c>
      <c r="F177" s="6">
        <v>35.991515633401697</v>
      </c>
      <c r="G177" s="6">
        <v>5.2393732078905098</v>
      </c>
      <c r="H177" s="6">
        <v>24768.771251599999</v>
      </c>
      <c r="I177" s="6">
        <v>4.0370999372136902</v>
      </c>
      <c r="J177" s="6">
        <v>64.008484366598296</v>
      </c>
      <c r="K177" s="6">
        <v>2.9460623007568199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7491.5417809999999</v>
      </c>
      <c r="E178" s="6">
        <v>6.3075938066070503</v>
      </c>
      <c r="F178" s="6">
        <v>28.302279756594601</v>
      </c>
      <c r="G178" s="6">
        <v>6.3123481529387897</v>
      </c>
      <c r="H178" s="6">
        <v>18978.204986500001</v>
      </c>
      <c r="I178" s="6">
        <v>3.1549489144952001</v>
      </c>
      <c r="J178" s="6">
        <v>71.697720243405399</v>
      </c>
      <c r="K178" s="6">
        <v>2.4917646298792699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14186.405773500001</v>
      </c>
      <c r="E179" s="6">
        <v>6.15406695760392</v>
      </c>
      <c r="F179" s="6">
        <v>33.151428047169198</v>
      </c>
      <c r="G179" s="6">
        <v>5.5720906064589197</v>
      </c>
      <c r="H179" s="6">
        <v>28606.338337900001</v>
      </c>
      <c r="I179" s="6">
        <v>3.1816256033999601</v>
      </c>
      <c r="J179" s="6">
        <v>66.848571952830795</v>
      </c>
      <c r="K179" s="6">
        <v>2.7633015248653701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10323.456275500001</v>
      </c>
      <c r="E180" s="6">
        <v>5.9575906185855896</v>
      </c>
      <c r="F180" s="6">
        <v>32.109370409224198</v>
      </c>
      <c r="G180" s="6">
        <v>5.7653839188990696</v>
      </c>
      <c r="H180" s="6">
        <v>21827.458376300001</v>
      </c>
      <c r="I180" s="6">
        <v>3.3463096996806199</v>
      </c>
      <c r="J180" s="6">
        <v>67.890629590775802</v>
      </c>
      <c r="K180" s="6">
        <v>2.7267805427520599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4043.1875479999999</v>
      </c>
      <c r="E181" s="6">
        <v>6.7445717987117799</v>
      </c>
      <c r="F181" s="6">
        <v>27.0440668714072</v>
      </c>
      <c r="G181" s="6">
        <v>6.6794514081050904</v>
      </c>
      <c r="H181" s="6">
        <v>10907.180557600001</v>
      </c>
      <c r="I181" s="6">
        <v>3.7833887097963199</v>
      </c>
      <c r="J181" s="6">
        <v>72.955933128592804</v>
      </c>
      <c r="K181" s="6">
        <v>2.4760087740459999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12758.232426099999</v>
      </c>
      <c r="E182" s="6">
        <v>5.31521097801122</v>
      </c>
      <c r="F182" s="6">
        <v>47.053404000840104</v>
      </c>
      <c r="G182" s="6">
        <v>5.0527969427657897</v>
      </c>
      <c r="H182" s="6">
        <v>14356.1341049</v>
      </c>
      <c r="I182" s="6">
        <v>4.9964815632291302</v>
      </c>
      <c r="J182" s="6">
        <v>52.946595999159896</v>
      </c>
      <c r="K182" s="6">
        <v>4.4903981341112198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6509.4608841999998</v>
      </c>
      <c r="E183" s="6">
        <v>6.2832437542201998</v>
      </c>
      <c r="F183" s="6">
        <v>29.0643721759328</v>
      </c>
      <c r="G183" s="6">
        <v>5.9731329424298396</v>
      </c>
      <c r="H183" s="6">
        <v>15887.2413215</v>
      </c>
      <c r="I183" s="6">
        <v>3.0548391625873701</v>
      </c>
      <c r="J183" s="6">
        <v>70.935627824067197</v>
      </c>
      <c r="K183" s="6">
        <v>2.4473648041246201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15030.499095900001</v>
      </c>
      <c r="E184" s="6">
        <v>6.5827774917203801</v>
      </c>
      <c r="F184" s="6">
        <v>27.708979892429799</v>
      </c>
      <c r="G184" s="6">
        <v>6.40878409243905</v>
      </c>
      <c r="H184" s="6">
        <v>39213.645417</v>
      </c>
      <c r="I184" s="6">
        <v>3.5470911672840502</v>
      </c>
      <c r="J184" s="6">
        <v>72.291020107570205</v>
      </c>
      <c r="K184" s="6">
        <v>2.4564720388241001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17024.177312600001</v>
      </c>
      <c r="E185" s="6">
        <v>7.0871892170628499</v>
      </c>
      <c r="F185" s="6">
        <v>32.113907987975601</v>
      </c>
      <c r="G185" s="6">
        <v>7.1329369926340496</v>
      </c>
      <c r="H185" s="6">
        <v>35987.674496200001</v>
      </c>
      <c r="I185" s="6">
        <v>4.4190867079261196</v>
      </c>
      <c r="J185" s="6">
        <v>67.886092012024406</v>
      </c>
      <c r="K185" s="6">
        <v>3.37427704963343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7630.3429532999999</v>
      </c>
      <c r="E186" s="6">
        <v>6.9509512604220403</v>
      </c>
      <c r="F186" s="6">
        <v>25.397251883445598</v>
      </c>
      <c r="G186" s="6">
        <v>6.7762970821411299</v>
      </c>
      <c r="H186" s="6">
        <v>22413.6278996</v>
      </c>
      <c r="I186" s="6">
        <v>3.0311963846680401</v>
      </c>
      <c r="J186" s="6">
        <v>74.602748116554395</v>
      </c>
      <c r="K186" s="6">
        <v>2.3068764647023401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40246.939409699997</v>
      </c>
      <c r="E187" s="6">
        <v>5.2796890734153399</v>
      </c>
      <c r="F187" s="6">
        <v>43.909966050786501</v>
      </c>
      <c r="G187" s="6">
        <v>5.2087244958722199</v>
      </c>
      <c r="H187" s="6">
        <v>51410.930157199997</v>
      </c>
      <c r="I187" s="6">
        <v>4.4698532356269496</v>
      </c>
      <c r="J187" s="6">
        <v>56.090033949213499</v>
      </c>
      <c r="K187" s="6">
        <v>4.0776391041007196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19872.4566361</v>
      </c>
      <c r="E188" s="6">
        <v>3.1655545006448</v>
      </c>
      <c r="F188" s="6">
        <v>62.736699340161302</v>
      </c>
      <c r="G188" s="6">
        <v>3.2425842444836399</v>
      </c>
      <c r="H188" s="6">
        <v>11803.511091099999</v>
      </c>
      <c r="I188" s="6">
        <v>5.7780683300136699</v>
      </c>
      <c r="J188" s="6">
        <v>37.263300659838698</v>
      </c>
      <c r="K188" s="6">
        <v>5.45923279014744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29392.387019400001</v>
      </c>
      <c r="E189" s="6">
        <v>4.7089824672318397</v>
      </c>
      <c r="F189" s="6">
        <v>49.630329006385999</v>
      </c>
      <c r="G189" s="6">
        <v>4.9818679381844104</v>
      </c>
      <c r="H189" s="6">
        <v>29830.2448024</v>
      </c>
      <c r="I189" s="6">
        <v>6.1912334437531902</v>
      </c>
      <c r="J189" s="6">
        <v>50.369670993614001</v>
      </c>
      <c r="K189" s="6">
        <v>4.9087425024039897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18991.221841400002</v>
      </c>
      <c r="E190" s="6">
        <v>5.7925589860780304</v>
      </c>
      <c r="F190" s="6">
        <v>39.384326849451298</v>
      </c>
      <c r="G190" s="6">
        <v>5.4157644878135303</v>
      </c>
      <c r="H190" s="6">
        <v>29229.030631099999</v>
      </c>
      <c r="I190" s="6">
        <v>3.9175163615188802</v>
      </c>
      <c r="J190" s="6">
        <v>60.615673150548801</v>
      </c>
      <c r="K190" s="6">
        <v>3.5188298280206101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23432.330628399999</v>
      </c>
      <c r="E191" s="6">
        <v>4.68295778359367</v>
      </c>
      <c r="F191" s="6">
        <v>47.183044715752096</v>
      </c>
      <c r="G191" s="6">
        <v>4.7150098836189498</v>
      </c>
      <c r="H191" s="6">
        <v>26230.2775597</v>
      </c>
      <c r="I191" s="6">
        <v>4.6622977370140699</v>
      </c>
      <c r="J191" s="6">
        <v>52.816955284247904</v>
      </c>
      <c r="K191" s="6">
        <v>4.2120663899828203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4959.6275364000003</v>
      </c>
      <c r="E192" s="6">
        <v>4.73760444891502</v>
      </c>
      <c r="F192" s="6">
        <v>42.914548950515197</v>
      </c>
      <c r="G192" s="6">
        <v>3.9792802370429401</v>
      </c>
      <c r="H192" s="6">
        <v>6597.3564182</v>
      </c>
      <c r="I192" s="6">
        <v>3.40347363464815</v>
      </c>
      <c r="J192" s="6">
        <v>57.085451049484803</v>
      </c>
      <c r="K192" s="6">
        <v>2.99146303271502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12297.6034518</v>
      </c>
      <c r="E193" s="6">
        <v>3.6123680242681702</v>
      </c>
      <c r="F193" s="6">
        <v>55.171600803151598</v>
      </c>
      <c r="G193" s="6">
        <v>3.7205010419834701</v>
      </c>
      <c r="H193" s="6">
        <v>9992.1312536999994</v>
      </c>
      <c r="I193" s="6">
        <v>5.4471267034345399</v>
      </c>
      <c r="J193" s="6">
        <v>44.828399196848402</v>
      </c>
      <c r="K193" s="6">
        <v>4.5789276876621701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5258.8993952999999</v>
      </c>
      <c r="E194" s="6">
        <v>4.6567394440026302</v>
      </c>
      <c r="F194" s="6">
        <v>52.130799603573102</v>
      </c>
      <c r="G194" s="6">
        <v>4.1059629799253603</v>
      </c>
      <c r="H194" s="6">
        <v>4828.9938180999998</v>
      </c>
      <c r="I194" s="6">
        <v>4.1924592740623998</v>
      </c>
      <c r="J194" s="6">
        <v>47.869200396426898</v>
      </c>
      <c r="K194" s="6">
        <v>4.4715000775771401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20585.824522800001</v>
      </c>
      <c r="E195" s="6">
        <v>4.8213977125299499</v>
      </c>
      <c r="F195" s="6">
        <v>48.246058316086</v>
      </c>
      <c r="G195" s="6">
        <v>4.5628748134186798</v>
      </c>
      <c r="H195" s="6">
        <v>22082.582475200001</v>
      </c>
      <c r="I195" s="6">
        <v>4.22458786402452</v>
      </c>
      <c r="J195" s="6">
        <v>51.753941683914</v>
      </c>
      <c r="K195" s="6">
        <v>4.2536030527240296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4424.2438122000003</v>
      </c>
      <c r="E196" s="6">
        <v>7.9772437545012602</v>
      </c>
      <c r="F196" s="6">
        <v>23.047633140827301</v>
      </c>
      <c r="G196" s="6">
        <v>7.7847957729307096</v>
      </c>
      <c r="H196" s="6">
        <v>14771.8436349</v>
      </c>
      <c r="I196" s="6">
        <v>2.5812191843494299</v>
      </c>
      <c r="J196" s="6">
        <v>76.952366859172798</v>
      </c>
      <c r="K196" s="6">
        <v>2.3315867253195801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7764.8139361000003</v>
      </c>
      <c r="E197" s="6">
        <v>5.0224402170871496</v>
      </c>
      <c r="F197" s="6">
        <v>36.339332803298298</v>
      </c>
      <c r="G197" s="6">
        <v>4.8523604233115902</v>
      </c>
      <c r="H197" s="6">
        <v>13602.705325000001</v>
      </c>
      <c r="I197" s="6">
        <v>3.9460276278421298</v>
      </c>
      <c r="J197" s="6">
        <v>63.660667196701702</v>
      </c>
      <c r="K197" s="6">
        <v>2.7698663565594801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12999.4449515</v>
      </c>
      <c r="E198" s="6">
        <v>5.6931566250099399</v>
      </c>
      <c r="F198" s="6">
        <v>28.790643300459099</v>
      </c>
      <c r="G198" s="6">
        <v>5.7112727535793404</v>
      </c>
      <c r="H198" s="6">
        <v>32152.185791299999</v>
      </c>
      <c r="I198" s="6">
        <v>3.1884521305289302</v>
      </c>
      <c r="J198" s="6">
        <v>71.209356699540905</v>
      </c>
      <c r="K198" s="6">
        <v>2.3091237480733202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3976.0058918</v>
      </c>
      <c r="E199" s="6">
        <v>6.51311073665038</v>
      </c>
      <c r="F199" s="6">
        <v>42.829226566880997</v>
      </c>
      <c r="G199" s="6">
        <v>6.2242267488231002</v>
      </c>
      <c r="H199" s="6">
        <v>5307.3882073000004</v>
      </c>
      <c r="I199" s="6">
        <v>4.6762053244690298</v>
      </c>
      <c r="J199" s="6">
        <v>57.170773433119003</v>
      </c>
      <c r="K199" s="6">
        <v>4.66285134205578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19344.963997999999</v>
      </c>
      <c r="E200" s="6">
        <v>6.6485168552173004</v>
      </c>
      <c r="F200" s="6">
        <v>30.728767967612001</v>
      </c>
      <c r="G200" s="6">
        <v>6.1191920804961901</v>
      </c>
      <c r="H200" s="6">
        <v>43608.955984699998</v>
      </c>
      <c r="I200" s="6">
        <v>3.62338001223217</v>
      </c>
      <c r="J200" s="6">
        <v>69.271232032387999</v>
      </c>
      <c r="K200" s="6">
        <v>2.7144779741018601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28617.3170049</v>
      </c>
      <c r="E201" s="6">
        <v>5.5140981293159301</v>
      </c>
      <c r="F201" s="6">
        <v>36.3039375797281</v>
      </c>
      <c r="G201" s="6">
        <v>5.1462300522807398</v>
      </c>
      <c r="H201" s="6">
        <v>50209.716404500003</v>
      </c>
      <c r="I201" s="6">
        <v>3.1097812152082902</v>
      </c>
      <c r="J201" s="6">
        <v>63.6960624202719</v>
      </c>
      <c r="K201" s="6">
        <v>2.9331234536322102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16836.345572999999</v>
      </c>
      <c r="E202" s="6">
        <v>5.6626261532183202</v>
      </c>
      <c r="F202" s="6">
        <v>36.793260133390099</v>
      </c>
      <c r="G202" s="6">
        <v>5.7893090635147901</v>
      </c>
      <c r="H202" s="6">
        <v>28922.974237099999</v>
      </c>
      <c r="I202" s="6">
        <v>4.2007346385176803</v>
      </c>
      <c r="J202" s="6">
        <v>63.206739866609901</v>
      </c>
      <c r="K202" s="6">
        <v>3.3700133057964901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14330.1095731</v>
      </c>
      <c r="E203" s="6">
        <v>5.4054755630278501</v>
      </c>
      <c r="F203" s="6">
        <v>41.344163645544803</v>
      </c>
      <c r="G203" s="6">
        <v>5.6518014280396596</v>
      </c>
      <c r="H203" s="6">
        <v>20330.428479999999</v>
      </c>
      <c r="I203" s="6">
        <v>4.5977088159097201</v>
      </c>
      <c r="J203" s="6">
        <v>58.655836354455197</v>
      </c>
      <c r="K203" s="6">
        <v>3.9837297983604301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1631.4038668000001</v>
      </c>
      <c r="E204" s="6">
        <v>6.3716316812823797</v>
      </c>
      <c r="F204" s="6">
        <v>28.3895829251382</v>
      </c>
      <c r="G204" s="6">
        <v>6.1718453911298301</v>
      </c>
      <c r="H204" s="6">
        <v>4115.0837484000003</v>
      </c>
      <c r="I204" s="6">
        <v>3.4868425345758198</v>
      </c>
      <c r="J204" s="6">
        <v>71.6104170748618</v>
      </c>
      <c r="K204" s="6">
        <v>2.4467964814314702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2407.2466239999999</v>
      </c>
      <c r="E205" s="6">
        <v>4.7299883284141604</v>
      </c>
      <c r="F205" s="6">
        <v>49.169863280319802</v>
      </c>
      <c r="G205" s="6">
        <v>5.0721790147194001</v>
      </c>
      <c r="H205" s="6">
        <v>2488.5299012999999</v>
      </c>
      <c r="I205" s="6">
        <v>6.11141037181131</v>
      </c>
      <c r="J205" s="6">
        <v>50.830136719680198</v>
      </c>
      <c r="K205" s="6">
        <v>4.9065055650440303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2983.8029799000001</v>
      </c>
      <c r="E206" s="6">
        <v>5.3011853627403296</v>
      </c>
      <c r="F206" s="6">
        <v>39.371096594310202</v>
      </c>
      <c r="G206" s="6">
        <v>5.8078368697436797</v>
      </c>
      <c r="H206" s="6">
        <v>4594.8606540999999</v>
      </c>
      <c r="I206" s="6">
        <v>4.7254963579486997</v>
      </c>
      <c r="J206" s="6">
        <v>60.628903405689798</v>
      </c>
      <c r="K206" s="6">
        <v>3.7714834601678699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1878.0853147</v>
      </c>
      <c r="E207" s="6">
        <v>9.2237217019443793</v>
      </c>
      <c r="F207" s="6">
        <v>24.6868528848198</v>
      </c>
      <c r="G207" s="6">
        <v>9.1799119043106003</v>
      </c>
      <c r="H207" s="6">
        <v>5729.5482847000003</v>
      </c>
      <c r="I207" s="6">
        <v>3.5449374266601001</v>
      </c>
      <c r="J207" s="6">
        <v>75.3131471151802</v>
      </c>
      <c r="K207" s="6">
        <v>3.0090780077313202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3238.9571498</v>
      </c>
      <c r="E208" s="6">
        <v>8.0432296923736306</v>
      </c>
      <c r="F208" s="6">
        <v>23.546730479685898</v>
      </c>
      <c r="G208" s="6">
        <v>7.9144689068127301</v>
      </c>
      <c r="H208" s="6">
        <v>10516.486106300001</v>
      </c>
      <c r="I208" s="6">
        <v>3.6374467520228801</v>
      </c>
      <c r="J208" s="6">
        <v>76.453269520314095</v>
      </c>
      <c r="K208" s="6">
        <v>2.4375656843433902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8390.2334981999993</v>
      </c>
      <c r="E209" s="6">
        <v>4.5969190567723297</v>
      </c>
      <c r="F209" s="6">
        <v>46.586880787072303</v>
      </c>
      <c r="G209" s="6">
        <v>4.50445574929795</v>
      </c>
      <c r="H209" s="6">
        <v>9619.6297003</v>
      </c>
      <c r="I209" s="6">
        <v>4.5733413025618104</v>
      </c>
      <c r="J209" s="6">
        <v>53.413119212927697</v>
      </c>
      <c r="K209" s="6">
        <v>3.92878278024991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12088.2145454</v>
      </c>
      <c r="E210" s="6">
        <v>3.39523474940773</v>
      </c>
      <c r="F210" s="6">
        <v>61.3903914928608</v>
      </c>
      <c r="G210" s="6">
        <v>2.96775591375917</v>
      </c>
      <c r="H210" s="6">
        <v>7602.5127026999999</v>
      </c>
      <c r="I210" s="6">
        <v>4.8636683852112901</v>
      </c>
      <c r="J210" s="6">
        <v>38.6096085071392</v>
      </c>
      <c r="K210" s="6">
        <v>4.7188175287309502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10012.4252443</v>
      </c>
      <c r="E211" s="6">
        <v>2.9270364605746599</v>
      </c>
      <c r="F211" s="6">
        <v>64.320883248742703</v>
      </c>
      <c r="G211" s="6">
        <v>2.6413242394424401</v>
      </c>
      <c r="H211" s="6">
        <v>5553.9425332999999</v>
      </c>
      <c r="I211" s="6">
        <v>5.3242726586581099</v>
      </c>
      <c r="J211" s="6">
        <v>35.679116751257297</v>
      </c>
      <c r="K211" s="6">
        <v>4.76167359219352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4078.3536817999998</v>
      </c>
      <c r="E212" s="6">
        <v>11.2038211531575</v>
      </c>
      <c r="F212" s="6">
        <v>26.452205263800099</v>
      </c>
      <c r="G212" s="6">
        <v>11.4644259255878</v>
      </c>
      <c r="H212" s="6">
        <v>11339.4674077</v>
      </c>
      <c r="I212" s="6">
        <v>5.0565906114249097</v>
      </c>
      <c r="J212" s="6">
        <v>73.547794736199904</v>
      </c>
      <c r="K212" s="6">
        <v>4.12329627153344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9996.4000319999996</v>
      </c>
      <c r="E213" s="6">
        <v>2.50017453666704</v>
      </c>
      <c r="F213" s="6">
        <v>74.144785396823195</v>
      </c>
      <c r="G213" s="6">
        <v>2.2366412928677302</v>
      </c>
      <c r="H213" s="6">
        <v>3485.8697978999999</v>
      </c>
      <c r="I213" s="6">
        <v>6.7270520967271601</v>
      </c>
      <c r="J213" s="6">
        <v>25.855214603176801</v>
      </c>
      <c r="K213" s="6">
        <v>6.4139977646511204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8076.9360161000004</v>
      </c>
      <c r="E214" s="6">
        <v>2.4098107054388</v>
      </c>
      <c r="F214" s="6">
        <v>74.341476827647398</v>
      </c>
      <c r="G214" s="6">
        <v>2.1069397354511499</v>
      </c>
      <c r="H214" s="6">
        <v>2787.7069271999999</v>
      </c>
      <c r="I214" s="6">
        <v>6.3304215541699502</v>
      </c>
      <c r="J214" s="6">
        <v>25.658523172352599</v>
      </c>
      <c r="K214" s="6">
        <v>6.1045217009631303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13111.1367395</v>
      </c>
      <c r="E215" s="6">
        <v>2.7723671917378798</v>
      </c>
      <c r="F215" s="6">
        <v>68.651332866422507</v>
      </c>
      <c r="G215" s="6">
        <v>2.3108646568123299</v>
      </c>
      <c r="H215" s="6">
        <v>5987.0164820999998</v>
      </c>
      <c r="I215" s="6">
        <v>5.0887722073582804</v>
      </c>
      <c r="J215" s="6">
        <v>31.3486671335775</v>
      </c>
      <c r="K215" s="6">
        <v>5.0606278757590601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14800.400074200001</v>
      </c>
      <c r="E216" s="6">
        <v>2.37962967628303</v>
      </c>
      <c r="F216" s="6">
        <v>74.150426008916</v>
      </c>
      <c r="G216" s="6">
        <v>1.9786291470414199</v>
      </c>
      <c r="H216" s="6">
        <v>5159.5662683</v>
      </c>
      <c r="I216" s="6">
        <v>5.7784832767596201</v>
      </c>
      <c r="J216" s="6">
        <v>25.849573991084</v>
      </c>
      <c r="K216" s="6">
        <v>5.6757683595630901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11123.141304799999</v>
      </c>
      <c r="E217" s="6">
        <v>2.6841556420456598</v>
      </c>
      <c r="F217" s="6">
        <v>63.949111758313798</v>
      </c>
      <c r="G217" s="6">
        <v>2.5627378663923501</v>
      </c>
      <c r="H217" s="6">
        <v>6270.5972460000003</v>
      </c>
      <c r="I217" s="6">
        <v>4.6057116996601604</v>
      </c>
      <c r="J217" s="6">
        <v>36.050888241686202</v>
      </c>
      <c r="K217" s="6">
        <v>4.5459298846258198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2552.9430858999999</v>
      </c>
      <c r="E218" s="6">
        <v>3.7864581916450302</v>
      </c>
      <c r="F218" s="6">
        <v>55.2364988688851</v>
      </c>
      <c r="G218" s="6">
        <v>3.5898767055148801</v>
      </c>
      <c r="H218" s="6">
        <v>2068.8977949999999</v>
      </c>
      <c r="I218" s="6">
        <v>4.8560489871026302</v>
      </c>
      <c r="J218" s="6">
        <v>44.7635011311149</v>
      </c>
      <c r="K218" s="6">
        <v>4.4297746059406897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38962.671756999996</v>
      </c>
      <c r="E219" s="6">
        <v>4.5594537508391602</v>
      </c>
      <c r="F219" s="6">
        <v>53.073809080148898</v>
      </c>
      <c r="G219" s="6">
        <v>4.3967217892548103</v>
      </c>
      <c r="H219" s="6">
        <v>34449.567598499998</v>
      </c>
      <c r="I219" s="6">
        <v>5.6620914313343702</v>
      </c>
      <c r="J219" s="6">
        <v>46.926190919851102</v>
      </c>
      <c r="K219" s="6">
        <v>4.9727192479781399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29532.6957158</v>
      </c>
      <c r="E220" s="6">
        <v>3.0635723316115899</v>
      </c>
      <c r="F220" s="6">
        <v>68.620977358098003</v>
      </c>
      <c r="G220" s="6">
        <v>2.4231014632757701</v>
      </c>
      <c r="H220" s="6">
        <v>13504.720614899999</v>
      </c>
      <c r="I220" s="6">
        <v>5.5152037811266403</v>
      </c>
      <c r="J220" s="6">
        <v>31.379022641902001</v>
      </c>
      <c r="K220" s="6">
        <v>5.2989410328473499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9377.8020966999993</v>
      </c>
      <c r="E221" s="6">
        <v>4.5038404131434202</v>
      </c>
      <c r="F221" s="6">
        <v>67.547110751410301</v>
      </c>
      <c r="G221" s="6">
        <v>3.7956089099007899</v>
      </c>
      <c r="H221" s="6">
        <v>4505.5483418000003</v>
      </c>
      <c r="I221" s="6">
        <v>8.0723232566605301</v>
      </c>
      <c r="J221" s="6">
        <v>32.452889248589699</v>
      </c>
      <c r="K221" s="6">
        <v>7.9001414463351596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12663.5912806</v>
      </c>
      <c r="E222" s="6">
        <v>3.7815351739663798</v>
      </c>
      <c r="F222" s="6">
        <v>60.508604233221497</v>
      </c>
      <c r="G222" s="6">
        <v>3.4130589087546999</v>
      </c>
      <c r="H222" s="6">
        <v>8264.9881191000004</v>
      </c>
      <c r="I222" s="6">
        <v>5.6115436390910496</v>
      </c>
      <c r="J222" s="6">
        <v>39.491395766778503</v>
      </c>
      <c r="K222" s="6">
        <v>5.22947914918318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14882.4306548</v>
      </c>
      <c r="E223" s="6">
        <v>4.9048940235937497</v>
      </c>
      <c r="F223" s="6">
        <v>55.610873999841402</v>
      </c>
      <c r="G223" s="6">
        <v>4.8283837572445503</v>
      </c>
      <c r="H223" s="6">
        <v>11879.297015300001</v>
      </c>
      <c r="I223" s="6">
        <v>6.5191622604958699</v>
      </c>
      <c r="J223" s="6">
        <v>44.389126000158598</v>
      </c>
      <c r="K223" s="6">
        <v>6.0490184182956899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12887.467960600001</v>
      </c>
      <c r="E224" s="6">
        <v>3.5732742728715601</v>
      </c>
      <c r="F224" s="6">
        <v>72.732986864825094</v>
      </c>
      <c r="G224" s="6">
        <v>2.3556451933839799</v>
      </c>
      <c r="H224" s="6">
        <v>4831.4083239000001</v>
      </c>
      <c r="I224" s="6">
        <v>7.12405755641245</v>
      </c>
      <c r="J224" s="6">
        <v>27.267013135174899</v>
      </c>
      <c r="K224" s="6">
        <v>6.2835305817769598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2519.1577152</v>
      </c>
      <c r="E225" s="6">
        <v>7.7855132174596804</v>
      </c>
      <c r="F225" s="6">
        <v>36.885543123534802</v>
      </c>
      <c r="G225" s="6">
        <v>7.6489215346329003</v>
      </c>
      <c r="H225" s="6">
        <v>4310.5037235999998</v>
      </c>
      <c r="I225" s="6">
        <v>5.3594649250287896</v>
      </c>
      <c r="J225" s="6">
        <v>63.114456876465198</v>
      </c>
      <c r="K225" s="6">
        <v>4.4702060205708802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16322.3121579</v>
      </c>
      <c r="E226" s="6">
        <v>4.5463079347616802</v>
      </c>
      <c r="F226" s="6">
        <v>57.4255299052409</v>
      </c>
      <c r="G226" s="6">
        <v>3.8851630503252501</v>
      </c>
      <c r="H226" s="6">
        <v>12101.1297935</v>
      </c>
      <c r="I226" s="6">
        <v>5.0811507435436196</v>
      </c>
      <c r="J226" s="6">
        <v>42.5744700947591</v>
      </c>
      <c r="K226" s="6">
        <v>5.2404069019911104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6202.6730022000002</v>
      </c>
      <c r="E227" s="6">
        <v>7.6141984688653004</v>
      </c>
      <c r="F227" s="6">
        <v>24.663909756656899</v>
      </c>
      <c r="G227" s="6">
        <v>6.8947614726916404</v>
      </c>
      <c r="H227" s="6">
        <v>18946.1094228</v>
      </c>
      <c r="I227" s="6">
        <v>3.3679651079412798</v>
      </c>
      <c r="J227" s="6">
        <v>75.336090243343094</v>
      </c>
      <c r="K227" s="6">
        <v>2.25724183730344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6765.8946993999998</v>
      </c>
      <c r="E228" s="6">
        <v>6.7894559446232199</v>
      </c>
      <c r="F228" s="6">
        <v>35.788093294928203</v>
      </c>
      <c r="G228" s="6">
        <v>7.0666454780721297</v>
      </c>
      <c r="H228" s="6">
        <v>12139.5402553</v>
      </c>
      <c r="I228" s="6">
        <v>4.7128136220492198</v>
      </c>
      <c r="J228" s="6">
        <v>64.211906705071797</v>
      </c>
      <c r="K228" s="6">
        <v>3.93854941596762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3965.8228991000001</v>
      </c>
      <c r="E229" s="6">
        <v>4.9345979973169003</v>
      </c>
      <c r="F229" s="6">
        <v>58.186448701301799</v>
      </c>
      <c r="G229" s="6">
        <v>4.4986643971840801</v>
      </c>
      <c r="H229" s="6">
        <v>2849.8927659999999</v>
      </c>
      <c r="I229" s="6">
        <v>6.14657103673209</v>
      </c>
      <c r="J229" s="6">
        <v>41.813551298698201</v>
      </c>
      <c r="K229" s="6">
        <v>6.2602026625581901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7226.3537909999995</v>
      </c>
      <c r="E230" s="6">
        <v>7.0525025139341704</v>
      </c>
      <c r="F230" s="6">
        <v>57.995233264750297</v>
      </c>
      <c r="G230" s="6">
        <v>5.4658281820993402</v>
      </c>
      <c r="H230" s="6">
        <v>5233.9009303000003</v>
      </c>
      <c r="I230" s="6">
        <v>6.6661660798434497</v>
      </c>
      <c r="J230" s="6">
        <v>42.004766735249703</v>
      </c>
      <c r="K230" s="6">
        <v>7.5465716165942496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4972.9706459999998</v>
      </c>
      <c r="E231" s="6">
        <v>6.1785848040086204</v>
      </c>
      <c r="F231" s="6">
        <v>26.368276404187601</v>
      </c>
      <c r="G231" s="6">
        <v>6.4920157081196601</v>
      </c>
      <c r="H231" s="6">
        <v>13886.7021281</v>
      </c>
      <c r="I231" s="6">
        <v>3.9068980973149201</v>
      </c>
      <c r="J231" s="6">
        <v>73.631723595812403</v>
      </c>
      <c r="K231" s="6">
        <v>2.32485749690861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25600.5512719</v>
      </c>
      <c r="E232" s="6">
        <v>3.8140540111788601</v>
      </c>
      <c r="F232" s="6">
        <v>67.932578132916703</v>
      </c>
      <c r="G232" s="6">
        <v>3.36974585189007</v>
      </c>
      <c r="H232" s="6">
        <v>12084.6830818</v>
      </c>
      <c r="I232" s="6">
        <v>8.0376436602459105</v>
      </c>
      <c r="J232" s="6">
        <v>32.067421867083397</v>
      </c>
      <c r="K232" s="6">
        <v>7.1385696149952098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24540.740499200001</v>
      </c>
      <c r="E233" s="6">
        <v>3.5771349558599899</v>
      </c>
      <c r="F233" s="6">
        <v>71.714273295915007</v>
      </c>
      <c r="G233" s="6">
        <v>2.5352134177062502</v>
      </c>
      <c r="H233" s="6">
        <v>9679.4215010999997</v>
      </c>
      <c r="I233" s="6">
        <v>6.9412940994902703</v>
      </c>
      <c r="J233" s="6">
        <v>28.285726704085</v>
      </c>
      <c r="K233" s="6">
        <v>6.4276583664580098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980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70.194102799999996</v>
      </c>
      <c r="E244" s="6"/>
      <c r="F244" s="6">
        <v>44.346948213353699</v>
      </c>
      <c r="G244" s="6"/>
      <c r="H244" s="6">
        <v>88.089850499999997</v>
      </c>
      <c r="I244" s="6"/>
      <c r="J244" s="6">
        <v>55.653051786646301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79.829147500000005</v>
      </c>
      <c r="E245" s="6"/>
      <c r="F245" s="6">
        <v>21.559633027522899</v>
      </c>
      <c r="G245" s="6"/>
      <c r="H245" s="6">
        <v>290.44221750000003</v>
      </c>
      <c r="I245" s="6"/>
      <c r="J245" s="6">
        <v>78.440366972477094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59.898310199999997</v>
      </c>
      <c r="E246" s="6"/>
      <c r="F246" s="6">
        <v>17.8396959368864</v>
      </c>
      <c r="G246" s="6"/>
      <c r="H246" s="6">
        <v>275.86027230000002</v>
      </c>
      <c r="I246" s="6"/>
      <c r="J246" s="6">
        <v>82.1603040631136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334.13007270000003</v>
      </c>
      <c r="E247" s="6"/>
      <c r="F247" s="6">
        <v>11.4083888305332</v>
      </c>
      <c r="G247" s="6"/>
      <c r="H247" s="6">
        <v>2594.6802760999999</v>
      </c>
      <c r="I247" s="6"/>
      <c r="J247" s="6">
        <v>88.591611169466802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607.18499440000005</v>
      </c>
      <c r="E248" s="6"/>
      <c r="F248" s="6">
        <v>48.661993291145798</v>
      </c>
      <c r="G248" s="6"/>
      <c r="H248" s="6">
        <v>640.57522530000006</v>
      </c>
      <c r="I248" s="6"/>
      <c r="J248" s="6">
        <v>51.338006708854202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496.50374870000002</v>
      </c>
      <c r="E249" s="6"/>
      <c r="F249" s="6">
        <v>16.399281754509602</v>
      </c>
      <c r="G249" s="6"/>
      <c r="H249" s="6">
        <v>2531.0907284999998</v>
      </c>
      <c r="I249" s="6"/>
      <c r="J249" s="6">
        <v>83.600718245490398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234.60221200000001</v>
      </c>
      <c r="E250" s="6"/>
      <c r="F250" s="6">
        <v>20.700636942675199</v>
      </c>
      <c r="G250" s="6"/>
      <c r="H250" s="6">
        <v>898.70693519999998</v>
      </c>
      <c r="I250" s="6"/>
      <c r="J250" s="6">
        <v>79.299363057324797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981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1882.3425883</v>
      </c>
      <c r="E261" s="6"/>
      <c r="F261" s="6">
        <v>20.456269685114201</v>
      </c>
      <c r="G261" s="6"/>
      <c r="H261" s="6">
        <v>7319.4455054</v>
      </c>
      <c r="I261" s="6"/>
      <c r="J261" s="6">
        <v>79.543730314885806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3043.5487131999998</v>
      </c>
      <c r="E262" s="6">
        <v>5.6368268489881697</v>
      </c>
      <c r="F262" s="6">
        <v>37.755176624916203</v>
      </c>
      <c r="G262" s="6">
        <v>5.6573198787466703</v>
      </c>
      <c r="H262" s="6">
        <v>5017.7265483000001</v>
      </c>
      <c r="I262" s="6">
        <v>3.6159388667369301</v>
      </c>
      <c r="J262" s="6">
        <v>62.244823375083797</v>
      </c>
      <c r="K262" s="6">
        <v>3.4314999973351998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1611.6570736000001</v>
      </c>
      <c r="E263" s="6">
        <v>6.8174880054863696</v>
      </c>
      <c r="F263" s="6">
        <v>42.693215351315203</v>
      </c>
      <c r="G263" s="6">
        <v>6.9051304286423703</v>
      </c>
      <c r="H263" s="6">
        <v>2163.3152734999999</v>
      </c>
      <c r="I263" s="6">
        <v>6.0012945848931301</v>
      </c>
      <c r="J263" s="6">
        <v>57.306784648684797</v>
      </c>
      <c r="K263" s="6">
        <v>5.1442812962934896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261.41738700000002</v>
      </c>
      <c r="E264" s="6">
        <v>7.1132799675995599</v>
      </c>
      <c r="F264" s="6">
        <v>42</v>
      </c>
      <c r="G264" s="6">
        <v>6.1846004870442597</v>
      </c>
      <c r="H264" s="6">
        <v>361.00496299999998</v>
      </c>
      <c r="I264" s="6">
        <v>6.8614094666408398</v>
      </c>
      <c r="J264" s="6">
        <v>58</v>
      </c>
      <c r="K264" s="6">
        <v>4.4785038009630904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2475.7868985</v>
      </c>
      <c r="E265" s="6">
        <v>6.9115323158513604</v>
      </c>
      <c r="F265" s="6">
        <v>35.8314655830753</v>
      </c>
      <c r="G265" s="6">
        <v>6.8907290016605298</v>
      </c>
      <c r="H265" s="6">
        <v>4433.7459889000002</v>
      </c>
      <c r="I265" s="6">
        <v>4.1512594931359699</v>
      </c>
      <c r="J265" s="6">
        <v>64.1685344169247</v>
      </c>
      <c r="K265" s="6">
        <v>3.8477568688272199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205.67265449999999</v>
      </c>
      <c r="E266" s="6">
        <v>9.9007840241313598</v>
      </c>
      <c r="F266" s="6">
        <v>29.4881589160792</v>
      </c>
      <c r="G266" s="6">
        <v>10.0041303551962</v>
      </c>
      <c r="H266" s="6">
        <v>491.80274600000001</v>
      </c>
      <c r="I266" s="6">
        <v>4.3696445269659003</v>
      </c>
      <c r="J266" s="6">
        <v>70.5118410839208</v>
      </c>
      <c r="K266" s="6">
        <v>4.18374249198932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406.31805029999998</v>
      </c>
      <c r="E267" s="6">
        <v>10.5000028652825</v>
      </c>
      <c r="F267" s="6">
        <v>24.314108587553399</v>
      </c>
      <c r="G267" s="6">
        <v>10.4783202771533</v>
      </c>
      <c r="H267" s="6">
        <v>1264.8024386</v>
      </c>
      <c r="I267" s="6">
        <v>3.8155495358705398</v>
      </c>
      <c r="J267" s="6">
        <v>75.685891412446594</v>
      </c>
      <c r="K267" s="6">
        <v>3.3661626001800702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1413.2350424000001</v>
      </c>
      <c r="E268" s="6">
        <v>6.2291153505448102</v>
      </c>
      <c r="F268" s="6">
        <v>47.516607844073903</v>
      </c>
      <c r="G268" s="6">
        <v>5.9558927238877404</v>
      </c>
      <c r="H268" s="6">
        <v>1560.9567328999999</v>
      </c>
      <c r="I268" s="6">
        <v>5.6218887796681098</v>
      </c>
      <c r="J268" s="6">
        <v>52.483392155926097</v>
      </c>
      <c r="K268" s="6">
        <v>5.3922547171027704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K273"/>
  <sheetViews>
    <sheetView workbookViewId="0">
      <selection activeCell="F16" sqref="F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469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1126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1209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2435560.9050324</v>
      </c>
      <c r="E17" s="6">
        <v>0.27403162522475699</v>
      </c>
      <c r="F17" s="6">
        <v>86.682166705945704</v>
      </c>
      <c r="G17" s="6">
        <v>0.20971500944752899</v>
      </c>
      <c r="H17" s="6">
        <v>374199.16164270003</v>
      </c>
      <c r="I17" s="6">
        <v>1.42534021524618</v>
      </c>
      <c r="J17" s="6">
        <v>13.317833294054299</v>
      </c>
      <c r="K17" s="6">
        <v>1.3649781468420601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8174.8045808999996</v>
      </c>
      <c r="E18" s="6"/>
      <c r="F18" s="6">
        <v>88.839304900934195</v>
      </c>
      <c r="G18" s="6"/>
      <c r="H18" s="6">
        <v>1026.9835128</v>
      </c>
      <c r="I18" s="6"/>
      <c r="J18" s="6">
        <v>11.1606950990658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2427386.1004515002</v>
      </c>
      <c r="E19" s="6">
        <v>0.27464943806735898</v>
      </c>
      <c r="F19" s="6">
        <v>86.6750790017865</v>
      </c>
      <c r="G19" s="6">
        <v>0.21039731833397399</v>
      </c>
      <c r="H19" s="6">
        <v>373172.17812990001</v>
      </c>
      <c r="I19" s="6">
        <v>1.4290237296192401</v>
      </c>
      <c r="J19" s="6">
        <v>13.3249209982135</v>
      </c>
      <c r="K19" s="6">
        <v>1.3685787848803099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982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2435560.9050324</v>
      </c>
      <c r="E30" s="6">
        <v>0.27403162522475699</v>
      </c>
      <c r="F30" s="6">
        <v>86.682166705945704</v>
      </c>
      <c r="G30" s="6">
        <v>0.20971500944752899</v>
      </c>
      <c r="H30" s="6">
        <v>374199.16164270003</v>
      </c>
      <c r="I30" s="6">
        <v>1.42534021524618</v>
      </c>
      <c r="J30" s="6">
        <v>13.317833294054299</v>
      </c>
      <c r="K30" s="6">
        <v>1.3649781468420601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48201.595793799999</v>
      </c>
      <c r="E31" s="6">
        <v>1.86140967324003</v>
      </c>
      <c r="F31" s="6">
        <v>90.644125534824397</v>
      </c>
      <c r="G31" s="6">
        <v>1.2044758283594501</v>
      </c>
      <c r="H31" s="6">
        <v>4975.1495378999998</v>
      </c>
      <c r="I31" s="6">
        <v>12.0444147373066</v>
      </c>
      <c r="J31" s="6">
        <v>9.3558744651756403</v>
      </c>
      <c r="K31" s="6">
        <v>11.6695300472296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10987.3460526</v>
      </c>
      <c r="E32" s="6">
        <v>1.5103148972051801</v>
      </c>
      <c r="F32" s="6">
        <v>91.003412995493306</v>
      </c>
      <c r="G32" s="6">
        <v>1.2889481510063301</v>
      </c>
      <c r="H32" s="6">
        <v>1086.2077746</v>
      </c>
      <c r="I32" s="6">
        <v>13.5161890228761</v>
      </c>
      <c r="J32" s="6">
        <v>8.9965870045067309</v>
      </c>
      <c r="K32" s="6">
        <v>13.038131110947701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36613.574488699996</v>
      </c>
      <c r="E33" s="6">
        <v>1.6715473249664401</v>
      </c>
      <c r="F33" s="6">
        <v>90.784443752003497</v>
      </c>
      <c r="G33" s="6">
        <v>1.29212152363067</v>
      </c>
      <c r="H33" s="6">
        <v>3716.6549817999999</v>
      </c>
      <c r="I33" s="6">
        <v>12.9723279591063</v>
      </c>
      <c r="J33" s="6">
        <v>9.2155562479965294</v>
      </c>
      <c r="K33" s="6">
        <v>12.728969432344799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11740.3680642</v>
      </c>
      <c r="E34" s="6">
        <v>1.7928123766724</v>
      </c>
      <c r="F34" s="6">
        <v>88.767745654216398</v>
      </c>
      <c r="G34" s="6">
        <v>1.40298233055669</v>
      </c>
      <c r="H34" s="6">
        <v>1485.5711299</v>
      </c>
      <c r="I34" s="6">
        <v>11.3095901287946</v>
      </c>
      <c r="J34" s="6">
        <v>11.2322543457836</v>
      </c>
      <c r="K34" s="6">
        <v>11.0876743743758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46216.398273799998</v>
      </c>
      <c r="E35" s="6">
        <v>2.1147761331739701</v>
      </c>
      <c r="F35" s="6">
        <v>91.337658522085206</v>
      </c>
      <c r="G35" s="6">
        <v>1.74130257759074</v>
      </c>
      <c r="H35" s="6">
        <v>4383.1014524000002</v>
      </c>
      <c r="I35" s="6">
        <v>19.206651527179702</v>
      </c>
      <c r="J35" s="6">
        <v>8.6623414779147794</v>
      </c>
      <c r="K35" s="6">
        <v>18.360682342194501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213503.33879549999</v>
      </c>
      <c r="E36" s="6">
        <v>2.1801550421834102</v>
      </c>
      <c r="F36" s="6">
        <v>82.448627128690902</v>
      </c>
      <c r="G36" s="6">
        <v>2.6741352383602699</v>
      </c>
      <c r="H36" s="6">
        <v>45449.8375409</v>
      </c>
      <c r="I36" s="6">
        <v>13.8331027183443</v>
      </c>
      <c r="J36" s="6">
        <v>17.551372871309098</v>
      </c>
      <c r="K36" s="6">
        <v>12.561910727774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9042.8060559999994</v>
      </c>
      <c r="E37" s="6">
        <v>1.49777689462984</v>
      </c>
      <c r="F37" s="6">
        <v>92.612145775262505</v>
      </c>
      <c r="G37" s="6">
        <v>0.80599745397902001</v>
      </c>
      <c r="H37" s="6">
        <v>721.36254229999997</v>
      </c>
      <c r="I37" s="6">
        <v>9.8791607382107802</v>
      </c>
      <c r="J37" s="6">
        <v>7.3878542247375103</v>
      </c>
      <c r="K37" s="6">
        <v>10.103766456632799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983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2427386.1004515002</v>
      </c>
      <c r="E48" s="6">
        <v>0.27464943806735898</v>
      </c>
      <c r="F48" s="6">
        <v>86.6750790017865</v>
      </c>
      <c r="G48" s="6">
        <v>0.21039731833397399</v>
      </c>
      <c r="H48" s="6">
        <v>373172.17812990001</v>
      </c>
      <c r="I48" s="6">
        <v>1.4290237296192401</v>
      </c>
      <c r="J48" s="6">
        <v>13.3249209982135</v>
      </c>
      <c r="K48" s="6">
        <v>1.3685787848803099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3347.1316621000001</v>
      </c>
      <c r="E49" s="6">
        <v>2.6075276802739298</v>
      </c>
      <c r="F49" s="6">
        <v>92.579733259521603</v>
      </c>
      <c r="G49" s="6">
        <v>1.3159297788269699</v>
      </c>
      <c r="H49" s="6">
        <v>268.2726432</v>
      </c>
      <c r="I49" s="6">
        <v>17.020412317927899</v>
      </c>
      <c r="J49" s="6">
        <v>7.4202667404784002</v>
      </c>
      <c r="K49" s="6">
        <v>16.418335374316701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21980.101235800001</v>
      </c>
      <c r="E50" s="6">
        <v>2.2735691635178199</v>
      </c>
      <c r="F50" s="6">
        <v>92.175879521176796</v>
      </c>
      <c r="G50" s="6">
        <v>1.42054191633188</v>
      </c>
      <c r="H50" s="6">
        <v>1865.7262734999999</v>
      </c>
      <c r="I50" s="6">
        <v>16.720259852662899</v>
      </c>
      <c r="J50" s="6">
        <v>7.8241204788232102</v>
      </c>
      <c r="K50" s="6">
        <v>16.7353890944024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41460.436873400002</v>
      </c>
      <c r="E51" s="6">
        <v>2.1365098546511399</v>
      </c>
      <c r="F51" s="6">
        <v>91.898492488025198</v>
      </c>
      <c r="G51" s="6">
        <v>1.3558616966335399</v>
      </c>
      <c r="H51" s="6">
        <v>3655.0331968</v>
      </c>
      <c r="I51" s="6">
        <v>15.840024052559301</v>
      </c>
      <c r="J51" s="6">
        <v>8.1015075119748108</v>
      </c>
      <c r="K51" s="6">
        <v>15.3800568300042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7506.1278144999997</v>
      </c>
      <c r="E52" s="6">
        <v>1.9024416970309701</v>
      </c>
      <c r="F52" s="6">
        <v>90.450733447634306</v>
      </c>
      <c r="G52" s="6">
        <v>1.77031486409044</v>
      </c>
      <c r="H52" s="6">
        <v>792.45366560000002</v>
      </c>
      <c r="I52" s="6">
        <v>17.425566156756901</v>
      </c>
      <c r="J52" s="6">
        <v>9.5492665523656495</v>
      </c>
      <c r="K52" s="6">
        <v>16.768437346694601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6193.2050961000004</v>
      </c>
      <c r="E53" s="6">
        <v>3.4931324898740601</v>
      </c>
      <c r="F53" s="6">
        <v>82.645339992632003</v>
      </c>
      <c r="G53" s="6">
        <v>2.5285170471639802</v>
      </c>
      <c r="H53" s="6">
        <v>1300.5085200000001</v>
      </c>
      <c r="I53" s="6">
        <v>12.3614706100087</v>
      </c>
      <c r="J53" s="6">
        <v>17.354660007368</v>
      </c>
      <c r="K53" s="6">
        <v>12.0411549953334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43883.866022100003</v>
      </c>
      <c r="E54" s="6">
        <v>1.9174523727483199</v>
      </c>
      <c r="F54" s="6">
        <v>89.360568147834201</v>
      </c>
      <c r="G54" s="6">
        <v>1.2588761033420699</v>
      </c>
      <c r="H54" s="6">
        <v>5224.8929435999999</v>
      </c>
      <c r="I54" s="6">
        <v>10.6982120297089</v>
      </c>
      <c r="J54" s="6">
        <v>10.639431852165799</v>
      </c>
      <c r="K54" s="6">
        <v>10.573298028078399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36103.188161700004</v>
      </c>
      <c r="E55" s="6">
        <v>1.69336552231938</v>
      </c>
      <c r="F55" s="6">
        <v>90.922140454996196</v>
      </c>
      <c r="G55" s="6">
        <v>1.3102125107845299</v>
      </c>
      <c r="H55" s="6">
        <v>3604.6189588000002</v>
      </c>
      <c r="I55" s="6">
        <v>13.370756789096101</v>
      </c>
      <c r="J55" s="6">
        <v>9.0778595450037791</v>
      </c>
      <c r="K55" s="6">
        <v>13.1228430381487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49857.428313500001</v>
      </c>
      <c r="E56" s="6">
        <v>1.95157362816885</v>
      </c>
      <c r="F56" s="6">
        <v>88.368747238442396</v>
      </c>
      <c r="G56" s="6">
        <v>1.57181981502087</v>
      </c>
      <c r="H56" s="6">
        <v>6562.3239989000003</v>
      </c>
      <c r="I56" s="6">
        <v>13.0264766871763</v>
      </c>
      <c r="J56" s="6">
        <v>11.631252761557599</v>
      </c>
      <c r="K56" s="6">
        <v>11.9419421781488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4196.6327658999999</v>
      </c>
      <c r="E57" s="6">
        <v>2.4794731998464301</v>
      </c>
      <c r="F57" s="6">
        <v>88.369842195125202</v>
      </c>
      <c r="G57" s="6">
        <v>2.1055188593368399</v>
      </c>
      <c r="H57" s="6">
        <v>552.30947690000005</v>
      </c>
      <c r="I57" s="6">
        <v>16.8904007478829</v>
      </c>
      <c r="J57" s="6">
        <v>11.6301578048748</v>
      </c>
      <c r="K57" s="6">
        <v>15.998438925778601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5499.2602608999996</v>
      </c>
      <c r="E58" s="6">
        <v>3.2791312117946201</v>
      </c>
      <c r="F58" s="6">
        <v>87.063117758380599</v>
      </c>
      <c r="G58" s="6">
        <v>2.51787145842238</v>
      </c>
      <c r="H58" s="6">
        <v>817.14604580000002</v>
      </c>
      <c r="I58" s="6">
        <v>17.2762364636299</v>
      </c>
      <c r="J58" s="6">
        <v>12.936882241619401</v>
      </c>
      <c r="K58" s="6">
        <v>16.944866250684299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37140.115963099997</v>
      </c>
      <c r="E59" s="6">
        <v>1.94624525052115</v>
      </c>
      <c r="F59" s="6">
        <v>84.377961580002804</v>
      </c>
      <c r="G59" s="6">
        <v>1.8319470883953599</v>
      </c>
      <c r="H59" s="6">
        <v>6876.2542686999996</v>
      </c>
      <c r="I59" s="6">
        <v>10.361785337794601</v>
      </c>
      <c r="J59" s="6">
        <v>15.6220384199972</v>
      </c>
      <c r="K59" s="6">
        <v>9.8947369661666702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45634.656196299999</v>
      </c>
      <c r="E60" s="6">
        <v>2.1414568459177699</v>
      </c>
      <c r="F60" s="6">
        <v>91.448506975292602</v>
      </c>
      <c r="G60" s="6">
        <v>1.76407849729991</v>
      </c>
      <c r="H60" s="6">
        <v>4267.3681293999998</v>
      </c>
      <c r="I60" s="6">
        <v>19.723914306713802</v>
      </c>
      <c r="J60" s="6">
        <v>8.5514930247073497</v>
      </c>
      <c r="K60" s="6">
        <v>18.864816272339201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8210.9957718999995</v>
      </c>
      <c r="E61" s="6">
        <v>2.7662670256264899</v>
      </c>
      <c r="F61" s="6">
        <v>88.0361136244466</v>
      </c>
      <c r="G61" s="6">
        <v>1.7056112259792999</v>
      </c>
      <c r="H61" s="6">
        <v>1115.8536696000001</v>
      </c>
      <c r="I61" s="6">
        <v>12.847259542891299</v>
      </c>
      <c r="J61" s="6">
        <v>11.9638863755534</v>
      </c>
      <c r="K61" s="6">
        <v>12.550719638751101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212135.96540829999</v>
      </c>
      <c r="E62" s="6">
        <v>2.19413870766593</v>
      </c>
      <c r="F62" s="6">
        <v>82.452685909055504</v>
      </c>
      <c r="G62" s="6">
        <v>2.69137838373259</v>
      </c>
      <c r="H62" s="6">
        <v>45146.090439200001</v>
      </c>
      <c r="I62" s="6">
        <v>13.9259326137693</v>
      </c>
      <c r="J62" s="6">
        <v>17.5473140909445</v>
      </c>
      <c r="K62" s="6">
        <v>12.646458334660201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6285.2883843</v>
      </c>
      <c r="E63" s="6">
        <v>1.92215050013846</v>
      </c>
      <c r="F63" s="6">
        <v>92.567155207504598</v>
      </c>
      <c r="G63" s="6">
        <v>0.99890966395581904</v>
      </c>
      <c r="H63" s="6">
        <v>504.68843870000001</v>
      </c>
      <c r="I63" s="6">
        <v>12.0623888809404</v>
      </c>
      <c r="J63" s="6">
        <v>7.4328447924954002</v>
      </c>
      <c r="K63" s="6">
        <v>12.440220196045701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2820.7632868999999</v>
      </c>
      <c r="E64" s="6">
        <v>2.64078002492196</v>
      </c>
      <c r="F64" s="6">
        <v>90.774190744786196</v>
      </c>
      <c r="G64" s="6">
        <v>2.0139232217082901</v>
      </c>
      <c r="H64" s="6">
        <v>286.68748049999999</v>
      </c>
      <c r="I64" s="6">
        <v>20.070058914059199</v>
      </c>
      <c r="J64" s="6">
        <v>9.2258092552137505</v>
      </c>
      <c r="K64" s="6">
        <v>19.815307862493601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2531.8716995</v>
      </c>
      <c r="E65" s="6">
        <v>2.82419803578291</v>
      </c>
      <c r="F65" s="6">
        <v>87.827777404696405</v>
      </c>
      <c r="G65" s="6">
        <v>1.60005030310186</v>
      </c>
      <c r="H65" s="6">
        <v>350.89702620000003</v>
      </c>
      <c r="I65" s="6">
        <v>12.052953989512</v>
      </c>
      <c r="J65" s="6">
        <v>12.1722225953036</v>
      </c>
      <c r="K65" s="6">
        <v>11.545045348691501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3446.1510970999998</v>
      </c>
      <c r="E66" s="6">
        <v>2.7104998645264899</v>
      </c>
      <c r="F66" s="6">
        <v>89.790765680418701</v>
      </c>
      <c r="G66" s="6">
        <v>1.8050249468344599</v>
      </c>
      <c r="H66" s="6">
        <v>391.82831090000002</v>
      </c>
      <c r="I66" s="6">
        <v>17.1351846416756</v>
      </c>
      <c r="J66" s="6">
        <v>10.2092343195813</v>
      </c>
      <c r="K66" s="6">
        <v>15.875291620808801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5846.8713821000001</v>
      </c>
      <c r="E67" s="6">
        <v>3.6675963153923901</v>
      </c>
      <c r="F67" s="6">
        <v>83.596439811893006</v>
      </c>
      <c r="G67" s="6">
        <v>2.7242291476384701</v>
      </c>
      <c r="H67" s="6">
        <v>1147.2917608</v>
      </c>
      <c r="I67" s="6">
        <v>15.0622082261141</v>
      </c>
      <c r="J67" s="6">
        <v>16.403560188107001</v>
      </c>
      <c r="K67" s="6">
        <v>13.8833189480097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517.51066790000004</v>
      </c>
      <c r="E68" s="6">
        <v>4.1030191823428002</v>
      </c>
      <c r="F68" s="6">
        <v>90.023074805965194</v>
      </c>
      <c r="G68" s="6">
        <v>1.8615295178226601</v>
      </c>
      <c r="H68" s="6">
        <v>57.353797700000001</v>
      </c>
      <c r="I68" s="6">
        <v>16.075255193131099</v>
      </c>
      <c r="J68" s="6">
        <v>9.9769251940348092</v>
      </c>
      <c r="K68" s="6">
        <v>16.796819438583899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37807.841696399999</v>
      </c>
      <c r="E69" s="6">
        <v>1.9893825539947601</v>
      </c>
      <c r="F69" s="6">
        <v>88.5812430618778</v>
      </c>
      <c r="G69" s="6">
        <v>1.6816516834164901</v>
      </c>
      <c r="H69" s="6">
        <v>4873.7016976000004</v>
      </c>
      <c r="I69" s="6">
        <v>13.6090944749484</v>
      </c>
      <c r="J69" s="6">
        <v>11.4187569381222</v>
      </c>
      <c r="K69" s="6">
        <v>13.045447706905099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984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212707.34391359999</v>
      </c>
      <c r="E80" s="6">
        <v>0.80592744747789002</v>
      </c>
      <c r="F80" s="6">
        <v>92.500706949457296</v>
      </c>
      <c r="G80" s="6">
        <v>0.53304294807915598</v>
      </c>
      <c r="H80" s="6">
        <v>17244.783943999999</v>
      </c>
      <c r="I80" s="6">
        <v>6.7018514897803403</v>
      </c>
      <c r="J80" s="6">
        <v>7.4992930505426703</v>
      </c>
      <c r="K80" s="6">
        <v>6.5748663506591196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72485.292220300005</v>
      </c>
      <c r="E81" s="6">
        <v>1.8577070519142</v>
      </c>
      <c r="F81" s="6">
        <v>92.903473263224498</v>
      </c>
      <c r="G81" s="6">
        <v>0.92232292891080403</v>
      </c>
      <c r="H81" s="6">
        <v>5536.8631138999999</v>
      </c>
      <c r="I81" s="6">
        <v>12.304842303676899</v>
      </c>
      <c r="J81" s="6">
        <v>7.0965267367754796</v>
      </c>
      <c r="K81" s="6">
        <v>12.074498799825299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32078.9470468</v>
      </c>
      <c r="E82" s="6">
        <v>1.9126274930263301</v>
      </c>
      <c r="F82" s="6">
        <v>82.138155292818595</v>
      </c>
      <c r="G82" s="6">
        <v>1.34316152798808</v>
      </c>
      <c r="H82" s="6">
        <v>6975.9196377999997</v>
      </c>
      <c r="I82" s="6">
        <v>6.2561215061148303</v>
      </c>
      <c r="J82" s="6">
        <v>17.861844707181501</v>
      </c>
      <c r="K82" s="6">
        <v>6.1765630581743496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119570.70054580001</v>
      </c>
      <c r="E83" s="6">
        <v>1.26268162121836</v>
      </c>
      <c r="F83" s="6">
        <v>88.184507902304205</v>
      </c>
      <c r="G83" s="6">
        <v>0.63781597066331397</v>
      </c>
      <c r="H83" s="6">
        <v>16020.8034384</v>
      </c>
      <c r="I83" s="6">
        <v>4.7652884090860903</v>
      </c>
      <c r="J83" s="6">
        <v>11.815492097695801</v>
      </c>
      <c r="K83" s="6">
        <v>4.7603169669203798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106152.04918430001</v>
      </c>
      <c r="E84" s="6">
        <v>1.2336205195132599</v>
      </c>
      <c r="F84" s="6">
        <v>82.487325435235704</v>
      </c>
      <c r="G84" s="6">
        <v>0.95534812327388796</v>
      </c>
      <c r="H84" s="6">
        <v>22536.871961100001</v>
      </c>
      <c r="I84" s="6">
        <v>4.8035194206394198</v>
      </c>
      <c r="J84" s="6">
        <v>17.5126745647643</v>
      </c>
      <c r="K84" s="6">
        <v>4.4998330356112399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58813.7277541</v>
      </c>
      <c r="E85" s="6">
        <v>2.18191041385818</v>
      </c>
      <c r="F85" s="6">
        <v>83.504440808366198</v>
      </c>
      <c r="G85" s="6">
        <v>1.9273530003463999</v>
      </c>
      <c r="H85" s="6">
        <v>11618.128545699999</v>
      </c>
      <c r="I85" s="6">
        <v>9.8886384916890808</v>
      </c>
      <c r="J85" s="6">
        <v>16.495559191633799</v>
      </c>
      <c r="K85" s="6">
        <v>9.7567189244411505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189209.72608250001</v>
      </c>
      <c r="E86" s="6">
        <v>1.2252104583946599</v>
      </c>
      <c r="F86" s="6">
        <v>80.969533092771499</v>
      </c>
      <c r="G86" s="6">
        <v>0.954775534224927</v>
      </c>
      <c r="H86" s="6">
        <v>44470.423543299999</v>
      </c>
      <c r="I86" s="6">
        <v>4.3053254032534101</v>
      </c>
      <c r="J86" s="6">
        <v>19.030466907228501</v>
      </c>
      <c r="K86" s="6">
        <v>4.0623138460795802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306295.08808969997</v>
      </c>
      <c r="E87" s="6">
        <v>0.83258243098404405</v>
      </c>
      <c r="F87" s="6">
        <v>83.897189966633405</v>
      </c>
      <c r="G87" s="6">
        <v>0.60476251009616799</v>
      </c>
      <c r="H87" s="6">
        <v>58788.758236399997</v>
      </c>
      <c r="I87" s="6">
        <v>3.24467456327146</v>
      </c>
      <c r="J87" s="6">
        <v>16.102810033366602</v>
      </c>
      <c r="K87" s="6">
        <v>3.1508708783810002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133545.9846965</v>
      </c>
      <c r="E88" s="6">
        <v>0.75697379747762195</v>
      </c>
      <c r="F88" s="6">
        <v>90.985696063159693</v>
      </c>
      <c r="G88" s="6">
        <v>0.56484019180912703</v>
      </c>
      <c r="H88" s="6">
        <v>13230.915931699999</v>
      </c>
      <c r="I88" s="6">
        <v>5.8659848088163198</v>
      </c>
      <c r="J88" s="6">
        <v>9.0143039368402906</v>
      </c>
      <c r="K88" s="6">
        <v>5.7012031518227397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263847.15459360002</v>
      </c>
      <c r="E89" s="6">
        <v>0.83912716345976202</v>
      </c>
      <c r="F89" s="6">
        <v>88.776136700526393</v>
      </c>
      <c r="G89" s="6">
        <v>0.59220675608905404</v>
      </c>
      <c r="H89" s="6">
        <v>33357.8876619</v>
      </c>
      <c r="I89" s="6">
        <v>4.8826264613043699</v>
      </c>
      <c r="J89" s="6">
        <v>11.223863299473599</v>
      </c>
      <c r="K89" s="6">
        <v>4.6841115693206099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396255.35056380002</v>
      </c>
      <c r="E90" s="6">
        <v>0.66899227598193001</v>
      </c>
      <c r="F90" s="6">
        <v>88.792923995938594</v>
      </c>
      <c r="G90" s="6">
        <v>0.65169723345862396</v>
      </c>
      <c r="H90" s="6">
        <v>50013.7131534</v>
      </c>
      <c r="I90" s="6">
        <v>5.44922301889736</v>
      </c>
      <c r="J90" s="6">
        <v>11.207076004061401</v>
      </c>
      <c r="K90" s="6">
        <v>5.1633541967489398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50677.629304000002</v>
      </c>
      <c r="E91" s="6">
        <v>1.3420773602274401</v>
      </c>
      <c r="F91" s="6">
        <v>89.794165103052407</v>
      </c>
      <c r="G91" s="6">
        <v>0.85057988462211598</v>
      </c>
      <c r="H91" s="6">
        <v>5759.9234544000001</v>
      </c>
      <c r="I91" s="6">
        <v>7.6179484966874096</v>
      </c>
      <c r="J91" s="6">
        <v>10.2058348969476</v>
      </c>
      <c r="K91" s="6">
        <v>7.4836709945147897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73057.261728500001</v>
      </c>
      <c r="E92" s="6">
        <v>0.97328084692176997</v>
      </c>
      <c r="F92" s="6">
        <v>94.483363618073099</v>
      </c>
      <c r="G92" s="6">
        <v>0.443341874236588</v>
      </c>
      <c r="H92" s="6">
        <v>4265.6223548999997</v>
      </c>
      <c r="I92" s="6">
        <v>7.6987660314056203</v>
      </c>
      <c r="J92" s="6">
        <v>5.5166363819268902</v>
      </c>
      <c r="K92" s="6">
        <v>7.5931108397582001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24816.614949999999</v>
      </c>
      <c r="E93" s="6">
        <v>2.4784319729036701</v>
      </c>
      <c r="F93" s="6">
        <v>74.891868707792099</v>
      </c>
      <c r="G93" s="6">
        <v>2.1790748843742702</v>
      </c>
      <c r="H93" s="6">
        <v>8319.9796872999996</v>
      </c>
      <c r="I93" s="6">
        <v>6.9224214908428996</v>
      </c>
      <c r="J93" s="6">
        <v>25.108131292207901</v>
      </c>
      <c r="K93" s="6">
        <v>6.4996868243895003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23976.243146500001</v>
      </c>
      <c r="E94" s="6">
        <v>1.7829552487731899</v>
      </c>
      <c r="F94" s="6">
        <v>85.0931967824136</v>
      </c>
      <c r="G94" s="6">
        <v>1.6888915906009601</v>
      </c>
      <c r="H94" s="6">
        <v>4200.2081482000003</v>
      </c>
      <c r="I94" s="6">
        <v>10.366250019089099</v>
      </c>
      <c r="J94" s="6">
        <v>14.9068032175864</v>
      </c>
      <c r="K94" s="6">
        <v>9.6407782651631404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79722.367410399995</v>
      </c>
      <c r="E95" s="6">
        <v>1.17480306160781</v>
      </c>
      <c r="F95" s="6">
        <v>88.641238841584695</v>
      </c>
      <c r="G95" s="6">
        <v>0.83056998055226094</v>
      </c>
      <c r="H95" s="6">
        <v>10215.869523400001</v>
      </c>
      <c r="I95" s="6">
        <v>6.6747408409743096</v>
      </c>
      <c r="J95" s="6">
        <v>11.3587611584153</v>
      </c>
      <c r="K95" s="6">
        <v>6.4815828939442799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6411.700836</v>
      </c>
      <c r="E96" s="6">
        <v>1.9614530484814701</v>
      </c>
      <c r="F96" s="6">
        <v>84.601997735264604</v>
      </c>
      <c r="G96" s="6">
        <v>2.13225145644244</v>
      </c>
      <c r="H96" s="6">
        <v>1166.962798</v>
      </c>
      <c r="I96" s="6">
        <v>12.594337068380501</v>
      </c>
      <c r="J96" s="6">
        <v>15.3980022647354</v>
      </c>
      <c r="K96" s="6">
        <v>11.7153335729852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112318.58376009999</v>
      </c>
      <c r="E97" s="6">
        <v>1.2664791873230099</v>
      </c>
      <c r="F97" s="6">
        <v>82.235493797990699</v>
      </c>
      <c r="G97" s="6">
        <v>0.97067787004229</v>
      </c>
      <c r="H97" s="6">
        <v>24263.053404999999</v>
      </c>
      <c r="I97" s="6">
        <v>4.7610746963674897</v>
      </c>
      <c r="J97" s="6">
        <v>17.764506202009301</v>
      </c>
      <c r="K97" s="6">
        <v>4.4934642738721902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172588.69410550001</v>
      </c>
      <c r="E98" s="6">
        <v>1.2284700297105799</v>
      </c>
      <c r="F98" s="6">
        <v>82.697698778620904</v>
      </c>
      <c r="G98" s="6">
        <v>0.91094486745715997</v>
      </c>
      <c r="H98" s="6">
        <v>36109.609057100002</v>
      </c>
      <c r="I98" s="6">
        <v>4.5945449726993397</v>
      </c>
      <c r="J98" s="6">
        <v>17.3023012213791</v>
      </c>
      <c r="K98" s="6">
        <v>4.3539320746433301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1030.4451004</v>
      </c>
      <c r="E99" s="6">
        <v>7.5306479859894999</v>
      </c>
      <c r="F99" s="6">
        <v>90.923566878980907</v>
      </c>
      <c r="G99" s="6">
        <v>1.00687082902404</v>
      </c>
      <c r="H99" s="6">
        <v>102.8640468</v>
      </c>
      <c r="I99" s="6">
        <v>13.4964421040128</v>
      </c>
      <c r="J99" s="6">
        <v>9.0764331210191092</v>
      </c>
      <c r="K99" s="6">
        <v>10.086372690749601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985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212566.18547510001</v>
      </c>
      <c r="E110" s="6">
        <v>0.80625858325102895</v>
      </c>
      <c r="F110" s="6">
        <v>92.5029939286038</v>
      </c>
      <c r="G110" s="6">
        <v>0.53338912566933105</v>
      </c>
      <c r="H110" s="6">
        <v>17227.658429200001</v>
      </c>
      <c r="I110" s="6">
        <v>6.7083971292808604</v>
      </c>
      <c r="J110" s="6">
        <v>7.4970060713961697</v>
      </c>
      <c r="K110" s="6">
        <v>6.5813060018217202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72155.784675300005</v>
      </c>
      <c r="E111" s="6">
        <v>1.8639050796384999</v>
      </c>
      <c r="F111" s="6">
        <v>92.9221301364948</v>
      </c>
      <c r="G111" s="6">
        <v>0.92645946060971396</v>
      </c>
      <c r="H111" s="6">
        <v>5496.0992938999998</v>
      </c>
      <c r="I111" s="6">
        <v>12.394815106906799</v>
      </c>
      <c r="J111" s="6">
        <v>7.0778698635051596</v>
      </c>
      <c r="K111" s="6">
        <v>12.163064343532501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31782.1642852</v>
      </c>
      <c r="E112" s="6">
        <v>1.89482607781713</v>
      </c>
      <c r="F112" s="6">
        <v>82.083926627112206</v>
      </c>
      <c r="G112" s="6">
        <v>1.3551905983729899</v>
      </c>
      <c r="H112" s="6">
        <v>6936.9438168999995</v>
      </c>
      <c r="I112" s="6">
        <v>6.2825406932919803</v>
      </c>
      <c r="J112" s="6">
        <v>17.916073372887901</v>
      </c>
      <c r="K112" s="6">
        <v>6.2089143824861397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119570.70054580001</v>
      </c>
      <c r="E113" s="6">
        <v>1.26268162121836</v>
      </c>
      <c r="F113" s="6">
        <v>88.184507902304205</v>
      </c>
      <c r="G113" s="6">
        <v>0.63781597066331397</v>
      </c>
      <c r="H113" s="6">
        <v>16020.8034384</v>
      </c>
      <c r="I113" s="6">
        <v>4.7652884090860903</v>
      </c>
      <c r="J113" s="6">
        <v>11.815492097695801</v>
      </c>
      <c r="K113" s="6">
        <v>4.7603169669203798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103498.90632340001</v>
      </c>
      <c r="E114" s="6">
        <v>1.2642236364231501</v>
      </c>
      <c r="F114" s="6">
        <v>82.298676160357005</v>
      </c>
      <c r="G114" s="6">
        <v>0.97867778522387106</v>
      </c>
      <c r="H114" s="6">
        <v>22261.204473199999</v>
      </c>
      <c r="I114" s="6">
        <v>4.8598047229184003</v>
      </c>
      <c r="J114" s="6">
        <v>17.701323839642999</v>
      </c>
      <c r="K114" s="6">
        <v>4.5501617190400596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58813.7277541</v>
      </c>
      <c r="E115" s="6">
        <v>2.18191041385818</v>
      </c>
      <c r="F115" s="6">
        <v>83.504440808366198</v>
      </c>
      <c r="G115" s="6">
        <v>1.9273530003463999</v>
      </c>
      <c r="H115" s="6">
        <v>11618.128545699999</v>
      </c>
      <c r="I115" s="6">
        <v>9.8886384916890808</v>
      </c>
      <c r="J115" s="6">
        <v>16.495559191633799</v>
      </c>
      <c r="K115" s="6">
        <v>9.7567189244411505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189209.72608250001</v>
      </c>
      <c r="E116" s="6">
        <v>1.2252104583946599</v>
      </c>
      <c r="F116" s="6">
        <v>80.969533092771499</v>
      </c>
      <c r="G116" s="6">
        <v>0.954775534224927</v>
      </c>
      <c r="H116" s="6">
        <v>44470.423543299999</v>
      </c>
      <c r="I116" s="6">
        <v>4.3053254032534101</v>
      </c>
      <c r="J116" s="6">
        <v>19.030466907228501</v>
      </c>
      <c r="K116" s="6">
        <v>4.0623138460795802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306295.08808969997</v>
      </c>
      <c r="E117" s="6">
        <v>0.83258243098404405</v>
      </c>
      <c r="F117" s="6">
        <v>83.897189966633405</v>
      </c>
      <c r="G117" s="6">
        <v>0.60476251009616799</v>
      </c>
      <c r="H117" s="6">
        <v>58788.758236399997</v>
      </c>
      <c r="I117" s="6">
        <v>3.24467456327146</v>
      </c>
      <c r="J117" s="6">
        <v>16.102810033366602</v>
      </c>
      <c r="K117" s="6">
        <v>3.1508708783810002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133545.9846965</v>
      </c>
      <c r="E118" s="6">
        <v>0.75697379747762195</v>
      </c>
      <c r="F118" s="6">
        <v>90.985696063159693</v>
      </c>
      <c r="G118" s="6">
        <v>0.56484019180912703</v>
      </c>
      <c r="H118" s="6">
        <v>13230.915931699999</v>
      </c>
      <c r="I118" s="6">
        <v>5.8659848088163198</v>
      </c>
      <c r="J118" s="6">
        <v>9.0143039368402906</v>
      </c>
      <c r="K118" s="6">
        <v>5.7012031518227397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263847.15459360002</v>
      </c>
      <c r="E119" s="6">
        <v>0.83912716345976202</v>
      </c>
      <c r="F119" s="6">
        <v>88.776136700526393</v>
      </c>
      <c r="G119" s="6">
        <v>0.59220675608905404</v>
      </c>
      <c r="H119" s="6">
        <v>33357.8876619</v>
      </c>
      <c r="I119" s="6">
        <v>4.8826264613043699</v>
      </c>
      <c r="J119" s="6">
        <v>11.223863299473599</v>
      </c>
      <c r="K119" s="6">
        <v>4.6841115693206099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395159.84942059999</v>
      </c>
      <c r="E120" s="6">
        <v>0.66775532320731201</v>
      </c>
      <c r="F120" s="6">
        <v>88.795715242162501</v>
      </c>
      <c r="G120" s="6">
        <v>0.653440029090809</v>
      </c>
      <c r="H120" s="6">
        <v>49861.454076900001</v>
      </c>
      <c r="I120" s="6">
        <v>5.4640875990256301</v>
      </c>
      <c r="J120" s="6">
        <v>11.204284757837501</v>
      </c>
      <c r="K120" s="6">
        <v>5.1786147893457102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50677.629304000002</v>
      </c>
      <c r="E121" s="6">
        <v>1.3420773602274401</v>
      </c>
      <c r="F121" s="6">
        <v>89.794165103052407</v>
      </c>
      <c r="G121" s="6">
        <v>0.85057988462211598</v>
      </c>
      <c r="H121" s="6">
        <v>5759.9234544000001</v>
      </c>
      <c r="I121" s="6">
        <v>7.6179484966874096</v>
      </c>
      <c r="J121" s="6">
        <v>10.2058348969476</v>
      </c>
      <c r="K121" s="6">
        <v>7.4836709945147897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73057.261728500001</v>
      </c>
      <c r="E122" s="6">
        <v>0.97328084692176997</v>
      </c>
      <c r="F122" s="6">
        <v>94.483363618073099</v>
      </c>
      <c r="G122" s="6">
        <v>0.443341874236588</v>
      </c>
      <c r="H122" s="6">
        <v>4265.6223548999997</v>
      </c>
      <c r="I122" s="6">
        <v>7.6987660314056203</v>
      </c>
      <c r="J122" s="6">
        <v>5.5166363819268902</v>
      </c>
      <c r="K122" s="6">
        <v>7.5931108397582001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24816.614949999999</v>
      </c>
      <c r="E123" s="6">
        <v>2.4784319729036701</v>
      </c>
      <c r="F123" s="6">
        <v>74.891868707792099</v>
      </c>
      <c r="G123" s="6">
        <v>2.1790748843742702</v>
      </c>
      <c r="H123" s="6">
        <v>8319.9796872999996</v>
      </c>
      <c r="I123" s="6">
        <v>6.9224214908428996</v>
      </c>
      <c r="J123" s="6">
        <v>25.108131292207901</v>
      </c>
      <c r="K123" s="6">
        <v>6.4996868243895003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23976.243146500001</v>
      </c>
      <c r="E124" s="6">
        <v>1.7829552487731899</v>
      </c>
      <c r="F124" s="6">
        <v>85.0931967824136</v>
      </c>
      <c r="G124" s="6">
        <v>1.6888915906009601</v>
      </c>
      <c r="H124" s="6">
        <v>4200.2081482000003</v>
      </c>
      <c r="I124" s="6">
        <v>10.366250019089099</v>
      </c>
      <c r="J124" s="6">
        <v>14.9068032175864</v>
      </c>
      <c r="K124" s="6">
        <v>9.6407782651631404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79722.367410399995</v>
      </c>
      <c r="E125" s="6">
        <v>1.17480306160781</v>
      </c>
      <c r="F125" s="6">
        <v>88.641238841584695</v>
      </c>
      <c r="G125" s="6">
        <v>0.83056998055226094</v>
      </c>
      <c r="H125" s="6">
        <v>10215.869523400001</v>
      </c>
      <c r="I125" s="6">
        <v>6.6747408409743096</v>
      </c>
      <c r="J125" s="6">
        <v>11.3587611584153</v>
      </c>
      <c r="K125" s="6">
        <v>6.4815828939442799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6411.700836</v>
      </c>
      <c r="E126" s="6">
        <v>1.9614530484814701</v>
      </c>
      <c r="F126" s="6">
        <v>84.601997735264604</v>
      </c>
      <c r="G126" s="6">
        <v>2.13225145644244</v>
      </c>
      <c r="H126" s="6">
        <v>1166.962798</v>
      </c>
      <c r="I126" s="6">
        <v>12.594337068380501</v>
      </c>
      <c r="J126" s="6">
        <v>15.3980022647354</v>
      </c>
      <c r="K126" s="6">
        <v>11.7153335729852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112318.58376009999</v>
      </c>
      <c r="E127" s="6">
        <v>1.2664791873230099</v>
      </c>
      <c r="F127" s="6">
        <v>82.235493797990699</v>
      </c>
      <c r="G127" s="6">
        <v>0.97067787004229</v>
      </c>
      <c r="H127" s="6">
        <v>24263.053404999999</v>
      </c>
      <c r="I127" s="6">
        <v>4.7610746963674897</v>
      </c>
      <c r="J127" s="6">
        <v>17.764506202009301</v>
      </c>
      <c r="K127" s="6">
        <v>4.4934642738721902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169960.42737419999</v>
      </c>
      <c r="E128" s="6">
        <v>1.2466793312404501</v>
      </c>
      <c r="F128" s="6">
        <v>82.637157454529202</v>
      </c>
      <c r="G128" s="6">
        <v>0.924551930727052</v>
      </c>
      <c r="H128" s="6">
        <v>35710.2813112</v>
      </c>
      <c r="I128" s="6">
        <v>4.6439929952185102</v>
      </c>
      <c r="J128" s="6">
        <v>17.362842545470802</v>
      </c>
      <c r="K128" s="6">
        <v>4.40033613587714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986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39463.523727500004</v>
      </c>
      <c r="E139" s="6">
        <v>2.35275826279844</v>
      </c>
      <c r="F139" s="6">
        <v>87.290637887254505</v>
      </c>
      <c r="G139" s="6">
        <v>2.0158220707206098</v>
      </c>
      <c r="H139" s="6">
        <v>5745.8190870999997</v>
      </c>
      <c r="I139" s="6">
        <v>14.445685232514499</v>
      </c>
      <c r="J139" s="6">
        <v>12.709362112745501</v>
      </c>
      <c r="K139" s="6">
        <v>13.845100396025799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20140.4459594</v>
      </c>
      <c r="E140" s="6">
        <v>2.37614934911395</v>
      </c>
      <c r="F140" s="6">
        <v>78.938858784333206</v>
      </c>
      <c r="G140" s="6">
        <v>2.551978033003</v>
      </c>
      <c r="H140" s="6">
        <v>5373.5357088999999</v>
      </c>
      <c r="I140" s="6">
        <v>10.430143197820399</v>
      </c>
      <c r="J140" s="6">
        <v>21.061141215666801</v>
      </c>
      <c r="K140" s="6">
        <v>9.5650198393851191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21487.3853543</v>
      </c>
      <c r="E141" s="6">
        <v>1.84773044318799</v>
      </c>
      <c r="F141" s="6">
        <v>93.595769838152194</v>
      </c>
      <c r="G141" s="6">
        <v>1.1663217920137099</v>
      </c>
      <c r="H141" s="6">
        <v>1470.2604789</v>
      </c>
      <c r="I141" s="6">
        <v>17.2067363097384</v>
      </c>
      <c r="J141" s="6">
        <v>6.4042301618478499</v>
      </c>
      <c r="K141" s="6">
        <v>17.0454189252684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58680.761972100001</v>
      </c>
      <c r="E142" s="6">
        <v>1.6098779737873701</v>
      </c>
      <c r="F142" s="6">
        <v>96.7776656952026</v>
      </c>
      <c r="G142" s="6">
        <v>0.69970392940570103</v>
      </c>
      <c r="H142" s="6">
        <v>1953.8498989</v>
      </c>
      <c r="I142" s="6">
        <v>20.833263079698401</v>
      </c>
      <c r="J142" s="6">
        <v>3.2223343047974198</v>
      </c>
      <c r="K142" s="6">
        <v>21.014490291969199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17951.486539400001</v>
      </c>
      <c r="E143" s="6">
        <v>1.71281075715413</v>
      </c>
      <c r="F143" s="6">
        <v>96.7344277323093</v>
      </c>
      <c r="G143" s="6">
        <v>0.93357296268790801</v>
      </c>
      <c r="H143" s="6">
        <v>606.00840860000005</v>
      </c>
      <c r="I143" s="6">
        <v>28.204655669491601</v>
      </c>
      <c r="J143" s="6">
        <v>3.2655722676907502</v>
      </c>
      <c r="K143" s="6">
        <v>27.654768870214902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34163.4419165</v>
      </c>
      <c r="E144" s="6">
        <v>1.19270248343971</v>
      </c>
      <c r="F144" s="6">
        <v>92.179875472976605</v>
      </c>
      <c r="G144" s="6">
        <v>1.3133611958393401</v>
      </c>
      <c r="H144" s="6">
        <v>2898.2721953999999</v>
      </c>
      <c r="I144" s="6">
        <v>15.897179341164399</v>
      </c>
      <c r="J144" s="6">
        <v>7.8201245270234399</v>
      </c>
      <c r="K144" s="6">
        <v>15.481271566092399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39018.096705999997</v>
      </c>
      <c r="E145" s="6">
        <v>1.3760115966073201</v>
      </c>
      <c r="F145" s="6">
        <v>93.845901684953503</v>
      </c>
      <c r="G145" s="6">
        <v>1.1039700193995099</v>
      </c>
      <c r="H145" s="6">
        <v>2558.6754337000002</v>
      </c>
      <c r="I145" s="6">
        <v>17.170096461001499</v>
      </c>
      <c r="J145" s="6">
        <v>6.1540983150465003</v>
      </c>
      <c r="K145" s="6">
        <v>16.834807732986299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18730.613826000001</v>
      </c>
      <c r="E146" s="6">
        <v>1.2196867599446399</v>
      </c>
      <c r="F146" s="6">
        <v>97.114416224014093</v>
      </c>
      <c r="G146" s="6">
        <v>0.55284665395661603</v>
      </c>
      <c r="H146" s="6">
        <v>556.54718909999997</v>
      </c>
      <c r="I146" s="6">
        <v>18.706536579755699</v>
      </c>
      <c r="J146" s="6">
        <v>2.88558377598588</v>
      </c>
      <c r="K146" s="6">
        <v>18.606072194889901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10242.0453628</v>
      </c>
      <c r="E147" s="6">
        <v>2.3994507641151102</v>
      </c>
      <c r="F147" s="6">
        <v>87.794263855387797</v>
      </c>
      <c r="G147" s="6">
        <v>1.5134434968439201</v>
      </c>
      <c r="H147" s="6">
        <v>1423.9165270000001</v>
      </c>
      <c r="I147" s="6">
        <v>11.093080027879999</v>
      </c>
      <c r="J147" s="6">
        <v>12.205736144612199</v>
      </c>
      <c r="K147" s="6">
        <v>10.8860011487949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20544.431657699999</v>
      </c>
      <c r="E148" s="6">
        <v>2.2891269722931802</v>
      </c>
      <c r="F148" s="6">
        <v>92.337511351381906</v>
      </c>
      <c r="G148" s="6">
        <v>1.6702465282027601</v>
      </c>
      <c r="H148" s="6">
        <v>1704.8485720000001</v>
      </c>
      <c r="I148" s="6">
        <v>19.940102910151399</v>
      </c>
      <c r="J148" s="6">
        <v>7.6624886486181296</v>
      </c>
      <c r="K148" s="6">
        <v>20.127456604499201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29298.153121300002</v>
      </c>
      <c r="E149" s="6">
        <v>1.7976573847942301</v>
      </c>
      <c r="F149" s="6">
        <v>93.658028516606507</v>
      </c>
      <c r="G149" s="6">
        <v>1.2265586925393599</v>
      </c>
      <c r="H149" s="6">
        <v>1983.8988131000001</v>
      </c>
      <c r="I149" s="6">
        <v>18.4234131305139</v>
      </c>
      <c r="J149" s="6">
        <v>6.3419714833935199</v>
      </c>
      <c r="K149" s="6">
        <v>18.113778862605901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16699.2918111</v>
      </c>
      <c r="E150" s="6">
        <v>1.2655093234899299</v>
      </c>
      <c r="F150" s="6">
        <v>96.256778241213098</v>
      </c>
      <c r="G150" s="6">
        <v>0.83349313369667499</v>
      </c>
      <c r="H150" s="6">
        <v>649.40000699999996</v>
      </c>
      <c r="I150" s="6">
        <v>21.389473560426701</v>
      </c>
      <c r="J150" s="6">
        <v>3.7432217587868899</v>
      </c>
      <c r="K150" s="6">
        <v>21.433238238552999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32593.702252399999</v>
      </c>
      <c r="E151" s="6">
        <v>1.9786942068676601</v>
      </c>
      <c r="F151" s="6">
        <v>87.619035208514902</v>
      </c>
      <c r="G151" s="6">
        <v>1.7144429052108801</v>
      </c>
      <c r="H151" s="6">
        <v>4605.6371090000002</v>
      </c>
      <c r="I151" s="6">
        <v>12.3728191830971</v>
      </c>
      <c r="J151" s="6">
        <v>12.3809647914851</v>
      </c>
      <c r="K151" s="6">
        <v>12.132966679460401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57454.673983699999</v>
      </c>
      <c r="E152" s="6">
        <v>1.6863379993004</v>
      </c>
      <c r="F152" s="6">
        <v>89.971928547268604</v>
      </c>
      <c r="G152" s="6">
        <v>1.3408393022508101</v>
      </c>
      <c r="H152" s="6">
        <v>6403.7704348999996</v>
      </c>
      <c r="I152" s="6">
        <v>12.2782725257347</v>
      </c>
      <c r="J152" s="6">
        <v>10.0280714527314</v>
      </c>
      <c r="K152" s="6">
        <v>12.0300197763968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83082.911345999994</v>
      </c>
      <c r="E153" s="6">
        <v>1.9136652114122801</v>
      </c>
      <c r="F153" s="6">
        <v>83.273825865669906</v>
      </c>
      <c r="G153" s="6">
        <v>2.2352241507152701</v>
      </c>
      <c r="H153" s="6">
        <v>16687.827517400001</v>
      </c>
      <c r="I153" s="6">
        <v>12.365191522691401</v>
      </c>
      <c r="J153" s="6">
        <v>16.726174134330101</v>
      </c>
      <c r="K153" s="6">
        <v>11.128406604076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34874.305931700001</v>
      </c>
      <c r="E154" s="6">
        <v>1.9296357269555</v>
      </c>
      <c r="F154" s="6">
        <v>85.528177538556506</v>
      </c>
      <c r="G154" s="6">
        <v>1.7009714147960799</v>
      </c>
      <c r="H154" s="6">
        <v>5900.9180182999999</v>
      </c>
      <c r="I154" s="6">
        <v>10.511933418026</v>
      </c>
      <c r="J154" s="6">
        <v>14.4718224614435</v>
      </c>
      <c r="K154" s="6">
        <v>10.052706598653099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43792.368371600001</v>
      </c>
      <c r="E155" s="6">
        <v>2.45002656566417</v>
      </c>
      <c r="F155" s="6">
        <v>93.043913263331703</v>
      </c>
      <c r="G155" s="6">
        <v>1.0727798707621801</v>
      </c>
      <c r="H155" s="6">
        <v>3273.9757187</v>
      </c>
      <c r="I155" s="6">
        <v>14.168021269012399</v>
      </c>
      <c r="J155" s="6">
        <v>6.9560867366682499</v>
      </c>
      <c r="K155" s="6">
        <v>14.3493951447842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30125.6751138</v>
      </c>
      <c r="E156" s="6">
        <v>2.7064768466723499</v>
      </c>
      <c r="F156" s="6">
        <v>89.558824203459196</v>
      </c>
      <c r="G156" s="6">
        <v>1.4713615894619501</v>
      </c>
      <c r="H156" s="6">
        <v>3512.1884710999998</v>
      </c>
      <c r="I156" s="6">
        <v>12.732949217040099</v>
      </c>
      <c r="J156" s="6">
        <v>10.441175796540801</v>
      </c>
      <c r="K156" s="6">
        <v>12.6205531348301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13886.5949695</v>
      </c>
      <c r="E157" s="6">
        <v>2.24319035750788</v>
      </c>
      <c r="F157" s="6">
        <v>88.4611439756153</v>
      </c>
      <c r="G157" s="6">
        <v>1.77264507070295</v>
      </c>
      <c r="H157" s="6">
        <v>1811.3649995999999</v>
      </c>
      <c r="I157" s="6">
        <v>13.6530707152891</v>
      </c>
      <c r="J157" s="6">
        <v>11.5388560243847</v>
      </c>
      <c r="K157" s="6">
        <v>13.5897536537188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22819.888482099999</v>
      </c>
      <c r="E158" s="6">
        <v>2.6630563904881202</v>
      </c>
      <c r="F158" s="6">
        <v>84.807819775030794</v>
      </c>
      <c r="G158" s="6">
        <v>1.4212420624484099</v>
      </c>
      <c r="H158" s="6">
        <v>4087.876088</v>
      </c>
      <c r="I158" s="6">
        <v>8.0493024722059392</v>
      </c>
      <c r="J158" s="6">
        <v>15.192180224969199</v>
      </c>
      <c r="K158" s="6">
        <v>7.9338474731043798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8293.1987683000007</v>
      </c>
      <c r="E159" s="6">
        <v>2.7874864751132802</v>
      </c>
      <c r="F159" s="6">
        <v>88.359967710810807</v>
      </c>
      <c r="G159" s="6">
        <v>1.5809862044482701</v>
      </c>
      <c r="H159" s="6">
        <v>1092.4981521</v>
      </c>
      <c r="I159" s="6">
        <v>12.6019342338558</v>
      </c>
      <c r="J159" s="6">
        <v>11.6400322891892</v>
      </c>
      <c r="K159" s="6">
        <v>12.0013318267192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16554.7286933</v>
      </c>
      <c r="E160" s="6">
        <v>2.6008199315159599</v>
      </c>
      <c r="F160" s="6">
        <v>89.773124735565403</v>
      </c>
      <c r="G160" s="6">
        <v>1.5892776729800999</v>
      </c>
      <c r="H160" s="6">
        <v>1885.9001052000001</v>
      </c>
      <c r="I160" s="6">
        <v>13.9224943369904</v>
      </c>
      <c r="J160" s="6">
        <v>10.2268752644346</v>
      </c>
      <c r="K160" s="6">
        <v>13.9509301802147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14325.9480177</v>
      </c>
      <c r="E161" s="6">
        <v>2.9288735979250302</v>
      </c>
      <c r="F161" s="6">
        <v>80.851803760868904</v>
      </c>
      <c r="G161" s="6">
        <v>2.1166920710144201</v>
      </c>
      <c r="H161" s="6">
        <v>3392.8255300999999</v>
      </c>
      <c r="I161" s="6">
        <v>9.4304372323011005</v>
      </c>
      <c r="J161" s="6">
        <v>19.148196239131099</v>
      </c>
      <c r="K161" s="6">
        <v>8.9375714459259701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15683.0443782</v>
      </c>
      <c r="E162" s="6">
        <v>2.2928463836450099</v>
      </c>
      <c r="F162" s="6">
        <v>83.461494231703696</v>
      </c>
      <c r="G162" s="6">
        <v>2.4262428493149102</v>
      </c>
      <c r="H162" s="6">
        <v>3107.7099960999999</v>
      </c>
      <c r="I162" s="6">
        <v>13.291595111622801</v>
      </c>
      <c r="J162" s="6">
        <v>16.5385057682963</v>
      </c>
      <c r="K162" s="6">
        <v>12.244023517589399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27322.076164999999</v>
      </c>
      <c r="E163" s="6">
        <v>3.01542146691243</v>
      </c>
      <c r="F163" s="6">
        <v>78.858403205957899</v>
      </c>
      <c r="G163" s="6">
        <v>2.0860822648384501</v>
      </c>
      <c r="H163" s="6">
        <v>7324.930437</v>
      </c>
      <c r="I163" s="6">
        <v>7.7759836595788103</v>
      </c>
      <c r="J163" s="6">
        <v>21.141596794042101</v>
      </c>
      <c r="K163" s="6">
        <v>7.7811112360154002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33194.375715000002</v>
      </c>
      <c r="E164" s="6">
        <v>1.9944920877463601</v>
      </c>
      <c r="F164" s="6">
        <v>89.546924461352305</v>
      </c>
      <c r="G164" s="6">
        <v>1.5971774498956299</v>
      </c>
      <c r="H164" s="6">
        <v>3874.8769864999999</v>
      </c>
      <c r="I164" s="6">
        <v>14.094208761951901</v>
      </c>
      <c r="J164" s="6">
        <v>10.453075538647701</v>
      </c>
      <c r="K164" s="6">
        <v>13.6823203781881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18692.728495399999</v>
      </c>
      <c r="E165" s="6">
        <v>2.03433863981265</v>
      </c>
      <c r="F165" s="6">
        <v>89.823249114450604</v>
      </c>
      <c r="G165" s="6">
        <v>1.2639834389924001</v>
      </c>
      <c r="H165" s="6">
        <v>2117.8396812000001</v>
      </c>
      <c r="I165" s="6">
        <v>11.7870338232854</v>
      </c>
      <c r="J165" s="6">
        <v>10.176750885549399</v>
      </c>
      <c r="K165" s="6">
        <v>11.1563209706125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46708.407013099997</v>
      </c>
      <c r="E166" s="6">
        <v>2.6048941765603701</v>
      </c>
      <c r="F166" s="6">
        <v>84.187372281017602</v>
      </c>
      <c r="G166" s="6">
        <v>2.3622403062381898</v>
      </c>
      <c r="H166" s="6">
        <v>8773.0811811000003</v>
      </c>
      <c r="I166" s="6">
        <v>12.7344206223675</v>
      </c>
      <c r="J166" s="6">
        <v>15.8126277189824</v>
      </c>
      <c r="K166" s="6">
        <v>12.5767081608937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22069.2160004</v>
      </c>
      <c r="E167" s="6">
        <v>2.2494912482952198</v>
      </c>
      <c r="F167" s="6">
        <v>87.476438435119903</v>
      </c>
      <c r="G167" s="6">
        <v>1.32427632293792</v>
      </c>
      <c r="H167" s="6">
        <v>3159.5386165</v>
      </c>
      <c r="I167" s="6">
        <v>9.3340112774661801</v>
      </c>
      <c r="J167" s="6">
        <v>12.523561564880101</v>
      </c>
      <c r="K167" s="6">
        <v>9.25000253597387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28351.722043099999</v>
      </c>
      <c r="E168" s="6">
        <v>1.5396221712384199</v>
      </c>
      <c r="F168" s="6">
        <v>91.463419541708404</v>
      </c>
      <c r="G168" s="6">
        <v>1.0301105897238401</v>
      </c>
      <c r="H168" s="6">
        <v>2646.1590608000001</v>
      </c>
      <c r="I168" s="6">
        <v>11.355435871719299</v>
      </c>
      <c r="J168" s="6">
        <v>8.5365804582916294</v>
      </c>
      <c r="K168" s="6">
        <v>11.036906112769501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25216.970037899999</v>
      </c>
      <c r="E169" s="6">
        <v>2.4745239987779502</v>
      </c>
      <c r="F169" s="6">
        <v>81.633116973712603</v>
      </c>
      <c r="G169" s="6">
        <v>1.9717998182426899</v>
      </c>
      <c r="H169" s="6">
        <v>5673.6427094000001</v>
      </c>
      <c r="I169" s="6">
        <v>8.9978947958112201</v>
      </c>
      <c r="J169" s="6">
        <v>18.366883026287301</v>
      </c>
      <c r="K169" s="6">
        <v>8.7638259023576808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28417.451920899999</v>
      </c>
      <c r="E170" s="6">
        <v>2.1724164215819699</v>
      </c>
      <c r="F170" s="6">
        <v>83.837314054140407</v>
      </c>
      <c r="G170" s="6">
        <v>1.52900718208304</v>
      </c>
      <c r="H170" s="6">
        <v>5478.4955357999997</v>
      </c>
      <c r="I170" s="6">
        <v>7.8942575530117098</v>
      </c>
      <c r="J170" s="6">
        <v>16.1626859458596</v>
      </c>
      <c r="K170" s="6">
        <v>7.9310985652214798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41987.023677199999</v>
      </c>
      <c r="E171" s="6">
        <v>2.4861641935745902</v>
      </c>
      <c r="F171" s="6">
        <v>87.232651123955407</v>
      </c>
      <c r="G171" s="6">
        <v>1.4538272420928999</v>
      </c>
      <c r="H171" s="6">
        <v>6145.2102240000004</v>
      </c>
      <c r="I171" s="6">
        <v>9.9189793458598103</v>
      </c>
      <c r="J171" s="6">
        <v>12.767348876044601</v>
      </c>
      <c r="K171" s="6">
        <v>9.9332450170565405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9494.0398550000009</v>
      </c>
      <c r="E172" s="6">
        <v>2.17357976268806</v>
      </c>
      <c r="F172" s="6">
        <v>82.7054621841108</v>
      </c>
      <c r="G172" s="6">
        <v>1.8346733946115501</v>
      </c>
      <c r="H172" s="6">
        <v>1985.2985154999999</v>
      </c>
      <c r="I172" s="6">
        <v>9.6478374662096602</v>
      </c>
      <c r="J172" s="6">
        <v>17.2945378158892</v>
      </c>
      <c r="K172" s="6">
        <v>8.77372455243251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28943.9601587</v>
      </c>
      <c r="E173" s="6">
        <v>2.8118363298290401</v>
      </c>
      <c r="F173" s="6">
        <v>87.7587374100532</v>
      </c>
      <c r="G173" s="6">
        <v>1.3890718332843801</v>
      </c>
      <c r="H173" s="6">
        <v>4037.3258225</v>
      </c>
      <c r="I173" s="6">
        <v>9.7840851222852905</v>
      </c>
      <c r="J173" s="6">
        <v>12.2412625899468</v>
      </c>
      <c r="K173" s="6">
        <v>9.9583837341271408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23794.581821700001</v>
      </c>
      <c r="E174" s="6">
        <v>2.9298056542977702</v>
      </c>
      <c r="F174" s="6">
        <v>90.245063290176901</v>
      </c>
      <c r="G174" s="6">
        <v>1.0054685840615301</v>
      </c>
      <c r="H174" s="6">
        <v>2572.0480572000001</v>
      </c>
      <c r="I174" s="6">
        <v>9.3128830654594505</v>
      </c>
      <c r="J174" s="6">
        <v>9.7549367098230899</v>
      </c>
      <c r="K174" s="6">
        <v>9.3018108373316899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5735.5279750999998</v>
      </c>
      <c r="E175" s="6">
        <v>3.3247380068347301</v>
      </c>
      <c r="F175" s="6">
        <v>84.817050410425594</v>
      </c>
      <c r="G175" s="6">
        <v>2.0292184476270201</v>
      </c>
      <c r="H175" s="6">
        <v>1026.7066786</v>
      </c>
      <c r="I175" s="6">
        <v>11.3201137431671</v>
      </c>
      <c r="J175" s="6">
        <v>15.182949589574401</v>
      </c>
      <c r="K175" s="6">
        <v>11.3358950677364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15338.261809400001</v>
      </c>
      <c r="E176" s="6">
        <v>2.41507406505084</v>
      </c>
      <c r="F176" s="6">
        <v>83.686770797687302</v>
      </c>
      <c r="G176" s="6">
        <v>1.9464244603763801</v>
      </c>
      <c r="H176" s="6">
        <v>2989.9179772000002</v>
      </c>
      <c r="I176" s="6">
        <v>10.3241033497667</v>
      </c>
      <c r="J176" s="6">
        <v>16.313229202312701</v>
      </c>
      <c r="K176" s="6">
        <v>9.9851461455245296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31299.605463799999</v>
      </c>
      <c r="E177" s="6">
        <v>2.7420876852806999</v>
      </c>
      <c r="F177" s="6">
        <v>80.8857365857791</v>
      </c>
      <c r="G177" s="6">
        <v>2.2785677451169701</v>
      </c>
      <c r="H177" s="6">
        <v>7396.4697466999996</v>
      </c>
      <c r="I177" s="6">
        <v>10.8340755251737</v>
      </c>
      <c r="J177" s="6">
        <v>19.1142634142209</v>
      </c>
      <c r="K177" s="6">
        <v>9.6422041713238809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21803.911628599999</v>
      </c>
      <c r="E178" s="6">
        <v>2.45056401638415</v>
      </c>
      <c r="F178" s="6">
        <v>82.372951355058703</v>
      </c>
      <c r="G178" s="6">
        <v>2.0040450362784701</v>
      </c>
      <c r="H178" s="6">
        <v>4665.8351388999999</v>
      </c>
      <c r="I178" s="6">
        <v>9.6718996182169192</v>
      </c>
      <c r="J178" s="6">
        <v>17.627048644941301</v>
      </c>
      <c r="K178" s="6">
        <v>9.3651017599073896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36213.203589899997</v>
      </c>
      <c r="E179" s="6">
        <v>2.30089450576313</v>
      </c>
      <c r="F179" s="6">
        <v>84.624635184946698</v>
      </c>
      <c r="G179" s="6">
        <v>1.7900154200152401</v>
      </c>
      <c r="H179" s="6">
        <v>6579.5405215000001</v>
      </c>
      <c r="I179" s="6">
        <v>10.539799134598301</v>
      </c>
      <c r="J179" s="6">
        <v>15.375364815053301</v>
      </c>
      <c r="K179" s="6">
        <v>9.8520850540022504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26516.591132099999</v>
      </c>
      <c r="E180" s="6">
        <v>2.3809776694726001</v>
      </c>
      <c r="F180" s="6">
        <v>82.475386530303396</v>
      </c>
      <c r="G180" s="6">
        <v>1.9234031159546501</v>
      </c>
      <c r="H180" s="6">
        <v>5634.3235197000004</v>
      </c>
      <c r="I180" s="6">
        <v>9.5589903890204599</v>
      </c>
      <c r="J180" s="6">
        <v>17.5246134696966</v>
      </c>
      <c r="K180" s="6">
        <v>9.0520350543683605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12105.320741</v>
      </c>
      <c r="E181" s="6">
        <v>3.3697051943157699</v>
      </c>
      <c r="F181" s="6">
        <v>80.970051409407603</v>
      </c>
      <c r="G181" s="6">
        <v>2.1605634942273899</v>
      </c>
      <c r="H181" s="6">
        <v>2845.0473646</v>
      </c>
      <c r="I181" s="6">
        <v>9.4166607320166005</v>
      </c>
      <c r="J181" s="6">
        <v>19.029948590592401</v>
      </c>
      <c r="K181" s="6">
        <v>9.1929274726136097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24148.265519699999</v>
      </c>
      <c r="E182" s="6">
        <v>2.2799611802952402</v>
      </c>
      <c r="F182" s="6">
        <v>89.060777031582703</v>
      </c>
      <c r="G182" s="6">
        <v>1.44558752713643</v>
      </c>
      <c r="H182" s="6">
        <v>2966.1010113000002</v>
      </c>
      <c r="I182" s="6">
        <v>12.171503075153501</v>
      </c>
      <c r="J182" s="6">
        <v>10.939222968417299</v>
      </c>
      <c r="K182" s="6">
        <v>11.7691310256346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18419.599920500001</v>
      </c>
      <c r="E183" s="6">
        <v>2.30901186104705</v>
      </c>
      <c r="F183" s="6">
        <v>82.242464767032402</v>
      </c>
      <c r="G183" s="6">
        <v>1.7246999916488199</v>
      </c>
      <c r="H183" s="6">
        <v>3977.1022852000001</v>
      </c>
      <c r="I183" s="6">
        <v>8.5124535658819607</v>
      </c>
      <c r="J183" s="6">
        <v>17.757535232967602</v>
      </c>
      <c r="K183" s="6">
        <v>7.98779652896543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44818.196783500003</v>
      </c>
      <c r="E184" s="6">
        <v>2.635364425598</v>
      </c>
      <c r="F184" s="6">
        <v>82.623105564586098</v>
      </c>
      <c r="G184" s="6">
        <v>2.1535491483306601</v>
      </c>
      <c r="H184" s="6">
        <v>9425.9477294000008</v>
      </c>
      <c r="I184" s="6">
        <v>11.1679284683532</v>
      </c>
      <c r="J184" s="6">
        <v>17.376894435413899</v>
      </c>
      <c r="K184" s="6">
        <v>10.2396270681384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42227.997306600002</v>
      </c>
      <c r="E185" s="6">
        <v>3.4056946966637298</v>
      </c>
      <c r="F185" s="6">
        <v>79.657653648669793</v>
      </c>
      <c r="G185" s="6">
        <v>2.3830475369694599</v>
      </c>
      <c r="H185" s="6">
        <v>10783.8545022</v>
      </c>
      <c r="I185" s="6">
        <v>9.4892061930483695</v>
      </c>
      <c r="J185" s="6">
        <v>20.3423463513302</v>
      </c>
      <c r="K185" s="6">
        <v>9.3316656815164407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24292.9754269</v>
      </c>
      <c r="E186" s="6">
        <v>2.4199408036566399</v>
      </c>
      <c r="F186" s="6">
        <v>80.858071477442905</v>
      </c>
      <c r="G186" s="6">
        <v>1.8199794013575199</v>
      </c>
      <c r="H186" s="6">
        <v>5750.9954260000004</v>
      </c>
      <c r="I186" s="6">
        <v>8.1613429505745501</v>
      </c>
      <c r="J186" s="6">
        <v>19.141928522557102</v>
      </c>
      <c r="K186" s="6">
        <v>7.6878369046789103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76685.595621700006</v>
      </c>
      <c r="E187" s="6">
        <v>1.96876912522211</v>
      </c>
      <c r="F187" s="6">
        <v>83.665042602510098</v>
      </c>
      <c r="G187" s="6">
        <v>1.6618350481069399</v>
      </c>
      <c r="H187" s="6">
        <v>14972.273945200001</v>
      </c>
      <c r="I187" s="6">
        <v>8.9583983546518198</v>
      </c>
      <c r="J187" s="6">
        <v>16.334957397489902</v>
      </c>
      <c r="K187" s="6">
        <v>8.5116536710145301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29178.353742800002</v>
      </c>
      <c r="E188" s="6">
        <v>1.40315823046785</v>
      </c>
      <c r="F188" s="6">
        <v>92.115113874625806</v>
      </c>
      <c r="G188" s="6">
        <v>1.06211246667854</v>
      </c>
      <c r="H188" s="6">
        <v>2497.6139843999999</v>
      </c>
      <c r="I188" s="6">
        <v>12.535704592301601</v>
      </c>
      <c r="J188" s="6">
        <v>7.88488612537419</v>
      </c>
      <c r="K188" s="6">
        <v>12.4081196938162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51851.385786999999</v>
      </c>
      <c r="E189" s="6">
        <v>2.3458282761262601</v>
      </c>
      <c r="F189" s="6">
        <v>87.5533291783115</v>
      </c>
      <c r="G189" s="6">
        <v>1.7073286830484899</v>
      </c>
      <c r="H189" s="6">
        <v>7371.2460348000004</v>
      </c>
      <c r="I189" s="6">
        <v>13.156597860600399</v>
      </c>
      <c r="J189" s="6">
        <v>12.4466708216885</v>
      </c>
      <c r="K189" s="6">
        <v>12.009822734448999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41054.227515600003</v>
      </c>
      <c r="E190" s="6">
        <v>2.35718874602476</v>
      </c>
      <c r="F190" s="6">
        <v>85.138972548957994</v>
      </c>
      <c r="G190" s="6">
        <v>1.80944093117162</v>
      </c>
      <c r="H190" s="6">
        <v>7166.0249568999998</v>
      </c>
      <c r="I190" s="6">
        <v>10.8475940607814</v>
      </c>
      <c r="J190" s="6">
        <v>14.861027451042</v>
      </c>
      <c r="K190" s="6">
        <v>10.3663049055992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43547.941420100004</v>
      </c>
      <c r="E191" s="6">
        <v>1.84550388594519</v>
      </c>
      <c r="F191" s="6">
        <v>87.687584299156498</v>
      </c>
      <c r="G191" s="6">
        <v>1.4857563221710599</v>
      </c>
      <c r="H191" s="6">
        <v>6114.666768</v>
      </c>
      <c r="I191" s="6">
        <v>10.927765581764801</v>
      </c>
      <c r="J191" s="6">
        <v>12.3124157008435</v>
      </c>
      <c r="K191" s="6">
        <v>10.5813827208136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9261.8720350000003</v>
      </c>
      <c r="E192" s="6">
        <v>2.8669389505508698</v>
      </c>
      <c r="F192" s="6">
        <v>80.140909353028206</v>
      </c>
      <c r="G192" s="6">
        <v>2.09474107400073</v>
      </c>
      <c r="H192" s="6">
        <v>2295.1119196</v>
      </c>
      <c r="I192" s="6">
        <v>8.8235223715989104</v>
      </c>
      <c r="J192" s="6">
        <v>19.859090646971801</v>
      </c>
      <c r="K192" s="6">
        <v>8.4532800375306092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20057.441567599999</v>
      </c>
      <c r="E193" s="6">
        <v>1.7577168707076001</v>
      </c>
      <c r="F193" s="6">
        <v>89.985106743557694</v>
      </c>
      <c r="G193" s="6">
        <v>1.2013295678549301</v>
      </c>
      <c r="H193" s="6">
        <v>2232.2931379000001</v>
      </c>
      <c r="I193" s="6">
        <v>11.675396089188499</v>
      </c>
      <c r="J193" s="6">
        <v>10.014893256442299</v>
      </c>
      <c r="K193" s="6">
        <v>10.7941010083237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9024.5666634999998</v>
      </c>
      <c r="E194" s="6">
        <v>2.0599665991007199</v>
      </c>
      <c r="F194" s="6">
        <v>89.459379402554006</v>
      </c>
      <c r="G194" s="6">
        <v>1.60455937941127</v>
      </c>
      <c r="H194" s="6">
        <v>1063.3265498999999</v>
      </c>
      <c r="I194" s="6">
        <v>13.5712258153644</v>
      </c>
      <c r="J194" s="6">
        <v>10.540620597446001</v>
      </c>
      <c r="K194" s="6">
        <v>13.618067832880699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34110.783843800004</v>
      </c>
      <c r="E195" s="6">
        <v>2.6224130812770898</v>
      </c>
      <c r="F195" s="6">
        <v>79.943888801376801</v>
      </c>
      <c r="G195" s="6">
        <v>2.42972861594439</v>
      </c>
      <c r="H195" s="6">
        <v>8557.6231542000005</v>
      </c>
      <c r="I195" s="6">
        <v>9.7528838430738904</v>
      </c>
      <c r="J195" s="6">
        <v>20.056111198623199</v>
      </c>
      <c r="K195" s="6">
        <v>9.6849260739996001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14204.4202578</v>
      </c>
      <c r="E196" s="6">
        <v>2.59962480389482</v>
      </c>
      <c r="F196" s="6">
        <v>73.996434413752894</v>
      </c>
      <c r="G196" s="6">
        <v>2.7059742086837502</v>
      </c>
      <c r="H196" s="6">
        <v>4991.6671893000002</v>
      </c>
      <c r="I196" s="6">
        <v>8.1985621737831895</v>
      </c>
      <c r="J196" s="6">
        <v>26.003565586247099</v>
      </c>
      <c r="K196" s="6">
        <v>7.7001918215428802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18369.401494999998</v>
      </c>
      <c r="E197" s="6">
        <v>2.8474368504608498</v>
      </c>
      <c r="F197" s="6">
        <v>85.968807471449793</v>
      </c>
      <c r="G197" s="6">
        <v>1.8480533838898101</v>
      </c>
      <c r="H197" s="6">
        <v>2998.1177661000002</v>
      </c>
      <c r="I197" s="6">
        <v>11.8172135142785</v>
      </c>
      <c r="J197" s="6">
        <v>14.031192528550299</v>
      </c>
      <c r="K197" s="6">
        <v>11.3229823647071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32902.844780899999</v>
      </c>
      <c r="E198" s="6">
        <v>2.53362601677697</v>
      </c>
      <c r="F198" s="6">
        <v>72.871885776012107</v>
      </c>
      <c r="G198" s="6">
        <v>2.5208089131551099</v>
      </c>
      <c r="H198" s="6">
        <v>12248.785961899999</v>
      </c>
      <c r="I198" s="6">
        <v>7.6255049150877703</v>
      </c>
      <c r="J198" s="6">
        <v>27.1281142239879</v>
      </c>
      <c r="K198" s="6">
        <v>6.7714289930319103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7773.6956478000002</v>
      </c>
      <c r="E199" s="6">
        <v>2.6102538654020102</v>
      </c>
      <c r="F199" s="6">
        <v>83.737645572470498</v>
      </c>
      <c r="G199" s="6">
        <v>2.1317553848254098</v>
      </c>
      <c r="H199" s="6">
        <v>1509.6984513</v>
      </c>
      <c r="I199" s="6">
        <v>10.9057357616204</v>
      </c>
      <c r="J199" s="6">
        <v>16.262354427529498</v>
      </c>
      <c r="K199" s="6">
        <v>10.9767732376765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48503.185171199999</v>
      </c>
      <c r="E200" s="6">
        <v>2.7318133011114201</v>
      </c>
      <c r="F200" s="6">
        <v>77.045536139018594</v>
      </c>
      <c r="G200" s="6">
        <v>2.2335054459413302</v>
      </c>
      <c r="H200" s="6">
        <v>14450.7348115</v>
      </c>
      <c r="I200" s="6">
        <v>8.6212568437395696</v>
      </c>
      <c r="J200" s="6">
        <v>22.954463860981399</v>
      </c>
      <c r="K200" s="6">
        <v>7.4966518753886797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66094.582982599997</v>
      </c>
      <c r="E201" s="6">
        <v>2.3778343113382499</v>
      </c>
      <c r="F201" s="6">
        <v>83.847609283135</v>
      </c>
      <c r="G201" s="6">
        <v>1.65835133881637</v>
      </c>
      <c r="H201" s="6">
        <v>12732.4504268</v>
      </c>
      <c r="I201" s="6">
        <v>8.4886127324063008</v>
      </c>
      <c r="J201" s="6">
        <v>16.152390716865</v>
      </c>
      <c r="K201" s="6">
        <v>8.6085581725097295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36743.651101800002</v>
      </c>
      <c r="E202" s="6">
        <v>2.3061321959273098</v>
      </c>
      <c r="F202" s="6">
        <v>80.297633912141194</v>
      </c>
      <c r="G202" s="6">
        <v>1.83697449805475</v>
      </c>
      <c r="H202" s="6">
        <v>9015.6687082999997</v>
      </c>
      <c r="I202" s="6">
        <v>8.0990723372476108</v>
      </c>
      <c r="J202" s="6">
        <v>19.702366087858799</v>
      </c>
      <c r="K202" s="6">
        <v>7.4866493238919301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28374.2669719</v>
      </c>
      <c r="E203" s="6">
        <v>2.1949352272468601</v>
      </c>
      <c r="F203" s="6">
        <v>81.863319399227393</v>
      </c>
      <c r="G203" s="6">
        <v>2.0633489132961098</v>
      </c>
      <c r="H203" s="6">
        <v>6286.2710811999996</v>
      </c>
      <c r="I203" s="6">
        <v>9.7488278787019098</v>
      </c>
      <c r="J203" s="6">
        <v>18.1366806007726</v>
      </c>
      <c r="K203" s="6">
        <v>9.3133134358672098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4456.7639133000002</v>
      </c>
      <c r="E204" s="6">
        <v>2.8269184609655902</v>
      </c>
      <c r="F204" s="6">
        <v>77.556312859901396</v>
      </c>
      <c r="G204" s="6">
        <v>2.2722344775464198</v>
      </c>
      <c r="H204" s="6">
        <v>1289.7237018999999</v>
      </c>
      <c r="I204" s="6">
        <v>8.6451844406795804</v>
      </c>
      <c r="J204" s="6">
        <v>22.4436871400986</v>
      </c>
      <c r="K204" s="6">
        <v>7.8519241037179697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4375.6034806999996</v>
      </c>
      <c r="E205" s="6">
        <v>2.4099518191878402</v>
      </c>
      <c r="F205" s="6">
        <v>89.375065591497304</v>
      </c>
      <c r="G205" s="6">
        <v>1.51675210836408</v>
      </c>
      <c r="H205" s="6">
        <v>520.17304460000003</v>
      </c>
      <c r="I205" s="6">
        <v>13.463591667405799</v>
      </c>
      <c r="J205" s="6">
        <v>10.6249344085027</v>
      </c>
      <c r="K205" s="6">
        <v>12.7586499792975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6411.700836</v>
      </c>
      <c r="E206" s="6">
        <v>1.9614530484814701</v>
      </c>
      <c r="F206" s="6">
        <v>84.601997735264604</v>
      </c>
      <c r="G206" s="6">
        <v>2.13225145644244</v>
      </c>
      <c r="H206" s="6">
        <v>1166.962798</v>
      </c>
      <c r="I206" s="6">
        <v>12.594337068380501</v>
      </c>
      <c r="J206" s="6">
        <v>15.3980022647354</v>
      </c>
      <c r="K206" s="6">
        <v>11.7153335729852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5982.2180222999996</v>
      </c>
      <c r="E207" s="6">
        <v>2.80908322203685</v>
      </c>
      <c r="F207" s="6">
        <v>78.634412976616105</v>
      </c>
      <c r="G207" s="6">
        <v>2.5416108958706198</v>
      </c>
      <c r="H207" s="6">
        <v>1625.4155771000001</v>
      </c>
      <c r="I207" s="6">
        <v>9.7747264523995092</v>
      </c>
      <c r="J207" s="6">
        <v>21.365587023383899</v>
      </c>
      <c r="K207" s="6">
        <v>9.3542049929646094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10519.6283368</v>
      </c>
      <c r="E208" s="6">
        <v>3.5085688131114998</v>
      </c>
      <c r="F208" s="6">
        <v>76.476113062623099</v>
      </c>
      <c r="G208" s="6">
        <v>2.8678883621742699</v>
      </c>
      <c r="H208" s="6">
        <v>3235.8149192999999</v>
      </c>
      <c r="I208" s="6">
        <v>9.9696317355143798</v>
      </c>
      <c r="J208" s="6">
        <v>23.523886937376901</v>
      </c>
      <c r="K208" s="6">
        <v>9.3234997779272994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15883.342695400001</v>
      </c>
      <c r="E209" s="6">
        <v>2.2333222903769898</v>
      </c>
      <c r="F209" s="6">
        <v>88.192467207207301</v>
      </c>
      <c r="G209" s="6">
        <v>1.4071683903311301</v>
      </c>
      <c r="H209" s="6">
        <v>2126.5205031</v>
      </c>
      <c r="I209" s="6">
        <v>10.775630255360801</v>
      </c>
      <c r="J209" s="6">
        <v>11.807532792792699</v>
      </c>
      <c r="K209" s="6">
        <v>10.510379627744699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17643.1639607</v>
      </c>
      <c r="E210" s="6">
        <v>1.9296939688997301</v>
      </c>
      <c r="F210" s="6">
        <v>89.601383120079703</v>
      </c>
      <c r="G210" s="6">
        <v>1.46451405516634</v>
      </c>
      <c r="H210" s="6">
        <v>2047.5632874</v>
      </c>
      <c r="I210" s="6">
        <v>12.917115742287599</v>
      </c>
      <c r="J210" s="6">
        <v>10.398616879920301</v>
      </c>
      <c r="K210" s="6">
        <v>12.619224888945601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14722.3314469</v>
      </c>
      <c r="E211" s="6">
        <v>1.8184967923776201</v>
      </c>
      <c r="F211" s="6">
        <v>94.577820961453995</v>
      </c>
      <c r="G211" s="6">
        <v>0.82579720825219805</v>
      </c>
      <c r="H211" s="6">
        <v>844.03633070000001</v>
      </c>
      <c r="I211" s="6">
        <v>14.7615970764391</v>
      </c>
      <c r="J211" s="6">
        <v>5.4221790385459601</v>
      </c>
      <c r="K211" s="6">
        <v>14.404190632091201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10490.666932300001</v>
      </c>
      <c r="E212" s="6">
        <v>4.2868523693193499</v>
      </c>
      <c r="F212" s="6">
        <v>68.042474169352403</v>
      </c>
      <c r="G212" s="6">
        <v>4.2221384828772504</v>
      </c>
      <c r="H212" s="6">
        <v>4927.1541571999996</v>
      </c>
      <c r="I212" s="6">
        <v>9.71945932029187</v>
      </c>
      <c r="J212" s="6">
        <v>31.957525830647601</v>
      </c>
      <c r="K212" s="6">
        <v>8.9895804256878407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13134.390024800001</v>
      </c>
      <c r="E213" s="6">
        <v>1.5250546190449099</v>
      </c>
      <c r="F213" s="6">
        <v>97.419723759507505</v>
      </c>
      <c r="G213" s="6">
        <v>0.56040161491213303</v>
      </c>
      <c r="H213" s="6">
        <v>347.8798051</v>
      </c>
      <c r="I213" s="6">
        <v>21.1851476378501</v>
      </c>
      <c r="J213" s="6">
        <v>2.5802762404925099</v>
      </c>
      <c r="K213" s="6">
        <v>21.158265794324901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10601.5734361</v>
      </c>
      <c r="E214" s="6">
        <v>1.33401168990595</v>
      </c>
      <c r="F214" s="6">
        <v>97.578664033665007</v>
      </c>
      <c r="G214" s="6">
        <v>0.55803034714963096</v>
      </c>
      <c r="H214" s="6">
        <v>263.06950719999998</v>
      </c>
      <c r="I214" s="6">
        <v>22.766791067924899</v>
      </c>
      <c r="J214" s="6">
        <v>2.421335966335</v>
      </c>
      <c r="K214" s="6">
        <v>22.4883521007302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18360.4850334</v>
      </c>
      <c r="E215" s="6">
        <v>1.4510275991469499</v>
      </c>
      <c r="F215" s="6">
        <v>96.137489422978902</v>
      </c>
      <c r="G215" s="6">
        <v>0.66848262210492504</v>
      </c>
      <c r="H215" s="6">
        <v>737.66818820000003</v>
      </c>
      <c r="I215" s="6">
        <v>16.720347975152499</v>
      </c>
      <c r="J215" s="6">
        <v>3.8625105770211201</v>
      </c>
      <c r="K215" s="6">
        <v>16.638463437327701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19200.099431300001</v>
      </c>
      <c r="E216" s="6">
        <v>1.3433160397198001</v>
      </c>
      <c r="F216" s="6">
        <v>96.193045127626107</v>
      </c>
      <c r="G216" s="6">
        <v>0.66972794918572698</v>
      </c>
      <c r="H216" s="6">
        <v>759.8669112</v>
      </c>
      <c r="I216" s="6">
        <v>17.150445090658099</v>
      </c>
      <c r="J216" s="6">
        <v>3.8069548723739302</v>
      </c>
      <c r="K216" s="6">
        <v>16.922493961448598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16659.757450900001</v>
      </c>
      <c r="E217" s="6">
        <v>1.0955576083152501</v>
      </c>
      <c r="F217" s="6">
        <v>95.780199307030301</v>
      </c>
      <c r="G217" s="6">
        <v>0.64226755934838697</v>
      </c>
      <c r="H217" s="6">
        <v>733.9810999</v>
      </c>
      <c r="I217" s="6">
        <v>14.4557400209015</v>
      </c>
      <c r="J217" s="6">
        <v>4.21980069296972</v>
      </c>
      <c r="K217" s="6">
        <v>14.5780616950266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4240.0360768</v>
      </c>
      <c r="E218" s="6">
        <v>1.5913409432942001</v>
      </c>
      <c r="F218" s="6">
        <v>91.739118374286093</v>
      </c>
      <c r="G218" s="6">
        <v>1.01924183776594</v>
      </c>
      <c r="H218" s="6">
        <v>381.80480410000001</v>
      </c>
      <c r="I218" s="6">
        <v>11.944755110604101</v>
      </c>
      <c r="J218" s="6">
        <v>8.2608816257138695</v>
      </c>
      <c r="K218" s="6">
        <v>11.318930816752101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65936.207721800005</v>
      </c>
      <c r="E219" s="6">
        <v>2.3844305611663899</v>
      </c>
      <c r="F219" s="6">
        <v>89.816368906147702</v>
      </c>
      <c r="G219" s="6">
        <v>1.3392049290302199</v>
      </c>
      <c r="H219" s="6">
        <v>7476.0316337000004</v>
      </c>
      <c r="I219" s="6">
        <v>12.1062089519622</v>
      </c>
      <c r="J219" s="6">
        <v>10.1836310938523</v>
      </c>
      <c r="K219" s="6">
        <v>11.811359115249401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41778.652783999998</v>
      </c>
      <c r="E220" s="6">
        <v>1.8432031455822799</v>
      </c>
      <c r="F220" s="6">
        <v>97.075187931757696</v>
      </c>
      <c r="G220" s="6">
        <v>0.55849778959737995</v>
      </c>
      <c r="H220" s="6">
        <v>1258.7635467</v>
      </c>
      <c r="I220" s="6">
        <v>18.674497873835701</v>
      </c>
      <c r="J220" s="6">
        <v>2.9248120682423102</v>
      </c>
      <c r="K220" s="6">
        <v>18.536670602982898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13063.929138400001</v>
      </c>
      <c r="E221" s="6">
        <v>2.5215078452148401</v>
      </c>
      <c r="F221" s="6">
        <v>94.097813033461605</v>
      </c>
      <c r="G221" s="6">
        <v>1.0419714651701799</v>
      </c>
      <c r="H221" s="6">
        <v>819.42130010000005</v>
      </c>
      <c r="I221" s="6">
        <v>16.561846678038901</v>
      </c>
      <c r="J221" s="6">
        <v>5.9021869665384097</v>
      </c>
      <c r="K221" s="6">
        <v>16.612017998015101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19482.6394306</v>
      </c>
      <c r="E222" s="6">
        <v>2.0979033679864401</v>
      </c>
      <c r="F222" s="6">
        <v>93.091074451423495</v>
      </c>
      <c r="G222" s="6">
        <v>1.26806694068589</v>
      </c>
      <c r="H222" s="6">
        <v>1445.9399691000001</v>
      </c>
      <c r="I222" s="6">
        <v>17.354771652071499</v>
      </c>
      <c r="J222" s="6">
        <v>6.9089255485765397</v>
      </c>
      <c r="K222" s="6">
        <v>17.0859727977675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24552.2412458</v>
      </c>
      <c r="E223" s="6">
        <v>2.1411302721550398</v>
      </c>
      <c r="F223" s="6">
        <v>91.743857304218096</v>
      </c>
      <c r="G223" s="6">
        <v>1.3625645456486299</v>
      </c>
      <c r="H223" s="6">
        <v>2209.4864243000002</v>
      </c>
      <c r="I223" s="6">
        <v>15.3533332484537</v>
      </c>
      <c r="J223" s="6">
        <v>8.2561426957818806</v>
      </c>
      <c r="K223" s="6">
        <v>15.141081234901799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16955.80286</v>
      </c>
      <c r="E224" s="6">
        <v>2.9949688464451798</v>
      </c>
      <c r="F224" s="6">
        <v>95.693443465331299</v>
      </c>
      <c r="G224" s="6">
        <v>0.67535766345560799</v>
      </c>
      <c r="H224" s="6">
        <v>763.07342449999999</v>
      </c>
      <c r="I224" s="6">
        <v>15.142671285296601</v>
      </c>
      <c r="J224" s="6">
        <v>4.3065565346687098</v>
      </c>
      <c r="K224" s="6">
        <v>15.006722857694699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5766.0471995999997</v>
      </c>
      <c r="E225" s="6">
        <v>3.79154351059137</v>
      </c>
      <c r="F225" s="6">
        <v>84.426545170196903</v>
      </c>
      <c r="G225" s="6">
        <v>2.3451706837800699</v>
      </c>
      <c r="H225" s="6">
        <v>1063.6142391999999</v>
      </c>
      <c r="I225" s="6">
        <v>12.407082215537599</v>
      </c>
      <c r="J225" s="6">
        <v>15.573454829803101</v>
      </c>
      <c r="K225" s="6">
        <v>12.713598930346199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26262.7749157</v>
      </c>
      <c r="E226" s="6">
        <v>2.0636447745636799</v>
      </c>
      <c r="F226" s="6">
        <v>92.398292087937705</v>
      </c>
      <c r="G226" s="6">
        <v>1.11046151132806</v>
      </c>
      <c r="H226" s="6">
        <v>2160.6670356999998</v>
      </c>
      <c r="I226" s="6">
        <v>13.3534563332266</v>
      </c>
      <c r="J226" s="6">
        <v>7.6017079120622704</v>
      </c>
      <c r="K226" s="6">
        <v>13.4975913653946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20324.6252604</v>
      </c>
      <c r="E227" s="6">
        <v>3.26123263391468</v>
      </c>
      <c r="F227" s="6">
        <v>80.817531906417898</v>
      </c>
      <c r="G227" s="6">
        <v>2.15131615622921</v>
      </c>
      <c r="H227" s="6">
        <v>4824.1571646000002</v>
      </c>
      <c r="I227" s="6">
        <v>9.7365183644083206</v>
      </c>
      <c r="J227" s="6">
        <v>19.182468093582099</v>
      </c>
      <c r="K227" s="6">
        <v>9.0636961442420603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14708.9583659</v>
      </c>
      <c r="E228" s="6">
        <v>2.57516237049493</v>
      </c>
      <c r="F228" s="6">
        <v>77.802803274003907</v>
      </c>
      <c r="G228" s="6">
        <v>2.5653937124550699</v>
      </c>
      <c r="H228" s="6">
        <v>4196.4765888000002</v>
      </c>
      <c r="I228" s="6">
        <v>9.6882891765418506</v>
      </c>
      <c r="J228" s="6">
        <v>22.1971967259962</v>
      </c>
      <c r="K228" s="6">
        <v>8.9918932013948094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6458.3877581999996</v>
      </c>
      <c r="E229" s="6">
        <v>1.58076630688081</v>
      </c>
      <c r="F229" s="6">
        <v>94.757294399329098</v>
      </c>
      <c r="G229" s="6">
        <v>0.90771833689302295</v>
      </c>
      <c r="H229" s="6">
        <v>357.32790690000002</v>
      </c>
      <c r="I229" s="6">
        <v>16.5314339121113</v>
      </c>
      <c r="J229" s="6">
        <v>5.2427056006708801</v>
      </c>
      <c r="K229" s="6">
        <v>16.4062108827234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10904.714445400001</v>
      </c>
      <c r="E230" s="6">
        <v>3.9664239000686701</v>
      </c>
      <c r="F230" s="6">
        <v>87.515983335068597</v>
      </c>
      <c r="G230" s="6">
        <v>2.2740470712348402</v>
      </c>
      <c r="H230" s="6">
        <v>1555.5402759000001</v>
      </c>
      <c r="I230" s="6">
        <v>15.1746102930161</v>
      </c>
      <c r="J230" s="6">
        <v>12.484016664931501</v>
      </c>
      <c r="K230" s="6">
        <v>15.941621269090399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16053.392416999999</v>
      </c>
      <c r="E231" s="6">
        <v>2.7620989691868698</v>
      </c>
      <c r="F231" s="6">
        <v>85.120206534262493</v>
      </c>
      <c r="G231" s="6">
        <v>2.0816072226039499</v>
      </c>
      <c r="H231" s="6">
        <v>2806.2803570999999</v>
      </c>
      <c r="I231" s="6">
        <v>12.833189603085801</v>
      </c>
      <c r="J231" s="6">
        <v>14.8797934657375</v>
      </c>
      <c r="K231" s="6">
        <v>11.9078828022213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34876.419806899998</v>
      </c>
      <c r="E232" s="6">
        <v>2.9013892526310499</v>
      </c>
      <c r="F232" s="6">
        <v>92.546644342350405</v>
      </c>
      <c r="G232" s="6">
        <v>1.7849283008556001</v>
      </c>
      <c r="H232" s="6">
        <v>2808.8145467999998</v>
      </c>
      <c r="I232" s="6">
        <v>22.6722548541929</v>
      </c>
      <c r="J232" s="6">
        <v>7.4533556576495803</v>
      </c>
      <c r="K232" s="6">
        <v>22.163054095820701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32822.600955100002</v>
      </c>
      <c r="E233" s="6">
        <v>2.6716822799245801</v>
      </c>
      <c r="F233" s="6">
        <v>95.915971861302907</v>
      </c>
      <c r="G233" s="6">
        <v>0.65176780950640001</v>
      </c>
      <c r="H233" s="6">
        <v>1397.5610452000001</v>
      </c>
      <c r="I233" s="6">
        <v>15.3635255547309</v>
      </c>
      <c r="J233" s="6">
        <v>4.0840281386971498</v>
      </c>
      <c r="K233" s="6">
        <v>15.3071773145672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987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141.15843849999999</v>
      </c>
      <c r="E244" s="6"/>
      <c r="F244" s="6">
        <v>89.180511073323103</v>
      </c>
      <c r="G244" s="6"/>
      <c r="H244" s="6">
        <v>17.125514800000001</v>
      </c>
      <c r="I244" s="6"/>
      <c r="J244" s="6">
        <v>10.8194889266769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329.50754499999999</v>
      </c>
      <c r="E245" s="6"/>
      <c r="F245" s="6">
        <v>88.9908256880734</v>
      </c>
      <c r="G245" s="6"/>
      <c r="H245" s="6">
        <v>40.763820000000003</v>
      </c>
      <c r="I245" s="6"/>
      <c r="J245" s="6">
        <v>11.0091743119266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296.78276160000001</v>
      </c>
      <c r="E246" s="6"/>
      <c r="F246" s="6">
        <v>88.391712697321793</v>
      </c>
      <c r="G246" s="6"/>
      <c r="H246" s="6">
        <v>38.975820900000002</v>
      </c>
      <c r="I246" s="6"/>
      <c r="J246" s="6">
        <v>11.608287302678299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2653.1428609</v>
      </c>
      <c r="E247" s="6"/>
      <c r="F247" s="6">
        <v>90.587731704343796</v>
      </c>
      <c r="G247" s="6"/>
      <c r="H247" s="6">
        <v>275.66748790000003</v>
      </c>
      <c r="I247" s="6"/>
      <c r="J247" s="6">
        <v>9.4122682956561903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1095.5011431999999</v>
      </c>
      <c r="E248" s="6"/>
      <c r="F248" s="6">
        <v>87.797408981622496</v>
      </c>
      <c r="G248" s="6"/>
      <c r="H248" s="6">
        <v>152.25907649999999</v>
      </c>
      <c r="I248" s="6"/>
      <c r="J248" s="6">
        <v>12.2025910183775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2628.2667313000002</v>
      </c>
      <c r="E249" s="6"/>
      <c r="F249" s="6">
        <v>86.810395219464496</v>
      </c>
      <c r="G249" s="6"/>
      <c r="H249" s="6">
        <v>399.32774590000002</v>
      </c>
      <c r="I249" s="6"/>
      <c r="J249" s="6">
        <v>13.1896047805355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1030.4451004</v>
      </c>
      <c r="E250" s="6"/>
      <c r="F250" s="6">
        <v>90.923566878980907</v>
      </c>
      <c r="G250" s="6"/>
      <c r="H250" s="6">
        <v>102.8640468</v>
      </c>
      <c r="I250" s="6"/>
      <c r="J250" s="6">
        <v>9.0764331210191092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988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8174.8045808999996</v>
      </c>
      <c r="E261" s="6"/>
      <c r="F261" s="6">
        <v>88.839304900934195</v>
      </c>
      <c r="G261" s="6"/>
      <c r="H261" s="6">
        <v>1026.9835128</v>
      </c>
      <c r="I261" s="6"/>
      <c r="J261" s="6">
        <v>11.1606950990658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6741.1589204000002</v>
      </c>
      <c r="E262" s="6">
        <v>2.1170572918842399</v>
      </c>
      <c r="F262" s="6">
        <v>83.623976377475003</v>
      </c>
      <c r="G262" s="6">
        <v>2.2332101433577698</v>
      </c>
      <c r="H262" s="6">
        <v>1320.1163411</v>
      </c>
      <c r="I262" s="6">
        <v>11.706208922005899</v>
      </c>
      <c r="J262" s="6">
        <v>16.376023622525</v>
      </c>
      <c r="K262" s="6">
        <v>11.4038619251389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3481.2182380999998</v>
      </c>
      <c r="E263" s="6">
        <v>2.42820294829539</v>
      </c>
      <c r="F263" s="6">
        <v>92.218377196175595</v>
      </c>
      <c r="G263" s="6">
        <v>1.3898403650633699</v>
      </c>
      <c r="H263" s="6">
        <v>293.75410900000003</v>
      </c>
      <c r="I263" s="6">
        <v>16.971945817222</v>
      </c>
      <c r="J263" s="6">
        <v>7.7816228038244297</v>
      </c>
      <c r="K263" s="6">
        <v>16.470706208593601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510.38632699999999</v>
      </c>
      <c r="E264" s="6">
        <v>5.5432372505543199</v>
      </c>
      <c r="F264" s="6">
        <v>82</v>
      </c>
      <c r="G264" s="6">
        <v>2.4833663287899999</v>
      </c>
      <c r="H264" s="6">
        <v>112.036023</v>
      </c>
      <c r="I264" s="6">
        <v>11.4885391580711</v>
      </c>
      <c r="J264" s="6">
        <v>18</v>
      </c>
      <c r="K264" s="6">
        <v>11.3131132755989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6241.1078033000003</v>
      </c>
      <c r="E265" s="6">
        <v>1.7394016162422801</v>
      </c>
      <c r="F265" s="6">
        <v>90.326045262496393</v>
      </c>
      <c r="G265" s="6">
        <v>1.42800254413099</v>
      </c>
      <c r="H265" s="6">
        <v>668.42508410000005</v>
      </c>
      <c r="I265" s="6">
        <v>13.6284498228764</v>
      </c>
      <c r="J265" s="6">
        <v>9.6739547375035801</v>
      </c>
      <c r="K265" s="6">
        <v>13.3333084489313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581.74207750000005</v>
      </c>
      <c r="E266" s="6">
        <v>2.7071743091555902</v>
      </c>
      <c r="F266" s="6">
        <v>83.4068236790811</v>
      </c>
      <c r="G266" s="6">
        <v>2.7467254571734099</v>
      </c>
      <c r="H266" s="6">
        <v>115.733323</v>
      </c>
      <c r="I266" s="6">
        <v>13.957372955925401</v>
      </c>
      <c r="J266" s="6">
        <v>16.5931763209189</v>
      </c>
      <c r="K266" s="6">
        <v>13.806617941646699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1367.3733872</v>
      </c>
      <c r="E267" s="6">
        <v>2.7005600044258502</v>
      </c>
      <c r="F267" s="6">
        <v>81.823746180029303</v>
      </c>
      <c r="G267" s="6">
        <v>2.5948712023151801</v>
      </c>
      <c r="H267" s="6">
        <v>303.74710169999997</v>
      </c>
      <c r="I267" s="6">
        <v>12.1647151857208</v>
      </c>
      <c r="J267" s="6">
        <v>18.1762538199707</v>
      </c>
      <c r="K267" s="6">
        <v>11.681289485230501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2757.5176716999999</v>
      </c>
      <c r="E268" s="6">
        <v>2.2203150615345502</v>
      </c>
      <c r="F268" s="6">
        <v>92.714857683373694</v>
      </c>
      <c r="G268" s="6">
        <v>1.34317589747317</v>
      </c>
      <c r="H268" s="6">
        <v>216.6741036</v>
      </c>
      <c r="I268" s="6">
        <v>17.0985903150784</v>
      </c>
      <c r="J268" s="6">
        <v>7.2851423166263203</v>
      </c>
      <c r="K268" s="6">
        <v>17.0940191372448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K273"/>
  <sheetViews>
    <sheetView workbookViewId="0">
      <selection activeCell="H16" sqref="H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470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1127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1210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2752727.2200348</v>
      </c>
      <c r="E17" s="6">
        <v>0.233918218377523</v>
      </c>
      <c r="F17" s="6">
        <v>97.970188012964798</v>
      </c>
      <c r="G17" s="6">
        <v>7.4304751320089305E-2</v>
      </c>
      <c r="H17" s="6">
        <v>57032.846640299998</v>
      </c>
      <c r="I17" s="6">
        <v>3.5946172626868802</v>
      </c>
      <c r="J17" s="6">
        <v>2.0298119870352198</v>
      </c>
      <c r="K17" s="6">
        <v>3.5863668672675999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9053.5109434000005</v>
      </c>
      <c r="E18" s="6"/>
      <c r="F18" s="6">
        <v>98.388605032085906</v>
      </c>
      <c r="G18" s="6"/>
      <c r="H18" s="6">
        <v>148.27715029999999</v>
      </c>
      <c r="I18" s="6"/>
      <c r="J18" s="6">
        <v>1.61139496791409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2743673.7090913998</v>
      </c>
      <c r="E19" s="6">
        <v>0.23430280894576699</v>
      </c>
      <c r="F19" s="6">
        <v>97.968813221097705</v>
      </c>
      <c r="G19" s="6">
        <v>7.4542900598815798E-2</v>
      </c>
      <c r="H19" s="6">
        <v>56884.569490000002</v>
      </c>
      <c r="I19" s="6">
        <v>3.6036242227086399</v>
      </c>
      <c r="J19" s="6">
        <v>2.0311867789023301</v>
      </c>
      <c r="K19" s="6">
        <v>3.5953756599729298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989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2752727.2200348</v>
      </c>
      <c r="E30" s="6">
        <v>0.233918218377523</v>
      </c>
      <c r="F30" s="6">
        <v>97.970188012964798</v>
      </c>
      <c r="G30" s="6">
        <v>7.4304751320089305E-2</v>
      </c>
      <c r="H30" s="6">
        <v>57032.846640299998</v>
      </c>
      <c r="I30" s="6">
        <v>3.5946172626868802</v>
      </c>
      <c r="J30" s="6">
        <v>2.0298119870352198</v>
      </c>
      <c r="K30" s="6">
        <v>3.5863668672675999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52007.020754199999</v>
      </c>
      <c r="E31" s="6">
        <v>1.7927298164560199</v>
      </c>
      <c r="F31" s="6">
        <v>97.800308066611393</v>
      </c>
      <c r="G31" s="6">
        <v>0.781283869609252</v>
      </c>
      <c r="H31" s="6">
        <v>1169.7245774999999</v>
      </c>
      <c r="I31" s="6">
        <v>34.809268165177997</v>
      </c>
      <c r="J31" s="6">
        <v>2.19969193338859</v>
      </c>
      <c r="K31" s="6">
        <v>34.736592872598699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12034.586320300001</v>
      </c>
      <c r="E32" s="6">
        <v>1.3296546105928899</v>
      </c>
      <c r="F32" s="6">
        <v>99.677249072992794</v>
      </c>
      <c r="G32" s="6">
        <v>0.121389226134371</v>
      </c>
      <c r="H32" s="6">
        <v>38.967506899999997</v>
      </c>
      <c r="I32" s="6">
        <v>37.317115613717803</v>
      </c>
      <c r="J32" s="6">
        <v>0.32275092700718899</v>
      </c>
      <c r="K32" s="6">
        <v>37.489417119176899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40222.789774199999</v>
      </c>
      <c r="E33" s="6">
        <v>1.2701196225403899</v>
      </c>
      <c r="F33" s="6">
        <v>99.733600086806902</v>
      </c>
      <c r="G33" s="6">
        <v>0.18403871724950499</v>
      </c>
      <c r="H33" s="6">
        <v>107.43969629999999</v>
      </c>
      <c r="I33" s="6">
        <v>68.959862518270199</v>
      </c>
      <c r="J33" s="6">
        <v>0.266399913193125</v>
      </c>
      <c r="K33" s="6">
        <v>68.899586364898099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13174.400989399999</v>
      </c>
      <c r="E34" s="6">
        <v>1.2964993796352799</v>
      </c>
      <c r="F34" s="6">
        <v>99.610324802317294</v>
      </c>
      <c r="G34" s="6">
        <v>0.16403210486793501</v>
      </c>
      <c r="H34" s="6">
        <v>51.538204700000001</v>
      </c>
      <c r="I34" s="6">
        <v>41.981312660015398</v>
      </c>
      <c r="J34" s="6">
        <v>0.389675197682678</v>
      </c>
      <c r="K34" s="6">
        <v>41.930539436611198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48999.995030099999</v>
      </c>
      <c r="E35" s="6">
        <v>2.0580063347726498</v>
      </c>
      <c r="F35" s="6">
        <v>96.838892272146694</v>
      </c>
      <c r="G35" s="6">
        <v>0.78484165849155196</v>
      </c>
      <c r="H35" s="6">
        <v>1599.5046961</v>
      </c>
      <c r="I35" s="6">
        <v>24.411015935798801</v>
      </c>
      <c r="J35" s="6">
        <v>3.16110772785327</v>
      </c>
      <c r="K35" s="6">
        <v>24.043216290186599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258478.20682789999</v>
      </c>
      <c r="E36" s="6">
        <v>1.8991415490124799</v>
      </c>
      <c r="F36" s="6">
        <v>99.816580929718697</v>
      </c>
      <c r="G36" s="6">
        <v>0.18202010727292001</v>
      </c>
      <c r="H36" s="6">
        <v>474.96950850000002</v>
      </c>
      <c r="I36" s="6">
        <v>100</v>
      </c>
      <c r="J36" s="6">
        <v>0.18341907028125401</v>
      </c>
      <c r="K36" s="6">
        <v>99.0552658487683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9690.5607737999999</v>
      </c>
      <c r="E37" s="6">
        <v>1.10194686880007</v>
      </c>
      <c r="F37" s="6">
        <v>99.246143450320801</v>
      </c>
      <c r="G37" s="6">
        <v>0.284859773811941</v>
      </c>
      <c r="H37" s="6">
        <v>73.607824500000007</v>
      </c>
      <c r="I37" s="6">
        <v>37.537099528740903</v>
      </c>
      <c r="J37" s="6">
        <v>0.75385654967915605</v>
      </c>
      <c r="K37" s="6">
        <v>37.502140144564898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990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2743673.7090913998</v>
      </c>
      <c r="E48" s="6">
        <v>0.23430280894576699</v>
      </c>
      <c r="F48" s="6">
        <v>97.968813221097705</v>
      </c>
      <c r="G48" s="6">
        <v>7.4542900598815798E-2</v>
      </c>
      <c r="H48" s="6">
        <v>56884.569490000002</v>
      </c>
      <c r="I48" s="6">
        <v>3.6036242227086399</v>
      </c>
      <c r="J48" s="6">
        <v>2.0311867789023301</v>
      </c>
      <c r="K48" s="6">
        <v>3.5953756599729298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3615.4043053</v>
      </c>
      <c r="E49" s="6">
        <v>2.4870474842545001</v>
      </c>
      <c r="F49" s="6">
        <v>100</v>
      </c>
      <c r="G49" s="6">
        <v>0</v>
      </c>
      <c r="H49" s="6"/>
      <c r="I49" s="6"/>
      <c r="J49" s="6"/>
      <c r="K49" s="6"/>
    </row>
    <row r="50" spans="1:11" x14ac:dyDescent="0.25">
      <c r="A50" s="6" t="s">
        <v>28</v>
      </c>
      <c r="B50" s="6" t="s">
        <v>29</v>
      </c>
      <c r="C50" s="6" t="s">
        <v>9</v>
      </c>
      <c r="D50" s="6">
        <v>23577.2678275</v>
      </c>
      <c r="E50" s="6">
        <v>1.69424373249158</v>
      </c>
      <c r="F50" s="6">
        <v>98.873766566938102</v>
      </c>
      <c r="G50" s="6">
        <v>0.47877854493643801</v>
      </c>
      <c r="H50" s="6">
        <v>268.55968180000002</v>
      </c>
      <c r="I50" s="6">
        <v>42.299648018996898</v>
      </c>
      <c r="J50" s="6">
        <v>1.12623343306186</v>
      </c>
      <c r="K50" s="6">
        <v>42.032705387377099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43980.648064300003</v>
      </c>
      <c r="E51" s="6">
        <v>2.1141451769703901</v>
      </c>
      <c r="F51" s="6">
        <v>97.484627769290199</v>
      </c>
      <c r="G51" s="6">
        <v>0.92263662165518101</v>
      </c>
      <c r="H51" s="6">
        <v>1134.8220059</v>
      </c>
      <c r="I51" s="6">
        <v>35.835861070987399</v>
      </c>
      <c r="J51" s="6">
        <v>2.5153722307097999</v>
      </c>
      <c r="K51" s="6">
        <v>35.757287343110399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30</v>
      </c>
      <c r="B53" s="6" t="s">
        <v>31</v>
      </c>
      <c r="C53" s="6" t="s">
        <v>9</v>
      </c>
      <c r="D53" s="6">
        <v>7177.6857534999999</v>
      </c>
      <c r="E53" s="6">
        <v>2.5796086629899699</v>
      </c>
      <c r="F53" s="6">
        <v>95.782760340333496</v>
      </c>
      <c r="G53" s="6">
        <v>0.87543774840758404</v>
      </c>
      <c r="H53" s="6">
        <v>316.02786259999999</v>
      </c>
      <c r="I53" s="6">
        <v>20.189258157972102</v>
      </c>
      <c r="J53" s="6">
        <v>4.2172396596665296</v>
      </c>
      <c r="K53" s="6">
        <v>19.883110948272499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48584.977503499998</v>
      </c>
      <c r="E54" s="6">
        <v>1.52141379817107</v>
      </c>
      <c r="F54" s="6">
        <v>98.933425577775594</v>
      </c>
      <c r="G54" s="6">
        <v>0.37470585207402501</v>
      </c>
      <c r="H54" s="6">
        <v>523.78146219999996</v>
      </c>
      <c r="I54" s="6">
        <v>34.758205614891402</v>
      </c>
      <c r="J54" s="6">
        <v>1.06657442222442</v>
      </c>
      <c r="K54" s="6">
        <v>34.757005940952702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39602.6307782</v>
      </c>
      <c r="E55" s="6">
        <v>1.28799408997383</v>
      </c>
      <c r="F55" s="6">
        <v>99.735124274224404</v>
      </c>
      <c r="G55" s="6">
        <v>0.186878337449041</v>
      </c>
      <c r="H55" s="6">
        <v>105.1763423</v>
      </c>
      <c r="I55" s="6">
        <v>70.427743957074895</v>
      </c>
      <c r="J55" s="6">
        <v>0.26487572577560098</v>
      </c>
      <c r="K55" s="6">
        <v>70.366335590263802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55034.7670487</v>
      </c>
      <c r="E56" s="6">
        <v>2.2886791245914799</v>
      </c>
      <c r="F56" s="6">
        <v>97.545212080990296</v>
      </c>
      <c r="G56" s="6">
        <v>0.685401446012046</v>
      </c>
      <c r="H56" s="6">
        <v>1384.9852636999999</v>
      </c>
      <c r="I56" s="6">
        <v>26.995837031452201</v>
      </c>
      <c r="J56" s="6">
        <v>2.4547879190097199</v>
      </c>
      <c r="K56" s="6">
        <v>27.2356030816843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4688.4777850999999</v>
      </c>
      <c r="E57" s="6">
        <v>2.2678390080879298</v>
      </c>
      <c r="F57" s="6">
        <v>98.726780520616501</v>
      </c>
      <c r="G57" s="6">
        <v>0.57001637020907903</v>
      </c>
      <c r="H57" s="6">
        <v>60.464457699999997</v>
      </c>
      <c r="I57" s="6">
        <v>44.350557121980003</v>
      </c>
      <c r="J57" s="6">
        <v>1.2732194793834699</v>
      </c>
      <c r="K57" s="6">
        <v>44.199670195150098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6290.0908324000002</v>
      </c>
      <c r="E58" s="6">
        <v>2.2818616492692101</v>
      </c>
      <c r="F58" s="6">
        <v>99.583379012966802</v>
      </c>
      <c r="G58" s="6">
        <v>0.24849628616604399</v>
      </c>
      <c r="H58" s="6">
        <v>26.315474300000002</v>
      </c>
      <c r="I58" s="6">
        <v>59.770650544061802</v>
      </c>
      <c r="J58" s="6">
        <v>0.41662098703318701</v>
      </c>
      <c r="K58" s="6">
        <v>59.397151412865803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43184.194759799997</v>
      </c>
      <c r="E59" s="6">
        <v>1.3819526272721601</v>
      </c>
      <c r="F59" s="6">
        <v>98.109395509857904</v>
      </c>
      <c r="G59" s="6">
        <v>0.42767255840215401</v>
      </c>
      <c r="H59" s="6">
        <v>832.17547200000001</v>
      </c>
      <c r="I59" s="6">
        <v>22.3690612795988</v>
      </c>
      <c r="J59" s="6">
        <v>1.8906044901421399</v>
      </c>
      <c r="K59" s="6">
        <v>22.1932701417815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48310.786295500002</v>
      </c>
      <c r="E60" s="6">
        <v>2.0873232771666399</v>
      </c>
      <c r="F60" s="6">
        <v>96.811275591117607</v>
      </c>
      <c r="G60" s="6">
        <v>0.79592764186921205</v>
      </c>
      <c r="H60" s="6">
        <v>1591.2380301999999</v>
      </c>
      <c r="I60" s="6">
        <v>24.537010645660999</v>
      </c>
      <c r="J60" s="6">
        <v>3.1887244088823401</v>
      </c>
      <c r="K60" s="6">
        <v>24.164763211567902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9250.0771999999997</v>
      </c>
      <c r="E61" s="6">
        <v>2.26264241033617</v>
      </c>
      <c r="F61" s="6">
        <v>99.176868437927197</v>
      </c>
      <c r="G61" s="6">
        <v>0.37290171081700602</v>
      </c>
      <c r="H61" s="6">
        <v>76.772241500000007</v>
      </c>
      <c r="I61" s="6">
        <v>45.115047472603997</v>
      </c>
      <c r="J61" s="6">
        <v>0.82313156207283</v>
      </c>
      <c r="K61" s="6">
        <v>44.929906248332998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256807.086339</v>
      </c>
      <c r="E62" s="6">
        <v>1.91147154983314</v>
      </c>
      <c r="F62" s="6">
        <v>99.8153895704326</v>
      </c>
      <c r="G62" s="6">
        <v>0.18319340058499101</v>
      </c>
      <c r="H62" s="6">
        <v>474.96950850000002</v>
      </c>
      <c r="I62" s="6">
        <v>100</v>
      </c>
      <c r="J62" s="6">
        <v>0.18461042956743601</v>
      </c>
      <c r="K62" s="6">
        <v>99.049228632252095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6728.7142422999996</v>
      </c>
      <c r="E63" s="6">
        <v>1.3946958349580301</v>
      </c>
      <c r="F63" s="6">
        <v>99.097749781818393</v>
      </c>
      <c r="G63" s="6">
        <v>0.39622506631183102</v>
      </c>
      <c r="H63" s="6">
        <v>61.262580700000001</v>
      </c>
      <c r="I63" s="6">
        <v>43.565081462633202</v>
      </c>
      <c r="J63" s="6">
        <v>0.90225021818163598</v>
      </c>
      <c r="K63" s="6">
        <v>43.518983633816802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3070.5519942999999</v>
      </c>
      <c r="E64" s="6">
        <v>2.0401708955591999</v>
      </c>
      <c r="F64" s="6">
        <v>98.812570950854607</v>
      </c>
      <c r="G64" s="6">
        <v>0.46790200163383</v>
      </c>
      <c r="H64" s="6">
        <v>36.8987731</v>
      </c>
      <c r="I64" s="6">
        <v>38.5994978433909</v>
      </c>
      <c r="J64" s="6">
        <v>1.18742904914542</v>
      </c>
      <c r="K64" s="6">
        <v>38.936726171356597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2701.7362629999998</v>
      </c>
      <c r="E65" s="6">
        <v>2.6706919568429002</v>
      </c>
      <c r="F65" s="6">
        <v>93.720187780376307</v>
      </c>
      <c r="G65" s="6">
        <v>0.97473732876644004</v>
      </c>
      <c r="H65" s="6">
        <v>181.0324627</v>
      </c>
      <c r="I65" s="6">
        <v>14.7758542874508</v>
      </c>
      <c r="J65" s="6">
        <v>6.2798122196237296</v>
      </c>
      <c r="K65" s="6">
        <v>14.547021836587099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3831.7908464000002</v>
      </c>
      <c r="E66" s="6">
        <v>2.8397599280241699</v>
      </c>
      <c r="F66" s="6">
        <v>99.838754695059095</v>
      </c>
      <c r="G66" s="6">
        <v>0.16204449878698701</v>
      </c>
      <c r="H66" s="6">
        <v>6.1885615999999999</v>
      </c>
      <c r="I66" s="6">
        <v>99.999999999999901</v>
      </c>
      <c r="J66" s="6">
        <v>0.161245304940938</v>
      </c>
      <c r="K66" s="6">
        <v>100.333594023117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6882.6389147</v>
      </c>
      <c r="E67" s="6">
        <v>3.2301624491727901</v>
      </c>
      <c r="F67" s="6">
        <v>98.405467159953005</v>
      </c>
      <c r="G67" s="6">
        <v>0.63955325424663101</v>
      </c>
      <c r="H67" s="6">
        <v>111.5242282</v>
      </c>
      <c r="I67" s="6">
        <v>40.079102529706603</v>
      </c>
      <c r="J67" s="6">
        <v>1.5945328400469401</v>
      </c>
      <c r="K67" s="6">
        <v>39.4695770304455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574.86446560000002</v>
      </c>
      <c r="E68" s="6">
        <v>3.1095262712360601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52</v>
      </c>
      <c r="B69" s="6" t="s">
        <v>53</v>
      </c>
      <c r="C69" s="6" t="s">
        <v>9</v>
      </c>
      <c r="D69" s="6">
        <v>42053.834980500003</v>
      </c>
      <c r="E69" s="6">
        <v>1.7676074805814601</v>
      </c>
      <c r="F69" s="6">
        <v>98.529321192287895</v>
      </c>
      <c r="G69" s="6">
        <v>0.49331505513087698</v>
      </c>
      <c r="H69" s="6">
        <v>627.70841350000001</v>
      </c>
      <c r="I69" s="6">
        <v>32.923802794932797</v>
      </c>
      <c r="J69" s="6">
        <v>1.4706788077121</v>
      </c>
      <c r="K69" s="6">
        <v>33.050042783710701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991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227943.13149840001</v>
      </c>
      <c r="E80" s="6">
        <v>0.682536046816139</v>
      </c>
      <c r="F80" s="6">
        <v>99.126341479021207</v>
      </c>
      <c r="G80" s="6">
        <v>0.14067709793442501</v>
      </c>
      <c r="H80" s="6">
        <v>2008.9963591999999</v>
      </c>
      <c r="I80" s="6">
        <v>16.040967796722999</v>
      </c>
      <c r="J80" s="6">
        <v>0.87365852097880503</v>
      </c>
      <c r="K80" s="6">
        <v>15.961391909166601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77301.991482199999</v>
      </c>
      <c r="E81" s="6">
        <v>1.7036806119858501</v>
      </c>
      <c r="F81" s="6">
        <v>99.076975188758595</v>
      </c>
      <c r="G81" s="6">
        <v>0.18639961856710499</v>
      </c>
      <c r="H81" s="6">
        <v>720.16385200000002</v>
      </c>
      <c r="I81" s="6">
        <v>19.934961238581199</v>
      </c>
      <c r="J81" s="6">
        <v>0.92302481124143698</v>
      </c>
      <c r="K81" s="6">
        <v>20.008032459201601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38423.077762499997</v>
      </c>
      <c r="E82" s="6">
        <v>1.3226378317527301</v>
      </c>
      <c r="F82" s="6">
        <v>98.382304240846096</v>
      </c>
      <c r="G82" s="6">
        <v>0.26391505469577298</v>
      </c>
      <c r="H82" s="6">
        <v>631.78892210000004</v>
      </c>
      <c r="I82" s="6">
        <v>16.1406362584157</v>
      </c>
      <c r="J82" s="6">
        <v>1.61769575915394</v>
      </c>
      <c r="K82" s="6">
        <v>16.050342629567499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131329.68126030001</v>
      </c>
      <c r="E83" s="6">
        <v>1.0738519914129501</v>
      </c>
      <c r="F83" s="6">
        <v>96.856865954966693</v>
      </c>
      <c r="G83" s="6">
        <v>0.37843250309870802</v>
      </c>
      <c r="H83" s="6">
        <v>4261.8227238999998</v>
      </c>
      <c r="I83" s="6">
        <v>11.7629077070593</v>
      </c>
      <c r="J83" s="6">
        <v>3.1431340450332499</v>
      </c>
      <c r="K83" s="6">
        <v>11.6615409016851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120724.2175511</v>
      </c>
      <c r="E84" s="6">
        <v>1.23268694753666</v>
      </c>
      <c r="F84" s="6">
        <v>93.810886342499501</v>
      </c>
      <c r="G84" s="6">
        <v>0.63117891658971803</v>
      </c>
      <c r="H84" s="6">
        <v>7964.7035943000001</v>
      </c>
      <c r="I84" s="6">
        <v>9.5208986412182899</v>
      </c>
      <c r="J84" s="6">
        <v>6.1891136575005001</v>
      </c>
      <c r="K84" s="6">
        <v>9.5670328390596797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68690.0791971</v>
      </c>
      <c r="E85" s="6">
        <v>1.14679943748597</v>
      </c>
      <c r="F85" s="6">
        <v>97.527003838595505</v>
      </c>
      <c r="G85" s="6">
        <v>0.47208164667049202</v>
      </c>
      <c r="H85" s="6">
        <v>1741.7771026999999</v>
      </c>
      <c r="I85" s="6">
        <v>18.871631391952299</v>
      </c>
      <c r="J85" s="6">
        <v>2.4729961614045202</v>
      </c>
      <c r="K85" s="6">
        <v>18.617379713527399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229584.72120309999</v>
      </c>
      <c r="E86" s="6">
        <v>0.95335722590637795</v>
      </c>
      <c r="F86" s="6">
        <v>98.247421345262694</v>
      </c>
      <c r="G86" s="6">
        <v>0.271973103107849</v>
      </c>
      <c r="H86" s="6">
        <v>4095.4284226999998</v>
      </c>
      <c r="I86" s="6">
        <v>15.328657922318</v>
      </c>
      <c r="J86" s="6">
        <v>1.7525786547373201</v>
      </c>
      <c r="K86" s="6">
        <v>15.2464803695902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357306.9687036</v>
      </c>
      <c r="E87" s="6">
        <v>0.62911794190352599</v>
      </c>
      <c r="F87" s="6">
        <v>97.8698379288046</v>
      </c>
      <c r="G87" s="6">
        <v>0.21271929147814</v>
      </c>
      <c r="H87" s="6">
        <v>7776.8776225000001</v>
      </c>
      <c r="I87" s="6">
        <v>9.8409753160942408</v>
      </c>
      <c r="J87" s="6">
        <v>2.1301620711954299</v>
      </c>
      <c r="K87" s="6">
        <v>9.7733420676354203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144086.05519390001</v>
      </c>
      <c r="E88" s="6">
        <v>0.70401987258205401</v>
      </c>
      <c r="F88" s="6">
        <v>98.166710549968499</v>
      </c>
      <c r="G88" s="6">
        <v>0.350288786022247</v>
      </c>
      <c r="H88" s="6">
        <v>2690.8454342999999</v>
      </c>
      <c r="I88" s="6">
        <v>18.810241052842901</v>
      </c>
      <c r="J88" s="6">
        <v>1.83328945003149</v>
      </c>
      <c r="K88" s="6">
        <v>18.756829624342799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294677.10820939997</v>
      </c>
      <c r="E89" s="6">
        <v>0.738964989539869</v>
      </c>
      <c r="F89" s="6">
        <v>99.149430969637905</v>
      </c>
      <c r="G89" s="6">
        <v>0.150259889622258</v>
      </c>
      <c r="H89" s="6">
        <v>2527.9340461000002</v>
      </c>
      <c r="I89" s="6">
        <v>17.541960223430898</v>
      </c>
      <c r="J89" s="6">
        <v>0.85056903036214204</v>
      </c>
      <c r="K89" s="6">
        <v>17.515547853023001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439857.49595200003</v>
      </c>
      <c r="E90" s="6">
        <v>0.63690050644805196</v>
      </c>
      <c r="F90" s="6">
        <v>98.563295489991006</v>
      </c>
      <c r="G90" s="6">
        <v>0.17862476427250101</v>
      </c>
      <c r="H90" s="6">
        <v>6411.5677652000004</v>
      </c>
      <c r="I90" s="6">
        <v>12.231347250630201</v>
      </c>
      <c r="J90" s="6">
        <v>1.4367045100090099</v>
      </c>
      <c r="K90" s="6">
        <v>12.2543259940835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55958.177942200004</v>
      </c>
      <c r="E91" s="6">
        <v>1.1002580256089001</v>
      </c>
      <c r="F91" s="6">
        <v>99.150610200530593</v>
      </c>
      <c r="G91" s="6">
        <v>0.19657726395981001</v>
      </c>
      <c r="H91" s="6">
        <v>479.3748162</v>
      </c>
      <c r="I91" s="6">
        <v>22.9792855597934</v>
      </c>
      <c r="J91" s="6">
        <v>0.84938979946938098</v>
      </c>
      <c r="K91" s="6">
        <v>22.946773890317399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76792.422934799994</v>
      </c>
      <c r="E92" s="6">
        <v>0.90844838342780299</v>
      </c>
      <c r="F92" s="6">
        <v>99.313966162943601</v>
      </c>
      <c r="G92" s="6">
        <v>0.123109988493925</v>
      </c>
      <c r="H92" s="6">
        <v>530.4611486</v>
      </c>
      <c r="I92" s="6">
        <v>17.7970002779068</v>
      </c>
      <c r="J92" s="6">
        <v>0.686033837056372</v>
      </c>
      <c r="K92" s="6">
        <v>17.8220673255238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32996.374862800003</v>
      </c>
      <c r="E93" s="6">
        <v>1.5773445031981299</v>
      </c>
      <c r="F93" s="6">
        <v>99.5768431366144</v>
      </c>
      <c r="G93" s="6">
        <v>0.15011260132023499</v>
      </c>
      <c r="H93" s="6">
        <v>140.2197745</v>
      </c>
      <c r="I93" s="6">
        <v>35.370373927169098</v>
      </c>
      <c r="J93" s="6">
        <v>0.42315686338560099</v>
      </c>
      <c r="K93" s="6">
        <v>35.324344818373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27076.9262992</v>
      </c>
      <c r="E94" s="6">
        <v>1.6798139145039599</v>
      </c>
      <c r="F94" s="6">
        <v>96.097716550604702</v>
      </c>
      <c r="G94" s="6">
        <v>0.683507573597959</v>
      </c>
      <c r="H94" s="6">
        <v>1099.5249954999999</v>
      </c>
      <c r="I94" s="6">
        <v>16.967661129690399</v>
      </c>
      <c r="J94" s="6">
        <v>3.9022834493952798</v>
      </c>
      <c r="K94" s="6">
        <v>16.832072277575602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89463.834105700007</v>
      </c>
      <c r="E95" s="6">
        <v>0.96581014848007896</v>
      </c>
      <c r="F95" s="6">
        <v>99.472523762669297</v>
      </c>
      <c r="G95" s="6">
        <v>0.141089377987651</v>
      </c>
      <c r="H95" s="6">
        <v>474.40282810000002</v>
      </c>
      <c r="I95" s="6">
        <v>26.580151641696101</v>
      </c>
      <c r="J95" s="6">
        <v>0.52747623733072402</v>
      </c>
      <c r="K95" s="6">
        <v>26.606917072810699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7213.3454666999996</v>
      </c>
      <c r="E96" s="6">
        <v>1.99577726805881</v>
      </c>
      <c r="F96" s="6">
        <v>95.179649276673501</v>
      </c>
      <c r="G96" s="6">
        <v>0.977085190759587</v>
      </c>
      <c r="H96" s="6">
        <v>365.31816730000003</v>
      </c>
      <c r="I96" s="6">
        <v>19.1938994881633</v>
      </c>
      <c r="J96" s="6">
        <v>4.82035072332648</v>
      </c>
      <c r="K96" s="6">
        <v>19.292916865964401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132037.4180223</v>
      </c>
      <c r="E97" s="6">
        <v>1.1331810351141001</v>
      </c>
      <c r="F97" s="6">
        <v>96.672891585486795</v>
      </c>
      <c r="G97" s="6">
        <v>0.40842237894560601</v>
      </c>
      <c r="H97" s="6">
        <v>4544.2191427999996</v>
      </c>
      <c r="I97" s="6">
        <v>11.7450219595072</v>
      </c>
      <c r="J97" s="6">
        <v>3.3271084145132499</v>
      </c>
      <c r="K97" s="6">
        <v>11.8671733655158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200161.5619911</v>
      </c>
      <c r="E98" s="6">
        <v>1.04876732860181</v>
      </c>
      <c r="F98" s="6">
        <v>95.909530148480002</v>
      </c>
      <c r="G98" s="6">
        <v>0.42183864456395398</v>
      </c>
      <c r="H98" s="6">
        <v>8536.7411714999998</v>
      </c>
      <c r="I98" s="6">
        <v>9.9525625683449803</v>
      </c>
      <c r="J98" s="6">
        <v>4.0904698515200204</v>
      </c>
      <c r="K98" s="6">
        <v>9.8908799397619696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1102.6303964000001</v>
      </c>
      <c r="E99" s="6">
        <v>7.2220758050203298</v>
      </c>
      <c r="F99" s="6">
        <v>97.292993630573207</v>
      </c>
      <c r="G99" s="6">
        <v>1.16668364852756</v>
      </c>
      <c r="H99" s="6">
        <v>30.6787508</v>
      </c>
      <c r="I99" s="6">
        <v>45.529978302103302</v>
      </c>
      <c r="J99" s="6">
        <v>2.7070063694267499</v>
      </c>
      <c r="K99" s="6">
        <v>41.931982897078797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992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227787.54347559999</v>
      </c>
      <c r="E110" s="6">
        <v>0.68281300241319398</v>
      </c>
      <c r="F110" s="6">
        <v>99.126912890871196</v>
      </c>
      <c r="G110" s="6">
        <v>0.140769645483735</v>
      </c>
      <c r="H110" s="6">
        <v>2006.3004287000001</v>
      </c>
      <c r="I110" s="6">
        <v>16.0619604931845</v>
      </c>
      <c r="J110" s="6">
        <v>0.87308710912880005</v>
      </c>
      <c r="K110" s="6">
        <v>15.982437765538601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76935.117102200005</v>
      </c>
      <c r="E111" s="6">
        <v>1.70960961385264</v>
      </c>
      <c r="F111" s="6">
        <v>99.076948516427095</v>
      </c>
      <c r="G111" s="6">
        <v>0.18727765435954299</v>
      </c>
      <c r="H111" s="6">
        <v>716.76686700000005</v>
      </c>
      <c r="I111" s="6">
        <v>20.027336582807401</v>
      </c>
      <c r="J111" s="6">
        <v>0.92305148357289002</v>
      </c>
      <c r="K111" s="6">
        <v>20.101694054416701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38089.348824300003</v>
      </c>
      <c r="E112" s="6">
        <v>1.2860326920410401</v>
      </c>
      <c r="F112" s="6">
        <v>98.373518118910795</v>
      </c>
      <c r="G112" s="6">
        <v>0.26618907706158701</v>
      </c>
      <c r="H112" s="6">
        <v>629.75927779999995</v>
      </c>
      <c r="I112" s="6">
        <v>16.189448098501899</v>
      </c>
      <c r="J112" s="6">
        <v>1.6264818810892101</v>
      </c>
      <c r="K112" s="6">
        <v>16.099752662377099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131329.68126030001</v>
      </c>
      <c r="E113" s="6">
        <v>1.0738519914129501</v>
      </c>
      <c r="F113" s="6">
        <v>96.856865954966693</v>
      </c>
      <c r="G113" s="6">
        <v>0.37843250309870802</v>
      </c>
      <c r="H113" s="6">
        <v>4261.8227238999998</v>
      </c>
      <c r="I113" s="6">
        <v>11.7629077070593</v>
      </c>
      <c r="J113" s="6">
        <v>3.1431340450332499</v>
      </c>
      <c r="K113" s="6">
        <v>11.6615409016851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117840.45930610001</v>
      </c>
      <c r="E114" s="6">
        <v>1.2621560366522999</v>
      </c>
      <c r="F114" s="6">
        <v>93.702572747165505</v>
      </c>
      <c r="G114" s="6">
        <v>0.64657815353734904</v>
      </c>
      <c r="H114" s="6">
        <v>7919.6514905000004</v>
      </c>
      <c r="I114" s="6">
        <v>9.57266698378446</v>
      </c>
      <c r="J114" s="6">
        <v>6.2974272528345399</v>
      </c>
      <c r="K114" s="6">
        <v>9.6207600399497899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68690.0791971</v>
      </c>
      <c r="E115" s="6">
        <v>1.14679943748597</v>
      </c>
      <c r="F115" s="6">
        <v>97.527003838595505</v>
      </c>
      <c r="G115" s="6">
        <v>0.47208164667049202</v>
      </c>
      <c r="H115" s="6">
        <v>1741.7771026999999</v>
      </c>
      <c r="I115" s="6">
        <v>18.871631391952299</v>
      </c>
      <c r="J115" s="6">
        <v>2.4729961614045202</v>
      </c>
      <c r="K115" s="6">
        <v>18.617379713527399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229584.72120309999</v>
      </c>
      <c r="E116" s="6">
        <v>0.95335722590637795</v>
      </c>
      <c r="F116" s="6">
        <v>98.247421345262694</v>
      </c>
      <c r="G116" s="6">
        <v>0.271973103107849</v>
      </c>
      <c r="H116" s="6">
        <v>4095.4284226999998</v>
      </c>
      <c r="I116" s="6">
        <v>15.328657922318</v>
      </c>
      <c r="J116" s="6">
        <v>1.7525786547373201</v>
      </c>
      <c r="K116" s="6">
        <v>15.2464803695902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357306.9687036</v>
      </c>
      <c r="E117" s="6">
        <v>0.62911794190352599</v>
      </c>
      <c r="F117" s="6">
        <v>97.8698379288046</v>
      </c>
      <c r="G117" s="6">
        <v>0.21271929147814</v>
      </c>
      <c r="H117" s="6">
        <v>7776.8776225000001</v>
      </c>
      <c r="I117" s="6">
        <v>9.8409753160942408</v>
      </c>
      <c r="J117" s="6">
        <v>2.1301620711954299</v>
      </c>
      <c r="K117" s="6">
        <v>9.7733420676354203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144086.05519390001</v>
      </c>
      <c r="E118" s="6">
        <v>0.70401987258205401</v>
      </c>
      <c r="F118" s="6">
        <v>98.166710549968499</v>
      </c>
      <c r="G118" s="6">
        <v>0.350288786022247</v>
      </c>
      <c r="H118" s="6">
        <v>2690.8454342999999</v>
      </c>
      <c r="I118" s="6">
        <v>18.810241052842901</v>
      </c>
      <c r="J118" s="6">
        <v>1.83328945003149</v>
      </c>
      <c r="K118" s="6">
        <v>18.756829624342799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294677.10820939997</v>
      </c>
      <c r="E119" s="6">
        <v>0.738964989539869</v>
      </c>
      <c r="F119" s="6">
        <v>99.149430969637905</v>
      </c>
      <c r="G119" s="6">
        <v>0.150259889622258</v>
      </c>
      <c r="H119" s="6">
        <v>2527.9340461000002</v>
      </c>
      <c r="I119" s="6">
        <v>17.541960223430898</v>
      </c>
      <c r="J119" s="6">
        <v>0.85056903036214204</v>
      </c>
      <c r="K119" s="6">
        <v>17.515547853023001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438629.12558559998</v>
      </c>
      <c r="E120" s="6">
        <v>0.63468925282185096</v>
      </c>
      <c r="F120" s="6">
        <v>98.563624289070503</v>
      </c>
      <c r="G120" s="6">
        <v>0.179118206947737</v>
      </c>
      <c r="H120" s="6">
        <v>6392.1779119000003</v>
      </c>
      <c r="I120" s="6">
        <v>12.2677331395117</v>
      </c>
      <c r="J120" s="6">
        <v>1.4363757109295101</v>
      </c>
      <c r="K120" s="6">
        <v>12.2910318787722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55958.177942200004</v>
      </c>
      <c r="E121" s="6">
        <v>1.1002580256089001</v>
      </c>
      <c r="F121" s="6">
        <v>99.150610200530593</v>
      </c>
      <c r="G121" s="6">
        <v>0.19657726395981001</v>
      </c>
      <c r="H121" s="6">
        <v>479.3748162</v>
      </c>
      <c r="I121" s="6">
        <v>22.9792855597934</v>
      </c>
      <c r="J121" s="6">
        <v>0.84938979946938098</v>
      </c>
      <c r="K121" s="6">
        <v>22.946773890317399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76792.422934799994</v>
      </c>
      <c r="E122" s="6">
        <v>0.90844838342780299</v>
      </c>
      <c r="F122" s="6">
        <v>99.313966162943601</v>
      </c>
      <c r="G122" s="6">
        <v>0.123109988493925</v>
      </c>
      <c r="H122" s="6">
        <v>530.4611486</v>
      </c>
      <c r="I122" s="6">
        <v>17.7970002779068</v>
      </c>
      <c r="J122" s="6">
        <v>0.686033837056372</v>
      </c>
      <c r="K122" s="6">
        <v>17.8220673255238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32996.374862800003</v>
      </c>
      <c r="E123" s="6">
        <v>1.5773445031981299</v>
      </c>
      <c r="F123" s="6">
        <v>99.5768431366144</v>
      </c>
      <c r="G123" s="6">
        <v>0.15011260132023499</v>
      </c>
      <c r="H123" s="6">
        <v>140.2197745</v>
      </c>
      <c r="I123" s="6">
        <v>35.370373927169098</v>
      </c>
      <c r="J123" s="6">
        <v>0.42315686338560099</v>
      </c>
      <c r="K123" s="6">
        <v>35.324344818373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27076.9262992</v>
      </c>
      <c r="E124" s="6">
        <v>1.6798139145039599</v>
      </c>
      <c r="F124" s="6">
        <v>96.097716550604702</v>
      </c>
      <c r="G124" s="6">
        <v>0.683507573597959</v>
      </c>
      <c r="H124" s="6">
        <v>1099.5249954999999</v>
      </c>
      <c r="I124" s="6">
        <v>16.967661129690399</v>
      </c>
      <c r="J124" s="6">
        <v>3.9022834493952798</v>
      </c>
      <c r="K124" s="6">
        <v>16.832072277575602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89463.834105700007</v>
      </c>
      <c r="E125" s="6">
        <v>0.96581014848007896</v>
      </c>
      <c r="F125" s="6">
        <v>99.472523762669297</v>
      </c>
      <c r="G125" s="6">
        <v>0.141089377987651</v>
      </c>
      <c r="H125" s="6">
        <v>474.40282810000002</v>
      </c>
      <c r="I125" s="6">
        <v>26.580151641696101</v>
      </c>
      <c r="J125" s="6">
        <v>0.52747623733072402</v>
      </c>
      <c r="K125" s="6">
        <v>26.606917072810699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7213.3454666999996</v>
      </c>
      <c r="E126" s="6">
        <v>1.99577726805881</v>
      </c>
      <c r="F126" s="6">
        <v>95.179649276673501</v>
      </c>
      <c r="G126" s="6">
        <v>0.977085190759587</v>
      </c>
      <c r="H126" s="6">
        <v>365.31816730000003</v>
      </c>
      <c r="I126" s="6">
        <v>19.1938994881633</v>
      </c>
      <c r="J126" s="6">
        <v>4.82035072332648</v>
      </c>
      <c r="K126" s="6">
        <v>19.292916865964401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132037.4180223</v>
      </c>
      <c r="E127" s="6">
        <v>1.1331810351141001</v>
      </c>
      <c r="F127" s="6">
        <v>96.672891585486795</v>
      </c>
      <c r="G127" s="6">
        <v>0.40842237894560601</v>
      </c>
      <c r="H127" s="6">
        <v>4544.2191427999996</v>
      </c>
      <c r="I127" s="6">
        <v>11.7450219595072</v>
      </c>
      <c r="J127" s="6">
        <v>3.3271084145132499</v>
      </c>
      <c r="K127" s="6">
        <v>11.8671733655158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197179.00139650001</v>
      </c>
      <c r="E128" s="6">
        <v>1.0639101336469701</v>
      </c>
      <c r="F128" s="6">
        <v>95.871212121951103</v>
      </c>
      <c r="G128" s="6">
        <v>0.428131884797189</v>
      </c>
      <c r="H128" s="6">
        <v>8491.7072888999992</v>
      </c>
      <c r="I128" s="6">
        <v>10.0034283571497</v>
      </c>
      <c r="J128" s="6">
        <v>4.12878787804887</v>
      </c>
      <c r="K128" s="6">
        <v>9.9413009231558807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993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44097.254597400002</v>
      </c>
      <c r="E139" s="6">
        <v>1.8171698998707</v>
      </c>
      <c r="F139" s="6">
        <v>97.540136290499504</v>
      </c>
      <c r="G139" s="6">
        <v>0.61558778904238098</v>
      </c>
      <c r="H139" s="6">
        <v>1112.0882171999999</v>
      </c>
      <c r="I139" s="6">
        <v>24.898643208960902</v>
      </c>
      <c r="J139" s="6">
        <v>2.4598637095004601</v>
      </c>
      <c r="K139" s="6">
        <v>24.4096925411183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25358.490771699999</v>
      </c>
      <c r="E140" s="6">
        <v>1.7325493874679101</v>
      </c>
      <c r="F140" s="6">
        <v>99.390565931176496</v>
      </c>
      <c r="G140" s="6">
        <v>0.27089260226552397</v>
      </c>
      <c r="H140" s="6">
        <v>155.49089660000001</v>
      </c>
      <c r="I140" s="6">
        <v>44.269329888440801</v>
      </c>
      <c r="J140" s="6">
        <v>0.60943406882349005</v>
      </c>
      <c r="K140" s="6">
        <v>44.178969347277402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22853.1810123</v>
      </c>
      <c r="E141" s="6">
        <v>1.53024628280617</v>
      </c>
      <c r="F141" s="6">
        <v>99.544967190194498</v>
      </c>
      <c r="G141" s="6">
        <v>0.226382904644434</v>
      </c>
      <c r="H141" s="6">
        <v>104.46482090000001</v>
      </c>
      <c r="I141" s="6">
        <v>49.515976610299397</v>
      </c>
      <c r="J141" s="6">
        <v>0.455032809805477</v>
      </c>
      <c r="K141" s="6">
        <v>49.524514122146101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60579.638027000001</v>
      </c>
      <c r="E142" s="6">
        <v>1.3412273803866499</v>
      </c>
      <c r="F142" s="6">
        <v>99.909335868897898</v>
      </c>
      <c r="G142" s="6">
        <v>9.0741548664595495E-2</v>
      </c>
      <c r="H142" s="6">
        <v>54.973844</v>
      </c>
      <c r="I142" s="6">
        <v>100</v>
      </c>
      <c r="J142" s="6">
        <v>9.0664131102144593E-2</v>
      </c>
      <c r="K142" s="6">
        <v>99.994647856726104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18415.567656200001</v>
      </c>
      <c r="E143" s="6">
        <v>1.7919317514186399</v>
      </c>
      <c r="F143" s="6">
        <v>99.235202314764507</v>
      </c>
      <c r="G143" s="6">
        <v>0.32135931871665901</v>
      </c>
      <c r="H143" s="6">
        <v>141.92729180000001</v>
      </c>
      <c r="I143" s="6">
        <v>41.5623030345497</v>
      </c>
      <c r="J143" s="6">
        <v>0.76479768523550595</v>
      </c>
      <c r="K143" s="6">
        <v>41.6975072286765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36410.605076400003</v>
      </c>
      <c r="E144" s="6">
        <v>1.00749977138831</v>
      </c>
      <c r="F144" s="6">
        <v>98.243176142544002</v>
      </c>
      <c r="G144" s="6">
        <v>0.50601301747725003</v>
      </c>
      <c r="H144" s="6">
        <v>651.1090355</v>
      </c>
      <c r="I144" s="6">
        <v>28.292846657462398</v>
      </c>
      <c r="J144" s="6">
        <v>1.75682385745601</v>
      </c>
      <c r="K144" s="6">
        <v>28.2967047581106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41298.291705000003</v>
      </c>
      <c r="E145" s="6">
        <v>1.11806281077015</v>
      </c>
      <c r="F145" s="6">
        <v>99.330201888293999</v>
      </c>
      <c r="G145" s="6">
        <v>0.270321473955355</v>
      </c>
      <c r="H145" s="6">
        <v>278.48043469999999</v>
      </c>
      <c r="I145" s="6">
        <v>40.395682853595602</v>
      </c>
      <c r="J145" s="6">
        <v>0.66979811170595904</v>
      </c>
      <c r="K145" s="6">
        <v>40.088328279005701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19052.110410400001</v>
      </c>
      <c r="E146" s="6">
        <v>1.09484504312653</v>
      </c>
      <c r="F146" s="6">
        <v>98.781310507461498</v>
      </c>
      <c r="G146" s="6">
        <v>0.427561836162275</v>
      </c>
      <c r="H146" s="6">
        <v>235.05060470000001</v>
      </c>
      <c r="I146" s="6">
        <v>34.9538925166339</v>
      </c>
      <c r="J146" s="6">
        <v>1.2186894925384699</v>
      </c>
      <c r="K146" s="6">
        <v>34.656176784713502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11595.8977817</v>
      </c>
      <c r="E147" s="6">
        <v>1.9087798968716301</v>
      </c>
      <c r="F147" s="6">
        <v>99.399414220945999</v>
      </c>
      <c r="G147" s="6">
        <v>0.30654854615315102</v>
      </c>
      <c r="H147" s="6">
        <v>70.064108099999999</v>
      </c>
      <c r="I147" s="6">
        <v>50.851545169746203</v>
      </c>
      <c r="J147" s="6">
        <v>0.600585779054016</v>
      </c>
      <c r="K147" s="6">
        <v>50.735043986389996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22177.6808623</v>
      </c>
      <c r="E148" s="6">
        <v>1.3243450912592001</v>
      </c>
      <c r="F148" s="6">
        <v>99.678194680183694</v>
      </c>
      <c r="G148" s="6">
        <v>0.187321110606922</v>
      </c>
      <c r="H148" s="6">
        <v>71.599367400000006</v>
      </c>
      <c r="I148" s="6">
        <v>57.952843225377102</v>
      </c>
      <c r="J148" s="6">
        <v>0.32180531981625099</v>
      </c>
      <c r="K148" s="6">
        <v>58.022130092338102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30871.137118999999</v>
      </c>
      <c r="E149" s="6">
        <v>1.4829506133749999</v>
      </c>
      <c r="F149" s="6">
        <v>98.686419879802898</v>
      </c>
      <c r="G149" s="6">
        <v>0.43730575327391102</v>
      </c>
      <c r="H149" s="6">
        <v>410.91481540000001</v>
      </c>
      <c r="I149" s="6">
        <v>33.260913528922899</v>
      </c>
      <c r="J149" s="6">
        <v>1.31358012019707</v>
      </c>
      <c r="K149" s="6">
        <v>32.853830931126097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17072.430364299998</v>
      </c>
      <c r="E150" s="6">
        <v>1.05160457744942</v>
      </c>
      <c r="F150" s="6">
        <v>98.407594897087407</v>
      </c>
      <c r="G150" s="6">
        <v>0.44849964486199201</v>
      </c>
      <c r="H150" s="6">
        <v>276.26145380000003</v>
      </c>
      <c r="I150" s="6">
        <v>27.6169966717055</v>
      </c>
      <c r="J150" s="6">
        <v>1.5924051029125701</v>
      </c>
      <c r="K150" s="6">
        <v>27.7164217084839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36998.181807399997</v>
      </c>
      <c r="E151" s="6">
        <v>1.13947835070801</v>
      </c>
      <c r="F151" s="6">
        <v>99.459244283760796</v>
      </c>
      <c r="G151" s="6">
        <v>0.29147180938373102</v>
      </c>
      <c r="H151" s="6">
        <v>201.157554</v>
      </c>
      <c r="I151" s="6">
        <v>54.253853987990603</v>
      </c>
      <c r="J151" s="6">
        <v>0.54075571623922902</v>
      </c>
      <c r="K151" s="6">
        <v>53.609356352141397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62020.652418999998</v>
      </c>
      <c r="E152" s="6">
        <v>1.3916617950086101</v>
      </c>
      <c r="F152" s="6">
        <v>97.122084610215296</v>
      </c>
      <c r="G152" s="6">
        <v>0.55660153453657502</v>
      </c>
      <c r="H152" s="6">
        <v>1837.7919996000001</v>
      </c>
      <c r="I152" s="6">
        <v>18.752422955072198</v>
      </c>
      <c r="J152" s="6">
        <v>2.8779153897846999</v>
      </c>
      <c r="K152" s="6">
        <v>18.783839692896901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97437.4102231</v>
      </c>
      <c r="E153" s="6">
        <v>2.1277494705761</v>
      </c>
      <c r="F153" s="6">
        <v>97.6613096516258</v>
      </c>
      <c r="G153" s="6">
        <v>0.64651645958920001</v>
      </c>
      <c r="H153" s="6">
        <v>2333.3286403000002</v>
      </c>
      <c r="I153" s="6">
        <v>26.787867614429899</v>
      </c>
      <c r="J153" s="6">
        <v>2.3386903483742398</v>
      </c>
      <c r="K153" s="6">
        <v>26.9978640817951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40463.223659000003</v>
      </c>
      <c r="E154" s="6">
        <v>1.52479390688532</v>
      </c>
      <c r="F154" s="6">
        <v>99.234828749481295</v>
      </c>
      <c r="G154" s="6">
        <v>0.36626397815446099</v>
      </c>
      <c r="H154" s="6">
        <v>312.000291</v>
      </c>
      <c r="I154" s="6">
        <v>47.366566091734001</v>
      </c>
      <c r="J154" s="6">
        <v>0.76517125051866197</v>
      </c>
      <c r="K154" s="6">
        <v>47.500664883351199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46887.279722799998</v>
      </c>
      <c r="E155" s="6">
        <v>2.0645721176189</v>
      </c>
      <c r="F155" s="6">
        <v>99.619549019663694</v>
      </c>
      <c r="G155" s="6">
        <v>0.32876795098935602</v>
      </c>
      <c r="H155" s="6">
        <v>179.0643675</v>
      </c>
      <c r="I155" s="6">
        <v>86.110865212366093</v>
      </c>
      <c r="J155" s="6">
        <v>0.38045098033629499</v>
      </c>
      <c r="K155" s="6">
        <v>86.086557013805304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31889.886064300001</v>
      </c>
      <c r="E156" s="6">
        <v>2.4612926463702198</v>
      </c>
      <c r="F156" s="6">
        <v>94.803541799888094</v>
      </c>
      <c r="G156" s="6">
        <v>1.11084966852605</v>
      </c>
      <c r="H156" s="6">
        <v>1747.9775205999999</v>
      </c>
      <c r="I156" s="6">
        <v>20.429615334644001</v>
      </c>
      <c r="J156" s="6">
        <v>5.1964582001119304</v>
      </c>
      <c r="K156" s="6">
        <v>20.266204196780201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15068.0012835</v>
      </c>
      <c r="E157" s="6">
        <v>1.7574076971318</v>
      </c>
      <c r="F157" s="6">
        <v>95.987002853619103</v>
      </c>
      <c r="G157" s="6">
        <v>0.91867938811961403</v>
      </c>
      <c r="H157" s="6">
        <v>629.95868559999997</v>
      </c>
      <c r="I157" s="6">
        <v>21.812403151846599</v>
      </c>
      <c r="J157" s="6">
        <v>4.0129971463809104</v>
      </c>
      <c r="K157" s="6">
        <v>21.973920696286601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26562.075012500001</v>
      </c>
      <c r="E158" s="6">
        <v>2.1659278453714199</v>
      </c>
      <c r="F158" s="6">
        <v>98.7152795368809</v>
      </c>
      <c r="G158" s="6">
        <v>0.37293392396208302</v>
      </c>
      <c r="H158" s="6">
        <v>345.6895576</v>
      </c>
      <c r="I158" s="6">
        <v>28.774837960986101</v>
      </c>
      <c r="J158" s="6">
        <v>1.28472046311915</v>
      </c>
      <c r="K158" s="6">
        <v>28.655476120713502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8932.4951700000001</v>
      </c>
      <c r="E159" s="6">
        <v>2.6214644365525999</v>
      </c>
      <c r="F159" s="6">
        <v>95.171357500209098</v>
      </c>
      <c r="G159" s="6">
        <v>1.0337822912360599</v>
      </c>
      <c r="H159" s="6">
        <v>453.20175039999998</v>
      </c>
      <c r="I159" s="6">
        <v>20.805043807453099</v>
      </c>
      <c r="J159" s="6">
        <v>4.8286424997908997</v>
      </c>
      <c r="K159" s="6">
        <v>20.3755950085087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17940.351839200001</v>
      </c>
      <c r="E160" s="6">
        <v>2.17239150128349</v>
      </c>
      <c r="F160" s="6">
        <v>97.287093814606294</v>
      </c>
      <c r="G160" s="6">
        <v>0.64435203115643902</v>
      </c>
      <c r="H160" s="6">
        <v>500.27695929999999</v>
      </c>
      <c r="I160" s="6">
        <v>22.7343959814458</v>
      </c>
      <c r="J160" s="6">
        <v>2.71290618539371</v>
      </c>
      <c r="K160" s="6">
        <v>23.107004894697901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17701.604738099999</v>
      </c>
      <c r="E161" s="6">
        <v>2.2537302746738002</v>
      </c>
      <c r="F161" s="6">
        <v>99.903103848278903</v>
      </c>
      <c r="G161" s="6">
        <v>9.7081403611156802E-2</v>
      </c>
      <c r="H161" s="6">
        <v>17.168809700000001</v>
      </c>
      <c r="I161" s="6">
        <v>100</v>
      </c>
      <c r="J161" s="6">
        <v>9.6896151721131502E-2</v>
      </c>
      <c r="K161" s="6">
        <v>100.094104610214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18144.431129199998</v>
      </c>
      <c r="E162" s="6">
        <v>2.1490615189284998</v>
      </c>
      <c r="F162" s="6">
        <v>96.560418851603004</v>
      </c>
      <c r="G162" s="6">
        <v>0.88322446186610803</v>
      </c>
      <c r="H162" s="6">
        <v>646.32324510000001</v>
      </c>
      <c r="I162" s="6">
        <v>24.907552236670899</v>
      </c>
      <c r="J162" s="6">
        <v>3.4395811483969601</v>
      </c>
      <c r="K162" s="6">
        <v>24.795031807149101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33936.305830600002</v>
      </c>
      <c r="E163" s="6">
        <v>2.0561931757911198</v>
      </c>
      <c r="F163" s="6">
        <v>97.948738315075701</v>
      </c>
      <c r="G163" s="6">
        <v>0.50527323285158598</v>
      </c>
      <c r="H163" s="6">
        <v>710.70077140000001</v>
      </c>
      <c r="I163" s="6">
        <v>23.9553825822777</v>
      </c>
      <c r="J163" s="6">
        <v>2.05126168492425</v>
      </c>
      <c r="K163" s="6">
        <v>24.1270414330486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36930.397754700003</v>
      </c>
      <c r="E164" s="6">
        <v>1.5964729955227599</v>
      </c>
      <c r="F164" s="6">
        <v>99.625417464122805</v>
      </c>
      <c r="G164" s="6">
        <v>0.22423856498549499</v>
      </c>
      <c r="H164" s="6">
        <v>138.85494679999999</v>
      </c>
      <c r="I164" s="6">
        <v>59.605077009580803</v>
      </c>
      <c r="J164" s="6">
        <v>0.37458253587718299</v>
      </c>
      <c r="K164" s="6">
        <v>59.639354504131099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54723.736242999999</v>
      </c>
      <c r="E166" s="6">
        <v>1.2852786292978</v>
      </c>
      <c r="F166" s="6">
        <v>98.634225620358905</v>
      </c>
      <c r="G166" s="6">
        <v>0.47950812963879103</v>
      </c>
      <c r="H166" s="6">
        <v>757.75195120000001</v>
      </c>
      <c r="I166" s="6">
        <v>34.885674118531902</v>
      </c>
      <c r="J166" s="6">
        <v>1.3657743796411299</v>
      </c>
      <c r="K166" s="6">
        <v>34.629374917705199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24908.224614899998</v>
      </c>
      <c r="E167" s="6">
        <v>1.82385364197084</v>
      </c>
      <c r="F167" s="6">
        <v>98.729505253559793</v>
      </c>
      <c r="G167" s="6">
        <v>0.37810003658646402</v>
      </c>
      <c r="H167" s="6">
        <v>320.53000200000002</v>
      </c>
      <c r="I167" s="6">
        <v>29.3080612708636</v>
      </c>
      <c r="J167" s="6">
        <v>1.2704947464401799</v>
      </c>
      <c r="K167" s="6">
        <v>29.381962934619601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30486.855061400001</v>
      </c>
      <c r="E168" s="6">
        <v>1.45726171652682</v>
      </c>
      <c r="F168" s="6">
        <v>98.351416212007805</v>
      </c>
      <c r="G168" s="6">
        <v>0.45651253496655703</v>
      </c>
      <c r="H168" s="6">
        <v>511.02604250000002</v>
      </c>
      <c r="I168" s="6">
        <v>27.1485590664741</v>
      </c>
      <c r="J168" s="6">
        <v>1.6485837879922201</v>
      </c>
      <c r="K168" s="6">
        <v>27.234681463885899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30438.2869273</v>
      </c>
      <c r="E169" s="6">
        <v>1.54687969254623</v>
      </c>
      <c r="F169" s="6">
        <v>98.535717553742799</v>
      </c>
      <c r="G169" s="6">
        <v>0.55128705222536101</v>
      </c>
      <c r="H169" s="6">
        <v>452.32582000000002</v>
      </c>
      <c r="I169" s="6">
        <v>37.582329897212901</v>
      </c>
      <c r="J169" s="6">
        <v>1.46428244625719</v>
      </c>
      <c r="K169" s="6">
        <v>37.097668832924398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33131.326737800002</v>
      </c>
      <c r="E170" s="6">
        <v>1.4134315270348601</v>
      </c>
      <c r="F170" s="6">
        <v>97.744211989127194</v>
      </c>
      <c r="G170" s="6">
        <v>0.57309529519412294</v>
      </c>
      <c r="H170" s="6">
        <v>764.62071890000004</v>
      </c>
      <c r="I170" s="6">
        <v>25.0728992799446</v>
      </c>
      <c r="J170" s="6">
        <v>2.2557880108728501</v>
      </c>
      <c r="K170" s="6">
        <v>24.832452231072299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46456.999787300003</v>
      </c>
      <c r="E171" s="6">
        <v>2.0890168156838</v>
      </c>
      <c r="F171" s="6">
        <v>96.519517217217199</v>
      </c>
      <c r="G171" s="6">
        <v>0.69784240063107605</v>
      </c>
      <c r="H171" s="6">
        <v>1675.2341139</v>
      </c>
      <c r="I171" s="6">
        <v>19.180727688274001</v>
      </c>
      <c r="J171" s="6">
        <v>3.48048278278277</v>
      </c>
      <c r="K171" s="6">
        <v>19.352318573678499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11407.8383116</v>
      </c>
      <c r="E172" s="6">
        <v>1.8907413969216</v>
      </c>
      <c r="F172" s="6">
        <v>99.377141289921894</v>
      </c>
      <c r="G172" s="6">
        <v>0.27706353438497799</v>
      </c>
      <c r="H172" s="6">
        <v>71.500058899999999</v>
      </c>
      <c r="I172" s="6">
        <v>44.9831467116651</v>
      </c>
      <c r="J172" s="6">
        <v>0.62285871007812899</v>
      </c>
      <c r="K172" s="6">
        <v>44.205502078324201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31501.8681445</v>
      </c>
      <c r="E173" s="6">
        <v>2.2268705432609299</v>
      </c>
      <c r="F173" s="6">
        <v>95.514371884882493</v>
      </c>
      <c r="G173" s="6">
        <v>0.94513735413194699</v>
      </c>
      <c r="H173" s="6">
        <v>1479.4178367</v>
      </c>
      <c r="I173" s="6">
        <v>20.639670540062301</v>
      </c>
      <c r="J173" s="6">
        <v>4.4856281151174597</v>
      </c>
      <c r="K173" s="6">
        <v>20.1252084230101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26307.8507555</v>
      </c>
      <c r="E174" s="6">
        <v>2.6324520517394498</v>
      </c>
      <c r="F174" s="6">
        <v>99.777070017404697</v>
      </c>
      <c r="G174" s="6">
        <v>0.16058028866810301</v>
      </c>
      <c r="H174" s="6">
        <v>58.779123400000003</v>
      </c>
      <c r="I174" s="6">
        <v>71.763552152334995</v>
      </c>
      <c r="J174" s="6">
        <v>0.222929982595304</v>
      </c>
      <c r="K174" s="6">
        <v>71.871134242801006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6513.2095230000004</v>
      </c>
      <c r="E175" s="6">
        <v>2.7253739611891401</v>
      </c>
      <c r="F175" s="6">
        <v>96.317413644264093</v>
      </c>
      <c r="G175" s="6">
        <v>0.80501736397747004</v>
      </c>
      <c r="H175" s="6">
        <v>249.02513070000001</v>
      </c>
      <c r="I175" s="6">
        <v>20.597966016055999</v>
      </c>
      <c r="J175" s="6">
        <v>3.6825863557358902</v>
      </c>
      <c r="K175" s="6">
        <v>21.0550908918303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18234.054675300002</v>
      </c>
      <c r="E176" s="6">
        <v>1.6824640951860701</v>
      </c>
      <c r="F176" s="6">
        <v>99.486445940644799</v>
      </c>
      <c r="G176" s="6">
        <v>0.232324133134789</v>
      </c>
      <c r="H176" s="6">
        <v>94.1251113</v>
      </c>
      <c r="I176" s="6">
        <v>45.159753368828298</v>
      </c>
      <c r="J176" s="6">
        <v>0.51355405935518095</v>
      </c>
      <c r="K176" s="6">
        <v>45.006171971149797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37550.493839499999</v>
      </c>
      <c r="E177" s="6">
        <v>2.8522249955842001</v>
      </c>
      <c r="F177" s="6">
        <v>97.039541181455107</v>
      </c>
      <c r="G177" s="6">
        <v>0.92121061292686102</v>
      </c>
      <c r="H177" s="6">
        <v>1145.581371</v>
      </c>
      <c r="I177" s="6">
        <v>29.901629484797802</v>
      </c>
      <c r="J177" s="6">
        <v>2.9604588185448599</v>
      </c>
      <c r="K177" s="6">
        <v>30.1959461992614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24376.211837700001</v>
      </c>
      <c r="E178" s="6">
        <v>2.4568388951540299</v>
      </c>
      <c r="F178" s="6">
        <v>92.090838842589605</v>
      </c>
      <c r="G178" s="6">
        <v>1.47200456727657</v>
      </c>
      <c r="H178" s="6">
        <v>2093.5349298000001</v>
      </c>
      <c r="I178" s="6">
        <v>16.8059217985587</v>
      </c>
      <c r="J178" s="6">
        <v>7.9091611574103799</v>
      </c>
      <c r="K178" s="6">
        <v>17.139382126967199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40607.899009000001</v>
      </c>
      <c r="E179" s="6">
        <v>2.42443958872795</v>
      </c>
      <c r="F179" s="6">
        <v>94.894356163016099</v>
      </c>
      <c r="G179" s="6">
        <v>0.97143334368798995</v>
      </c>
      <c r="H179" s="6">
        <v>2184.8451024000001</v>
      </c>
      <c r="I179" s="6">
        <v>17.639590326798</v>
      </c>
      <c r="J179" s="6">
        <v>5.1056438369839396</v>
      </c>
      <c r="K179" s="6">
        <v>18.055223718663001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32020.809761199998</v>
      </c>
      <c r="E180" s="6">
        <v>1.8423708554925</v>
      </c>
      <c r="F180" s="6">
        <v>99.595330670965197</v>
      </c>
      <c r="G180" s="6">
        <v>0.20793498340826899</v>
      </c>
      <c r="H180" s="6">
        <v>130.1048906</v>
      </c>
      <c r="I180" s="6">
        <v>51.031702059563003</v>
      </c>
      <c r="J180" s="6">
        <v>0.40466932903482999</v>
      </c>
      <c r="K180" s="6">
        <v>51.175989739577503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13966.3429541</v>
      </c>
      <c r="E181" s="6">
        <v>2.5398129142641901</v>
      </c>
      <c r="F181" s="6">
        <v>93.418054026834199</v>
      </c>
      <c r="G181" s="6">
        <v>1.34726001414128</v>
      </c>
      <c r="H181" s="6">
        <v>984.02515149999999</v>
      </c>
      <c r="I181" s="6">
        <v>19.853162208567198</v>
      </c>
      <c r="J181" s="6">
        <v>6.5819459731657801</v>
      </c>
      <c r="K181" s="6">
        <v>19.121762667509199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25380.592606900002</v>
      </c>
      <c r="E182" s="6">
        <v>2.53154947652716</v>
      </c>
      <c r="F182" s="6">
        <v>93.605700055290697</v>
      </c>
      <c r="G182" s="6">
        <v>1.2908839563960599</v>
      </c>
      <c r="H182" s="6">
        <v>1733.7739240999999</v>
      </c>
      <c r="I182" s="6">
        <v>18.6401484675904</v>
      </c>
      <c r="J182" s="6">
        <v>6.3942999447092603</v>
      </c>
      <c r="K182" s="6">
        <v>18.897158011578199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20497.882014800001</v>
      </c>
      <c r="E183" s="6">
        <v>2.31737723308138</v>
      </c>
      <c r="F183" s="6">
        <v>91.521875973254893</v>
      </c>
      <c r="G183" s="6">
        <v>1.5911476553269399</v>
      </c>
      <c r="H183" s="6">
        <v>1898.8201908999999</v>
      </c>
      <c r="I183" s="6">
        <v>17.475343219937098</v>
      </c>
      <c r="J183" s="6">
        <v>8.4781240267450908</v>
      </c>
      <c r="K183" s="6">
        <v>17.176537864577099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54092.269521000002</v>
      </c>
      <c r="E184" s="6">
        <v>2.2386480510781701</v>
      </c>
      <c r="F184" s="6">
        <v>99.720015877725103</v>
      </c>
      <c r="G184" s="6">
        <v>0.196150808443015</v>
      </c>
      <c r="H184" s="6">
        <v>151.8749919</v>
      </c>
      <c r="I184" s="6">
        <v>70.878123462514196</v>
      </c>
      <c r="J184" s="6">
        <v>0.27998412227495301</v>
      </c>
      <c r="K184" s="6">
        <v>69.861682060518504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48585.7971703</v>
      </c>
      <c r="E185" s="6">
        <v>2.7090017176866801</v>
      </c>
      <c r="F185" s="6">
        <v>91.650820547707696</v>
      </c>
      <c r="G185" s="6">
        <v>1.4200252113037699</v>
      </c>
      <c r="H185" s="6">
        <v>4426.0546384999998</v>
      </c>
      <c r="I185" s="6">
        <v>15.756415473092201</v>
      </c>
      <c r="J185" s="6">
        <v>8.3491794522923506</v>
      </c>
      <c r="K185" s="6">
        <v>15.587936102953099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29802.2595415</v>
      </c>
      <c r="E186" s="6">
        <v>1.95866769443427</v>
      </c>
      <c r="F186" s="6">
        <v>99.195474817282104</v>
      </c>
      <c r="G186" s="6">
        <v>0.30845790372099702</v>
      </c>
      <c r="H186" s="6">
        <v>241.7113114</v>
      </c>
      <c r="I186" s="6">
        <v>37.674425709201401</v>
      </c>
      <c r="J186" s="6">
        <v>0.80452518271787898</v>
      </c>
      <c r="K186" s="6">
        <v>38.031908606492202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91446.559187199993</v>
      </c>
      <c r="E187" s="6">
        <v>1.4869593273870401</v>
      </c>
      <c r="F187" s="6">
        <v>99.7694574609922</v>
      </c>
      <c r="G187" s="6">
        <v>0.16734563549706399</v>
      </c>
      <c r="H187" s="6">
        <v>211.3103797</v>
      </c>
      <c r="I187" s="6">
        <v>72.5078029089225</v>
      </c>
      <c r="J187" s="6">
        <v>0.23054253900781199</v>
      </c>
      <c r="K187" s="6">
        <v>72.420401605107898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31480.315066700001</v>
      </c>
      <c r="E188" s="6">
        <v>1.0755848686782401</v>
      </c>
      <c r="F188" s="6">
        <v>99.382330913502003</v>
      </c>
      <c r="G188" s="6">
        <v>0.34679842070740602</v>
      </c>
      <c r="H188" s="6">
        <v>195.6526605</v>
      </c>
      <c r="I188" s="6">
        <v>55.792548869463197</v>
      </c>
      <c r="J188" s="6">
        <v>0.617669086498008</v>
      </c>
      <c r="K188" s="6">
        <v>55.799514918955801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58485.605893599997</v>
      </c>
      <c r="E189" s="6">
        <v>2.49241586702369</v>
      </c>
      <c r="F189" s="6">
        <v>98.755499535350395</v>
      </c>
      <c r="G189" s="6">
        <v>0.40659907092717601</v>
      </c>
      <c r="H189" s="6">
        <v>737.02592819999995</v>
      </c>
      <c r="I189" s="6">
        <v>32.123305852171399</v>
      </c>
      <c r="J189" s="6">
        <v>1.2445004646495601</v>
      </c>
      <c r="K189" s="6">
        <v>32.265069801584701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47513.120737700003</v>
      </c>
      <c r="E190" s="6">
        <v>1.8793753805187099</v>
      </c>
      <c r="F190" s="6">
        <v>98.5335378838938</v>
      </c>
      <c r="G190" s="6">
        <v>0.50899433019374096</v>
      </c>
      <c r="H190" s="6">
        <v>707.1317348</v>
      </c>
      <c r="I190" s="6">
        <v>34.433915941220199</v>
      </c>
      <c r="J190" s="6">
        <v>1.4664621161062501</v>
      </c>
      <c r="K190" s="6">
        <v>34.200005282099198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48191.002711100002</v>
      </c>
      <c r="E191" s="6">
        <v>1.6713715102490101</v>
      </c>
      <c r="F191" s="6">
        <v>97.036793815930494</v>
      </c>
      <c r="G191" s="6">
        <v>0.963249770965806</v>
      </c>
      <c r="H191" s="6">
        <v>1471.6054770000001</v>
      </c>
      <c r="I191" s="6">
        <v>31.628078265517001</v>
      </c>
      <c r="J191" s="6">
        <v>2.9632061840695298</v>
      </c>
      <c r="K191" s="6">
        <v>31.543761592074901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11182.2799977</v>
      </c>
      <c r="E192" s="6">
        <v>2.3390998952033102</v>
      </c>
      <c r="F192" s="6">
        <v>96.757770380473204</v>
      </c>
      <c r="G192" s="6">
        <v>0.86049695025487605</v>
      </c>
      <c r="H192" s="6">
        <v>374.70395689999998</v>
      </c>
      <c r="I192" s="6">
        <v>25.537233647085301</v>
      </c>
      <c r="J192" s="6">
        <v>3.2422296195267899</v>
      </c>
      <c r="K192" s="6">
        <v>25.6797870898517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21872.9117056</v>
      </c>
      <c r="E193" s="6">
        <v>1.7808444325915</v>
      </c>
      <c r="F193" s="6">
        <v>98.129977743534297</v>
      </c>
      <c r="G193" s="6">
        <v>0.65735303949189094</v>
      </c>
      <c r="H193" s="6">
        <v>416.82299990000001</v>
      </c>
      <c r="I193" s="6">
        <v>35.091593726593899</v>
      </c>
      <c r="J193" s="6">
        <v>1.8700222564656599</v>
      </c>
      <c r="K193" s="6">
        <v>34.494797541554597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9771.1914825999993</v>
      </c>
      <c r="E194" s="6">
        <v>1.44575660597744</v>
      </c>
      <c r="F194" s="6">
        <v>96.860576097501493</v>
      </c>
      <c r="G194" s="6">
        <v>0.69835964844584197</v>
      </c>
      <c r="H194" s="6">
        <v>316.70173080000001</v>
      </c>
      <c r="I194" s="6">
        <v>21.402969321543502</v>
      </c>
      <c r="J194" s="6">
        <v>3.1394239024984598</v>
      </c>
      <c r="K194" s="6">
        <v>21.546474758595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41622.740389600003</v>
      </c>
      <c r="E195" s="6">
        <v>1.26246249597016</v>
      </c>
      <c r="F195" s="6">
        <v>97.549318847434293</v>
      </c>
      <c r="G195" s="6">
        <v>0.85822950162505296</v>
      </c>
      <c r="H195" s="6">
        <v>1045.6666084000001</v>
      </c>
      <c r="I195" s="6">
        <v>34.285163255291799</v>
      </c>
      <c r="J195" s="6">
        <v>2.45068115256568</v>
      </c>
      <c r="K195" s="6">
        <v>34.161809752626901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18992.925085300001</v>
      </c>
      <c r="E196" s="6">
        <v>1.3276158380483301</v>
      </c>
      <c r="F196" s="6">
        <v>98.941647029063205</v>
      </c>
      <c r="G196" s="6">
        <v>0.44127867204371501</v>
      </c>
      <c r="H196" s="6">
        <v>203.16236180000001</v>
      </c>
      <c r="I196" s="6">
        <v>41.3583567076954</v>
      </c>
      <c r="J196" s="6">
        <v>1.0583529709367501</v>
      </c>
      <c r="K196" s="6">
        <v>41.253570226347698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20929.101905200001</v>
      </c>
      <c r="E197" s="6">
        <v>2.46246438558103</v>
      </c>
      <c r="F197" s="6">
        <v>97.948206572121094</v>
      </c>
      <c r="G197" s="6">
        <v>0.56208829924081805</v>
      </c>
      <c r="H197" s="6">
        <v>438.41735590000002</v>
      </c>
      <c r="I197" s="6">
        <v>26.8410641520673</v>
      </c>
      <c r="J197" s="6">
        <v>2.0517934278788599</v>
      </c>
      <c r="K197" s="6">
        <v>26.8328868285382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44651.614105100001</v>
      </c>
      <c r="E198" s="6">
        <v>1.8213382859559899</v>
      </c>
      <c r="F198" s="6">
        <v>98.892583436137102</v>
      </c>
      <c r="G198" s="6">
        <v>0.35028578196037902</v>
      </c>
      <c r="H198" s="6">
        <v>500.01663769999999</v>
      </c>
      <c r="I198" s="6">
        <v>31.6018559253158</v>
      </c>
      <c r="J198" s="6">
        <v>1.1074165638629401</v>
      </c>
      <c r="K198" s="6">
        <v>31.280610250377801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9224.5697500999995</v>
      </c>
      <c r="E199" s="6">
        <v>1.4021459909570799</v>
      </c>
      <c r="F199" s="6">
        <v>99.366348682690301</v>
      </c>
      <c r="G199" s="6">
        <v>0.32166403193290199</v>
      </c>
      <c r="H199" s="6">
        <v>58.824348999999998</v>
      </c>
      <c r="I199" s="6">
        <v>50.122563577136098</v>
      </c>
      <c r="J199" s="6">
        <v>0.63365131730972002</v>
      </c>
      <c r="K199" s="6">
        <v>50.441906270198601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61695.780753400002</v>
      </c>
      <c r="E200" s="6">
        <v>2.4450508341206301</v>
      </c>
      <c r="F200" s="6">
        <v>98.001491837766807</v>
      </c>
      <c r="G200" s="6">
        <v>0.63840506292143495</v>
      </c>
      <c r="H200" s="6">
        <v>1258.1392292999999</v>
      </c>
      <c r="I200" s="6">
        <v>31.787634561823499</v>
      </c>
      <c r="J200" s="6">
        <v>1.99850816223317</v>
      </c>
      <c r="K200" s="6">
        <v>31.305675776261602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77831.937969699997</v>
      </c>
      <c r="E201" s="6">
        <v>1.5020709229623399</v>
      </c>
      <c r="F201" s="6">
        <v>98.737621604339907</v>
      </c>
      <c r="G201" s="6">
        <v>0.46062031799184799</v>
      </c>
      <c r="H201" s="6">
        <v>995.09543970000004</v>
      </c>
      <c r="I201" s="6">
        <v>36.121461219192199</v>
      </c>
      <c r="J201" s="6">
        <v>1.26237839566006</v>
      </c>
      <c r="K201" s="6">
        <v>36.027671906860803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45261.172303400002</v>
      </c>
      <c r="E202" s="6">
        <v>1.94908502247393</v>
      </c>
      <c r="F202" s="6">
        <v>98.911374756514505</v>
      </c>
      <c r="G202" s="6">
        <v>0.46383850001575</v>
      </c>
      <c r="H202" s="6">
        <v>498.14750670000001</v>
      </c>
      <c r="I202" s="6">
        <v>42.031085920500303</v>
      </c>
      <c r="J202" s="6">
        <v>1.08862524348548</v>
      </c>
      <c r="K202" s="6">
        <v>42.143891092094997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33387.991865000004</v>
      </c>
      <c r="E203" s="6">
        <v>1.7037644964941701</v>
      </c>
      <c r="F203" s="6">
        <v>96.328544622848995</v>
      </c>
      <c r="G203" s="6">
        <v>0.74221656594737895</v>
      </c>
      <c r="H203" s="6">
        <v>1272.5461881000001</v>
      </c>
      <c r="I203" s="6">
        <v>19.261864588168301</v>
      </c>
      <c r="J203" s="6">
        <v>3.6714553771509801</v>
      </c>
      <c r="K203" s="6">
        <v>19.473651249483702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5491.0246029</v>
      </c>
      <c r="E204" s="6">
        <v>2.4321012743254302</v>
      </c>
      <c r="F204" s="6">
        <v>95.554449441006795</v>
      </c>
      <c r="G204" s="6">
        <v>0.91580513350866399</v>
      </c>
      <c r="H204" s="6">
        <v>255.4630123</v>
      </c>
      <c r="I204" s="6">
        <v>19.844003327093301</v>
      </c>
      <c r="J204" s="6">
        <v>4.4455505589932196</v>
      </c>
      <c r="K204" s="6">
        <v>19.684683407916602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4628.7584377000003</v>
      </c>
      <c r="E205" s="6">
        <v>2.33463263999078</v>
      </c>
      <c r="F205" s="6">
        <v>94.545950244662393</v>
      </c>
      <c r="G205" s="6">
        <v>1.22026030300129</v>
      </c>
      <c r="H205" s="6">
        <v>267.0180876</v>
      </c>
      <c r="I205" s="6">
        <v>21.731800241669099</v>
      </c>
      <c r="J205" s="6">
        <v>5.4540497553375902</v>
      </c>
      <c r="K205" s="6">
        <v>21.153211845966201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7213.3454666999996</v>
      </c>
      <c r="E206" s="6">
        <v>1.99577726805881</v>
      </c>
      <c r="F206" s="6">
        <v>95.179649276673501</v>
      </c>
      <c r="G206" s="6">
        <v>0.977085190759587</v>
      </c>
      <c r="H206" s="6">
        <v>365.31816730000003</v>
      </c>
      <c r="I206" s="6">
        <v>19.1938994881633</v>
      </c>
      <c r="J206" s="6">
        <v>4.82035072332648</v>
      </c>
      <c r="K206" s="6">
        <v>19.292916865964401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7556.3330477999998</v>
      </c>
      <c r="E207" s="6">
        <v>1.7281407444583901</v>
      </c>
      <c r="F207" s="6">
        <v>99.325670053246995</v>
      </c>
      <c r="G207" s="6">
        <v>0.316528211794607</v>
      </c>
      <c r="H207" s="6">
        <v>51.300551599999999</v>
      </c>
      <c r="I207" s="6">
        <v>46.586931234408503</v>
      </c>
      <c r="J207" s="6">
        <v>0.67432994675303504</v>
      </c>
      <c r="K207" s="6">
        <v>46.623135867892401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13680.942233399999</v>
      </c>
      <c r="E208" s="6">
        <v>2.4156285662091501</v>
      </c>
      <c r="F208" s="6">
        <v>99.458388789710895</v>
      </c>
      <c r="G208" s="6">
        <v>0.31465008873251299</v>
      </c>
      <c r="H208" s="6">
        <v>74.501022699999993</v>
      </c>
      <c r="I208" s="6">
        <v>58.339495343341397</v>
      </c>
      <c r="J208" s="6">
        <v>0.54161121028914705</v>
      </c>
      <c r="K208" s="6">
        <v>57.780544906314297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17673.151281599999</v>
      </c>
      <c r="E209" s="6">
        <v>1.8360215992578399</v>
      </c>
      <c r="F209" s="6">
        <v>98.130402695518299</v>
      </c>
      <c r="G209" s="6">
        <v>0.50228636424015105</v>
      </c>
      <c r="H209" s="6">
        <v>336.71191690000001</v>
      </c>
      <c r="I209" s="6">
        <v>26.6249413247772</v>
      </c>
      <c r="J209" s="6">
        <v>1.86959730448171</v>
      </c>
      <c r="K209" s="6">
        <v>26.3637324857065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19611.942400899999</v>
      </c>
      <c r="E210" s="6">
        <v>1.51368997808804</v>
      </c>
      <c r="F210" s="6">
        <v>99.599888586097805</v>
      </c>
      <c r="G210" s="6">
        <v>0.18251149311204601</v>
      </c>
      <c r="H210" s="6">
        <v>78.784847200000002</v>
      </c>
      <c r="I210" s="6">
        <v>45.313804425834299</v>
      </c>
      <c r="J210" s="6">
        <v>0.400111413902207</v>
      </c>
      <c r="K210" s="6">
        <v>45.432656375269303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15499.9650994</v>
      </c>
      <c r="E211" s="6">
        <v>1.7289838903783601</v>
      </c>
      <c r="F211" s="6">
        <v>99.573422142219002</v>
      </c>
      <c r="G211" s="6">
        <v>0.222280067402232</v>
      </c>
      <c r="H211" s="6">
        <v>66.402678199999997</v>
      </c>
      <c r="I211" s="6">
        <v>52.1568103026542</v>
      </c>
      <c r="J211" s="6">
        <v>0.42657785778101298</v>
      </c>
      <c r="K211" s="6">
        <v>51.885456737901301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15294.7701247</v>
      </c>
      <c r="E212" s="6">
        <v>2.1854273458923901</v>
      </c>
      <c r="F212" s="6">
        <v>99.201891343233996</v>
      </c>
      <c r="G212" s="6">
        <v>0.30299571700592498</v>
      </c>
      <c r="H212" s="6">
        <v>123.0509648</v>
      </c>
      <c r="I212" s="6">
        <v>37.813425095557101</v>
      </c>
      <c r="J212" s="6">
        <v>0.79810865676604204</v>
      </c>
      <c r="K212" s="6">
        <v>37.661223119270304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13245.8851438</v>
      </c>
      <c r="E213" s="6">
        <v>1.47062362416179</v>
      </c>
      <c r="F213" s="6">
        <v>98.246699635281303</v>
      </c>
      <c r="G213" s="6">
        <v>0.46790900605298003</v>
      </c>
      <c r="H213" s="6">
        <v>236.38468610000001</v>
      </c>
      <c r="I213" s="6">
        <v>26.305732863894502</v>
      </c>
      <c r="J213" s="6">
        <v>1.75330036471873</v>
      </c>
      <c r="K213" s="6">
        <v>26.219418246516401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10734.562862799999</v>
      </c>
      <c r="E214" s="6">
        <v>1.46569122535534</v>
      </c>
      <c r="F214" s="6">
        <v>98.802721072575906</v>
      </c>
      <c r="G214" s="6">
        <v>0.44141434094237503</v>
      </c>
      <c r="H214" s="6">
        <v>130.08008050000001</v>
      </c>
      <c r="I214" s="6">
        <v>36.205616838593997</v>
      </c>
      <c r="J214" s="6">
        <v>1.1972789274241</v>
      </c>
      <c r="K214" s="6">
        <v>36.426714783493402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19015.0585488</v>
      </c>
      <c r="E215" s="6">
        <v>1.2977355852874899</v>
      </c>
      <c r="F215" s="6">
        <v>99.564907287967401</v>
      </c>
      <c r="G215" s="6">
        <v>0.22581233860018801</v>
      </c>
      <c r="H215" s="6">
        <v>83.094672799999998</v>
      </c>
      <c r="I215" s="6">
        <v>51.838392567271498</v>
      </c>
      <c r="J215" s="6">
        <v>0.43509271203259597</v>
      </c>
      <c r="K215" s="6">
        <v>51.6740086318027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19750.4045434</v>
      </c>
      <c r="E216" s="6">
        <v>1.3472563280399601</v>
      </c>
      <c r="F216" s="6">
        <v>98.950089416464706</v>
      </c>
      <c r="G216" s="6">
        <v>0.35055329385811501</v>
      </c>
      <c r="H216" s="6">
        <v>209.5617991</v>
      </c>
      <c r="I216" s="6">
        <v>32.930872213454101</v>
      </c>
      <c r="J216" s="6">
        <v>1.0499105835353399</v>
      </c>
      <c r="K216" s="6">
        <v>33.0383180400895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17355.607253099999</v>
      </c>
      <c r="E217" s="6">
        <v>0.78729042099775604</v>
      </c>
      <c r="F217" s="6">
        <v>99.780775722317301</v>
      </c>
      <c r="G217" s="6">
        <v>0.131231347439452</v>
      </c>
      <c r="H217" s="6">
        <v>38.131297699999998</v>
      </c>
      <c r="I217" s="6">
        <v>59.743243269029897</v>
      </c>
      <c r="J217" s="6">
        <v>0.21922427768264999</v>
      </c>
      <c r="K217" s="6">
        <v>59.730454058326799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4593.0117530999996</v>
      </c>
      <c r="E218" s="6">
        <v>1.57587970922405</v>
      </c>
      <c r="F218" s="6">
        <v>99.376241447014394</v>
      </c>
      <c r="G218" s="6">
        <v>0.37833723725520801</v>
      </c>
      <c r="H218" s="6">
        <v>28.829127799999998</v>
      </c>
      <c r="I218" s="6">
        <v>60.603917651500602</v>
      </c>
      <c r="J218" s="6">
        <v>0.62375855298562699</v>
      </c>
      <c r="K218" s="6">
        <v>60.276099554720197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71601.357471900003</v>
      </c>
      <c r="E219" s="6">
        <v>2.0570514933631698</v>
      </c>
      <c r="F219" s="6">
        <v>97.533269793295901</v>
      </c>
      <c r="G219" s="6">
        <v>0.64184515323701197</v>
      </c>
      <c r="H219" s="6">
        <v>1810.8818836</v>
      </c>
      <c r="I219" s="6">
        <v>25.765501644003301</v>
      </c>
      <c r="J219" s="6">
        <v>2.46673020670405</v>
      </c>
      <c r="K219" s="6">
        <v>25.378234038748101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42954.218985599997</v>
      </c>
      <c r="E220" s="6">
        <v>1.7828438742372801</v>
      </c>
      <c r="F220" s="6">
        <v>99.806686013721901</v>
      </c>
      <c r="G220" s="6">
        <v>0.1384694402709</v>
      </c>
      <c r="H220" s="6">
        <v>83.197345100000007</v>
      </c>
      <c r="I220" s="6">
        <v>71.461829816585194</v>
      </c>
      <c r="J220" s="6">
        <v>0.193313986278151</v>
      </c>
      <c r="K220" s="6">
        <v>71.490822850905104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13529.192425400001</v>
      </c>
      <c r="E221" s="6">
        <v>2.4085511432605302</v>
      </c>
      <c r="F221" s="6">
        <v>97.449045065390806</v>
      </c>
      <c r="G221" s="6">
        <v>0.73377098805783203</v>
      </c>
      <c r="H221" s="6">
        <v>354.15801310000001</v>
      </c>
      <c r="I221" s="6">
        <v>27.844472722313402</v>
      </c>
      <c r="J221" s="6">
        <v>2.55095493460917</v>
      </c>
      <c r="K221" s="6">
        <v>28.030790004480899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20842.2482189</v>
      </c>
      <c r="E222" s="6">
        <v>1.78686096709466</v>
      </c>
      <c r="F222" s="6">
        <v>99.587496221548406</v>
      </c>
      <c r="G222" s="6">
        <v>0.23577346270119601</v>
      </c>
      <c r="H222" s="6">
        <v>86.331180799999998</v>
      </c>
      <c r="I222" s="6">
        <v>57.166299738015603</v>
      </c>
      <c r="J222" s="6">
        <v>0.41250377845157299</v>
      </c>
      <c r="K222" s="6">
        <v>56.920906067902401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26689.128878899999</v>
      </c>
      <c r="E223" s="6">
        <v>1.7764411157654201</v>
      </c>
      <c r="F223" s="6">
        <v>99.728721582945099</v>
      </c>
      <c r="G223" s="6">
        <v>0.19973905525494001</v>
      </c>
      <c r="H223" s="6">
        <v>72.598791199999994</v>
      </c>
      <c r="I223" s="6">
        <v>73.252206224539194</v>
      </c>
      <c r="J223" s="6">
        <v>0.27127841705493599</v>
      </c>
      <c r="K223" s="6">
        <v>73.429065411888303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17700.067427900001</v>
      </c>
      <c r="E224" s="6">
        <v>2.9030022320488</v>
      </c>
      <c r="F224" s="6">
        <v>99.893848479452103</v>
      </c>
      <c r="G224" s="6">
        <v>0.106681496192594</v>
      </c>
      <c r="H224" s="6">
        <v>18.808856599999999</v>
      </c>
      <c r="I224" s="6">
        <v>99.999999999999801</v>
      </c>
      <c r="J224" s="6">
        <v>0.10615152054791099</v>
      </c>
      <c r="K224" s="6">
        <v>100.392581860514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6814.6435595000003</v>
      </c>
      <c r="E225" s="6">
        <v>2.5406699611599599</v>
      </c>
      <c r="F225" s="6">
        <v>99.780107997525604</v>
      </c>
      <c r="G225" s="6">
        <v>0.22086511211377399</v>
      </c>
      <c r="H225" s="6">
        <v>15.017879300000001</v>
      </c>
      <c r="I225" s="6">
        <v>100</v>
      </c>
      <c r="J225" s="6">
        <v>0.21989200247441101</v>
      </c>
      <c r="K225" s="6">
        <v>100.22167469306901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28256.369569099999</v>
      </c>
      <c r="E226" s="6">
        <v>1.5990558881978401</v>
      </c>
      <c r="F226" s="6">
        <v>99.412202144322706</v>
      </c>
      <c r="G226" s="6">
        <v>0.37965187583481202</v>
      </c>
      <c r="H226" s="6">
        <v>167.07238229999999</v>
      </c>
      <c r="I226" s="6">
        <v>64.345048610866698</v>
      </c>
      <c r="J226" s="6">
        <v>0.58779785567725995</v>
      </c>
      <c r="K226" s="6">
        <v>64.209198214027694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20765.793562899999</v>
      </c>
      <c r="E227" s="6">
        <v>4.1930073950683999</v>
      </c>
      <c r="F227" s="6">
        <v>82.571765153358101</v>
      </c>
      <c r="G227" s="6">
        <v>2.83738152347077</v>
      </c>
      <c r="H227" s="6">
        <v>4382.9888621</v>
      </c>
      <c r="I227" s="6">
        <v>13.3169037635503</v>
      </c>
      <c r="J227" s="6">
        <v>17.428234846641899</v>
      </c>
      <c r="K227" s="6">
        <v>13.4429908059019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17932.747449999999</v>
      </c>
      <c r="E228" s="6">
        <v>1.8087188305848501</v>
      </c>
      <c r="F228" s="6">
        <v>94.854984785958706</v>
      </c>
      <c r="G228" s="6">
        <v>1.5247798683262499</v>
      </c>
      <c r="H228" s="6">
        <v>972.68750469999998</v>
      </c>
      <c r="I228" s="6">
        <v>28.8041214701264</v>
      </c>
      <c r="J228" s="6">
        <v>5.1450152140413197</v>
      </c>
      <c r="K228" s="6">
        <v>28.111281540490499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6718.7904342000002</v>
      </c>
      <c r="E229" s="6">
        <v>1.4685104763413801</v>
      </c>
      <c r="F229" s="6">
        <v>98.577915575376693</v>
      </c>
      <c r="G229" s="6">
        <v>0.64255197765838701</v>
      </c>
      <c r="H229" s="6">
        <v>96.925230900000003</v>
      </c>
      <c r="I229" s="6">
        <v>44.607870820292</v>
      </c>
      <c r="J229" s="6">
        <v>1.4220844246233399</v>
      </c>
      <c r="K229" s="6">
        <v>44.541261763116999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12223.315105400001</v>
      </c>
      <c r="E230" s="6">
        <v>2.61279127019285</v>
      </c>
      <c r="F230" s="6">
        <v>98.098436820116007</v>
      </c>
      <c r="G230" s="6">
        <v>0.55522842739455003</v>
      </c>
      <c r="H230" s="6">
        <v>236.93961590000001</v>
      </c>
      <c r="I230" s="6">
        <v>28.522620572731</v>
      </c>
      <c r="J230" s="6">
        <v>1.90156317988401</v>
      </c>
      <c r="K230" s="6">
        <v>28.643297988562701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18820.200541999999</v>
      </c>
      <c r="E231" s="6">
        <v>2.5083975348484202</v>
      </c>
      <c r="F231" s="6">
        <v>99.790705636450895</v>
      </c>
      <c r="G231" s="6">
        <v>0.150941911749507</v>
      </c>
      <c r="H231" s="6">
        <v>39.472232099999999</v>
      </c>
      <c r="I231" s="6">
        <v>71.822083582801</v>
      </c>
      <c r="J231" s="6">
        <v>0.20929436354912401</v>
      </c>
      <c r="K231" s="6">
        <v>71.968492739953007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37382.0398021</v>
      </c>
      <c r="E232" s="6">
        <v>2.5987925841440398</v>
      </c>
      <c r="F232" s="6">
        <v>99.195455310813998</v>
      </c>
      <c r="G232" s="6">
        <v>0.29694580793915598</v>
      </c>
      <c r="H232" s="6">
        <v>303.19455160000001</v>
      </c>
      <c r="I232" s="6">
        <v>36.495690176956501</v>
      </c>
      <c r="J232" s="6">
        <v>0.80454468918602295</v>
      </c>
      <c r="K232" s="6">
        <v>36.6116078038662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34062.052697200001</v>
      </c>
      <c r="E233" s="6">
        <v>2.5734531698425398</v>
      </c>
      <c r="F233" s="6">
        <v>99.537964481002106</v>
      </c>
      <c r="G233" s="6">
        <v>0.223780628571359</v>
      </c>
      <c r="H233" s="6">
        <v>158.10930310000001</v>
      </c>
      <c r="I233" s="6">
        <v>48.136373575682697</v>
      </c>
      <c r="J233" s="6">
        <v>0.46203551899787598</v>
      </c>
      <c r="K233" s="6">
        <v>48.209861238773499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994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155.5880228</v>
      </c>
      <c r="E244" s="6"/>
      <c r="F244" s="6">
        <v>98.296775861485898</v>
      </c>
      <c r="G244" s="6"/>
      <c r="H244" s="6">
        <v>2.6959304999999998</v>
      </c>
      <c r="I244" s="6"/>
      <c r="J244" s="6">
        <v>1.70322413851411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366.87437999999997</v>
      </c>
      <c r="E245" s="6"/>
      <c r="F245" s="6">
        <v>99.082568807339499</v>
      </c>
      <c r="G245" s="6"/>
      <c r="H245" s="6">
        <v>3.3969849999999999</v>
      </c>
      <c r="I245" s="6"/>
      <c r="J245" s="6">
        <v>0.91743119266055095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333.72893820000002</v>
      </c>
      <c r="E246" s="6"/>
      <c r="F246" s="6">
        <v>99.395504863974693</v>
      </c>
      <c r="G246" s="6"/>
      <c r="H246" s="6">
        <v>2.0296443000000002</v>
      </c>
      <c r="I246" s="6"/>
      <c r="J246" s="6">
        <v>0.60449513602530203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2883.758245</v>
      </c>
      <c r="E247" s="6"/>
      <c r="F247" s="6">
        <v>98.4617609734116</v>
      </c>
      <c r="G247" s="6"/>
      <c r="H247" s="6">
        <v>45.052103799999998</v>
      </c>
      <c r="I247" s="6"/>
      <c r="J247" s="6">
        <v>1.5382390265883501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1228.3703664</v>
      </c>
      <c r="E248" s="6"/>
      <c r="F248" s="6">
        <v>98.446027290030003</v>
      </c>
      <c r="G248" s="6"/>
      <c r="H248" s="6">
        <v>19.389853299999999</v>
      </c>
      <c r="I248" s="6"/>
      <c r="J248" s="6">
        <v>1.55397270997002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2982.5605946000001</v>
      </c>
      <c r="E249" s="6"/>
      <c r="F249" s="6">
        <v>98.512552359996107</v>
      </c>
      <c r="G249" s="6"/>
      <c r="H249" s="6">
        <v>45.033882599999998</v>
      </c>
      <c r="I249" s="6"/>
      <c r="J249" s="6">
        <v>1.4874476400039101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1102.6303964000001</v>
      </c>
      <c r="E250" s="6"/>
      <c r="F250" s="6">
        <v>97.292993630573207</v>
      </c>
      <c r="G250" s="6"/>
      <c r="H250" s="6">
        <v>30.6787508</v>
      </c>
      <c r="I250" s="6"/>
      <c r="J250" s="6">
        <v>2.7070063694267499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995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9053.5109434000005</v>
      </c>
      <c r="E261" s="6"/>
      <c r="F261" s="6">
        <v>98.388605032085906</v>
      </c>
      <c r="G261" s="6"/>
      <c r="H261" s="6">
        <v>148.27715029999999</v>
      </c>
      <c r="I261" s="6"/>
      <c r="J261" s="6">
        <v>1.61139496791409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8026.3726899000003</v>
      </c>
      <c r="E262" s="6">
        <v>0.85526849265117699</v>
      </c>
      <c r="F262" s="6">
        <v>99.567034117211094</v>
      </c>
      <c r="G262" s="6">
        <v>0.25066976082539899</v>
      </c>
      <c r="H262" s="6">
        <v>34.902571600000002</v>
      </c>
      <c r="I262" s="6">
        <v>57.757235321734498</v>
      </c>
      <c r="J262" s="6">
        <v>0.43296588278894099</v>
      </c>
      <c r="K262" s="6">
        <v>57.6452917432809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3736.0048402000002</v>
      </c>
      <c r="E263" s="6">
        <v>2.3649309720376301</v>
      </c>
      <c r="F263" s="6">
        <v>98.967740600008995</v>
      </c>
      <c r="G263" s="6">
        <v>0.39487807437662398</v>
      </c>
      <c r="H263" s="6">
        <v>38.967506899999997</v>
      </c>
      <c r="I263" s="6">
        <v>37.317115613717803</v>
      </c>
      <c r="J263" s="6">
        <v>1.0322593999909799</v>
      </c>
      <c r="K263" s="6">
        <v>37.858885890385899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620.158996</v>
      </c>
      <c r="E264" s="6">
        <v>4.6025935096159003</v>
      </c>
      <c r="F264" s="6">
        <v>99.636363636363598</v>
      </c>
      <c r="G264" s="6">
        <v>0.25677329926492898</v>
      </c>
      <c r="H264" s="6">
        <v>2.2633540000000001</v>
      </c>
      <c r="I264" s="6">
        <v>70.000000000000099</v>
      </c>
      <c r="J264" s="6">
        <v>0.36363636363636398</v>
      </c>
      <c r="K264" s="6">
        <v>70.355883998590699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6884.3101569999999</v>
      </c>
      <c r="E265" s="6">
        <v>1.34498889589815</v>
      </c>
      <c r="F265" s="6">
        <v>99.634957517229594</v>
      </c>
      <c r="G265" s="6">
        <v>0.21661906440166701</v>
      </c>
      <c r="H265" s="6">
        <v>25.2227304</v>
      </c>
      <c r="I265" s="6">
        <v>58.903852823891398</v>
      </c>
      <c r="J265" s="6">
        <v>0.36504248277036699</v>
      </c>
      <c r="K265" s="6">
        <v>59.124163070792498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689.20873459999996</v>
      </c>
      <c r="E266" s="6">
        <v>0.93781173325783396</v>
      </c>
      <c r="F266" s="6">
        <v>98.814773124030793</v>
      </c>
      <c r="G266" s="6">
        <v>0.465919625446857</v>
      </c>
      <c r="H266" s="6">
        <v>8.2666658999999996</v>
      </c>
      <c r="I266" s="6">
        <v>38.692372226505</v>
      </c>
      <c r="J266" s="6">
        <v>1.1852268759692299</v>
      </c>
      <c r="K266" s="6">
        <v>38.8446659589248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1671.1204889000001</v>
      </c>
      <c r="E267" s="6">
        <v>1.59789178428747</v>
      </c>
      <c r="F267" s="6">
        <v>100</v>
      </c>
      <c r="G267" s="6">
        <v>0</v>
      </c>
      <c r="H267" s="6"/>
      <c r="I267" s="6"/>
      <c r="J267" s="6"/>
      <c r="K267" s="6"/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2961.8465314999999</v>
      </c>
      <c r="E268" s="6">
        <v>1.7202753926327401</v>
      </c>
      <c r="F268" s="6">
        <v>99.584921056452202</v>
      </c>
      <c r="G268" s="6">
        <v>0.241228165044169</v>
      </c>
      <c r="H268" s="6">
        <v>12.3452438</v>
      </c>
      <c r="I268" s="6">
        <v>57.917096512916899</v>
      </c>
      <c r="J268" s="6">
        <v>0.41507894354777303</v>
      </c>
      <c r="K268" s="6">
        <v>57.874985339388999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471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1128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1211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2802033.1194353001</v>
      </c>
      <c r="E17" s="6">
        <v>0.22338441897174199</v>
      </c>
      <c r="F17" s="6">
        <v>99.724996189836801</v>
      </c>
      <c r="G17" s="6">
        <v>3.2510669483830398E-2</v>
      </c>
      <c r="H17" s="6">
        <v>7726.9472397999998</v>
      </c>
      <c r="I17" s="6">
        <v>11.800041839509401</v>
      </c>
      <c r="J17" s="6">
        <v>0.27500381016317899</v>
      </c>
      <c r="K17" s="6">
        <v>11.7893871669642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7044.6366304000003</v>
      </c>
      <c r="E18" s="6"/>
      <c r="F18" s="6">
        <v>76.557257770618605</v>
      </c>
      <c r="G18" s="6"/>
      <c r="H18" s="6">
        <v>2157.1514633000002</v>
      </c>
      <c r="I18" s="6"/>
      <c r="J18" s="6">
        <v>23.442742229381398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2794988.4828049</v>
      </c>
      <c r="E19" s="6">
        <v>0.22359069433970499</v>
      </c>
      <c r="F19" s="6">
        <v>99.801118376321696</v>
      </c>
      <c r="G19" s="6">
        <v>3.1692972164408202E-2</v>
      </c>
      <c r="H19" s="6">
        <v>5569.7957765000001</v>
      </c>
      <c r="I19" s="6">
        <v>15.914240757280901</v>
      </c>
      <c r="J19" s="6">
        <v>0.198881623678309</v>
      </c>
      <c r="K19" s="6">
        <v>15.903903076503999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996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2802033.1194353001</v>
      </c>
      <c r="E30" s="6">
        <v>0.22338441897174199</v>
      </c>
      <c r="F30" s="6">
        <v>99.724996189836801</v>
      </c>
      <c r="G30" s="6">
        <v>3.2510669483830398E-2</v>
      </c>
      <c r="H30" s="6">
        <v>7726.9472397999998</v>
      </c>
      <c r="I30" s="6">
        <v>11.800041839509401</v>
      </c>
      <c r="J30" s="6">
        <v>0.27500381016317899</v>
      </c>
      <c r="K30" s="6">
        <v>11.7893871669642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52726.029534499998</v>
      </c>
      <c r="E31" s="6">
        <v>1.67890641491822</v>
      </c>
      <c r="F31" s="6">
        <v>99.152419362282203</v>
      </c>
      <c r="G31" s="6">
        <v>0.31108500692923602</v>
      </c>
      <c r="H31" s="6">
        <v>450.7157972</v>
      </c>
      <c r="I31" s="6">
        <v>36.324289368229799</v>
      </c>
      <c r="J31" s="6">
        <v>0.847580637717813</v>
      </c>
      <c r="K31" s="6">
        <v>36.391618321318198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11675.163124299999</v>
      </c>
      <c r="E32" s="6">
        <v>1.5456524345390601</v>
      </c>
      <c r="F32" s="6">
        <v>96.700302921559995</v>
      </c>
      <c r="G32" s="6">
        <v>0.765801540236553</v>
      </c>
      <c r="H32" s="6">
        <v>398.39070290000001</v>
      </c>
      <c r="I32" s="6">
        <v>22.417357511117299</v>
      </c>
      <c r="J32" s="6">
        <v>3.2996970784400101</v>
      </c>
      <c r="K32" s="6">
        <v>22.4424361261919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40205.745000499999</v>
      </c>
      <c r="E33" s="6">
        <v>1.26888006062567</v>
      </c>
      <c r="F33" s="6">
        <v>99.6913370649402</v>
      </c>
      <c r="G33" s="6">
        <v>5.3984445648239503E-2</v>
      </c>
      <c r="H33" s="6">
        <v>124.48447</v>
      </c>
      <c r="I33" s="6">
        <v>17.390032292681202</v>
      </c>
      <c r="J33" s="6">
        <v>0.30866293505980602</v>
      </c>
      <c r="K33" s="6">
        <v>17.435788221024399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12026.526121999999</v>
      </c>
      <c r="E34" s="6">
        <v>2.3629522754917098</v>
      </c>
      <c r="F34" s="6">
        <v>90.931358034406699</v>
      </c>
      <c r="G34" s="6">
        <v>2.0383789720933598</v>
      </c>
      <c r="H34" s="6">
        <v>1199.4130720999999</v>
      </c>
      <c r="I34" s="6">
        <v>20.537112134028</v>
      </c>
      <c r="J34" s="6">
        <v>9.06864196559326</v>
      </c>
      <c r="K34" s="6">
        <v>20.438845069025898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50251.9990664</v>
      </c>
      <c r="E35" s="6">
        <v>2.0327310564779899</v>
      </c>
      <c r="F35" s="6">
        <v>99.313233012815601</v>
      </c>
      <c r="G35" s="6">
        <v>8.4751098948236403E-2</v>
      </c>
      <c r="H35" s="6">
        <v>347.50065979999999</v>
      </c>
      <c r="I35" s="6">
        <v>12.087581950409501</v>
      </c>
      <c r="J35" s="6">
        <v>0.68676698718439499</v>
      </c>
      <c r="K35" s="6">
        <v>12.2558390181887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256259.32720289999</v>
      </c>
      <c r="E36" s="6">
        <v>1.9419078774283201</v>
      </c>
      <c r="F36" s="6">
        <v>98.959715740269402</v>
      </c>
      <c r="G36" s="6">
        <v>0.50847314249881004</v>
      </c>
      <c r="H36" s="6">
        <v>2693.8491334999999</v>
      </c>
      <c r="I36" s="6">
        <v>48.8011913863891</v>
      </c>
      <c r="J36" s="6">
        <v>1.0402842597305999</v>
      </c>
      <c r="K36" s="6">
        <v>48.369815435133503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9729.7257618999993</v>
      </c>
      <c r="E37" s="6">
        <v>1.0782949722414901</v>
      </c>
      <c r="F37" s="6">
        <v>99.647252748114198</v>
      </c>
      <c r="G37" s="6">
        <v>0.195117435853741</v>
      </c>
      <c r="H37" s="6">
        <v>34.442836399999997</v>
      </c>
      <c r="I37" s="6">
        <v>55.179445849043297</v>
      </c>
      <c r="J37" s="6">
        <v>0.35274725188580502</v>
      </c>
      <c r="K37" s="6">
        <v>55.1185483150865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997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2794988.4828049</v>
      </c>
      <c r="E48" s="6">
        <v>0.22359069433970499</v>
      </c>
      <c r="F48" s="6">
        <v>99.801118376321696</v>
      </c>
      <c r="G48" s="6">
        <v>3.1692972164408202E-2</v>
      </c>
      <c r="H48" s="6">
        <v>5569.7957765000001</v>
      </c>
      <c r="I48" s="6">
        <v>15.914240757280901</v>
      </c>
      <c r="J48" s="6">
        <v>0.198881623678309</v>
      </c>
      <c r="K48" s="6">
        <v>15.903903076503999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3607.0169986999999</v>
      </c>
      <c r="E49" s="6">
        <v>2.4617190754410001</v>
      </c>
      <c r="F49" s="6">
        <v>99.768011931951705</v>
      </c>
      <c r="G49" s="6">
        <v>0.23155875308311899</v>
      </c>
      <c r="H49" s="6">
        <v>8.3873066000000005</v>
      </c>
      <c r="I49" s="6">
        <v>99.999999999999702</v>
      </c>
      <c r="J49" s="6">
        <v>0.23198806804828501</v>
      </c>
      <c r="K49" s="6">
        <v>99.583382175224699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45049.156255299997</v>
      </c>
      <c r="E51" s="6">
        <v>1.9255262938858699</v>
      </c>
      <c r="F51" s="6">
        <v>99.853013135412695</v>
      </c>
      <c r="G51" s="6">
        <v>0.147261872658869</v>
      </c>
      <c r="H51" s="6">
        <v>66.313814899999997</v>
      </c>
      <c r="I51" s="6">
        <v>100</v>
      </c>
      <c r="J51" s="6">
        <v>0.146986864587281</v>
      </c>
      <c r="K51" s="6">
        <v>100.039835166496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8252.7104498999997</v>
      </c>
      <c r="E52" s="6">
        <v>1.6282560841668701</v>
      </c>
      <c r="F52" s="6">
        <v>99.447242515964902</v>
      </c>
      <c r="G52" s="6">
        <v>0.55455183927596796</v>
      </c>
      <c r="H52" s="6">
        <v>45.8710302</v>
      </c>
      <c r="I52" s="6">
        <v>99.999999999999801</v>
      </c>
      <c r="J52" s="6">
        <v>0.55275748403505798</v>
      </c>
      <c r="K52" s="6">
        <v>99.770067056485004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48516.623125700004</v>
      </c>
      <c r="E54" s="6">
        <v>1.76819004397997</v>
      </c>
      <c r="F54" s="6">
        <v>98.794235789151998</v>
      </c>
      <c r="G54" s="6">
        <v>1.2178033494956499</v>
      </c>
      <c r="H54" s="6">
        <v>592.13584000000003</v>
      </c>
      <c r="I54" s="6">
        <v>100</v>
      </c>
      <c r="J54" s="6">
        <v>1.20576421084796</v>
      </c>
      <c r="K54" s="6">
        <v>99.780662066824803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55476.810634100002</v>
      </c>
      <c r="E56" s="6">
        <v>2.0897222538555398</v>
      </c>
      <c r="F56" s="6">
        <v>98.328702910500397</v>
      </c>
      <c r="G56" s="6">
        <v>1.00888287913716</v>
      </c>
      <c r="H56" s="6">
        <v>942.94167830000004</v>
      </c>
      <c r="I56" s="6">
        <v>59.877724233319498</v>
      </c>
      <c r="J56" s="6">
        <v>1.67129708949956</v>
      </c>
      <c r="K56" s="6">
        <v>59.356379854567102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4689.2615200999999</v>
      </c>
      <c r="E57" s="6">
        <v>2.3976095116518898</v>
      </c>
      <c r="F57" s="6">
        <v>98.743283879889603</v>
      </c>
      <c r="G57" s="6">
        <v>0.89329943880288598</v>
      </c>
      <c r="H57" s="6">
        <v>59.680722699999997</v>
      </c>
      <c r="I57" s="6">
        <v>70.210622789893506</v>
      </c>
      <c r="J57" s="6">
        <v>1.2567161201104</v>
      </c>
      <c r="K57" s="6">
        <v>70.188739257765306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6301.6678067000003</v>
      </c>
      <c r="E58" s="6">
        <v>2.2951299729271102</v>
      </c>
      <c r="F58" s="6">
        <v>99.766663205557805</v>
      </c>
      <c r="G58" s="6">
        <v>0.23333998077566301</v>
      </c>
      <c r="H58" s="6">
        <v>14.7385</v>
      </c>
      <c r="I58" s="6">
        <v>100</v>
      </c>
      <c r="J58" s="6">
        <v>0.23333679444222</v>
      </c>
      <c r="K58" s="6">
        <v>99.768025570444294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255316.32571480001</v>
      </c>
      <c r="E62" s="6">
        <v>1.9486386480671001</v>
      </c>
      <c r="F62" s="6">
        <v>99.235962987692702</v>
      </c>
      <c r="G62" s="6">
        <v>0.50967015467295196</v>
      </c>
      <c r="H62" s="6">
        <v>1965.7301327</v>
      </c>
      <c r="I62" s="6">
        <v>66.643637882597503</v>
      </c>
      <c r="J62" s="6">
        <v>0.76403701230728505</v>
      </c>
      <c r="K62" s="6">
        <v>66.1978514003128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2882.7687256999998</v>
      </c>
      <c r="E65" s="6">
        <v>2.4931127881352899</v>
      </c>
      <c r="F65" s="6">
        <v>100</v>
      </c>
      <c r="G65" s="6">
        <v>0</v>
      </c>
      <c r="H65" s="6"/>
      <c r="I65" s="6"/>
      <c r="J65" s="6"/>
      <c r="K65" s="6"/>
    </row>
    <row r="66" spans="1:11" x14ac:dyDescent="0.25">
      <c r="A66" s="6" t="s">
        <v>46</v>
      </c>
      <c r="B66" s="6" t="s">
        <v>47</v>
      </c>
      <c r="C66" s="6" t="s">
        <v>9</v>
      </c>
      <c r="D66" s="6">
        <v>3832.1637580000001</v>
      </c>
      <c r="E66" s="6">
        <v>2.8113214546971599</v>
      </c>
      <c r="F66" s="6">
        <v>99.848471047346493</v>
      </c>
      <c r="G66" s="6">
        <v>0.15151521334337201</v>
      </c>
      <c r="H66" s="6">
        <v>5.8156499999999998</v>
      </c>
      <c r="I66" s="6">
        <v>100</v>
      </c>
      <c r="J66" s="6">
        <v>0.15152895265351601</v>
      </c>
      <c r="K66" s="6">
        <v>99.839417667862904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50</v>
      </c>
      <c r="B68" s="6" t="s">
        <v>51</v>
      </c>
      <c r="C68" s="6" t="s">
        <v>9</v>
      </c>
      <c r="D68" s="6">
        <v>574.86446560000002</v>
      </c>
      <c r="E68" s="6">
        <v>3.1095262712360601</v>
      </c>
      <c r="F68" s="6">
        <v>100</v>
      </c>
      <c r="G68" s="6">
        <v>0</v>
      </c>
      <c r="H68" s="6"/>
      <c r="I68" s="6"/>
      <c r="J68" s="6"/>
      <c r="K68" s="6"/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42643.826813699998</v>
      </c>
      <c r="E69" s="6">
        <v>1.6598683509813901</v>
      </c>
      <c r="F69" s="6">
        <v>99.911632576282798</v>
      </c>
      <c r="G69" s="6">
        <v>8.8588932244786006E-2</v>
      </c>
      <c r="H69" s="6">
        <v>37.716580299999997</v>
      </c>
      <c r="I69" s="6">
        <v>99.999999999999901</v>
      </c>
      <c r="J69" s="6">
        <v>8.8367423717161206E-2</v>
      </c>
      <c r="K69" s="6">
        <v>100.16207869877501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998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229798.1060417</v>
      </c>
      <c r="E80" s="6">
        <v>0.68256303304424804</v>
      </c>
      <c r="F80" s="6">
        <v>99.933020051897302</v>
      </c>
      <c r="G80" s="6">
        <v>1.8068544555980399E-2</v>
      </c>
      <c r="H80" s="6">
        <v>154.02181590000001</v>
      </c>
      <c r="I80" s="6">
        <v>26.934796332503598</v>
      </c>
      <c r="J80" s="6">
        <v>6.6979948102667497E-2</v>
      </c>
      <c r="K80" s="6">
        <v>26.957981852325101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77205.963214899995</v>
      </c>
      <c r="E81" s="6">
        <v>1.70154944568359</v>
      </c>
      <c r="F81" s="6">
        <v>98.9538969850244</v>
      </c>
      <c r="G81" s="6">
        <v>0.20870642383569801</v>
      </c>
      <c r="H81" s="6">
        <v>816.19211929999994</v>
      </c>
      <c r="I81" s="6">
        <v>19.723956178962698</v>
      </c>
      <c r="J81" s="6">
        <v>1.0461030149755799</v>
      </c>
      <c r="K81" s="6">
        <v>19.742141709468701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38239.054910500003</v>
      </c>
      <c r="E82" s="6">
        <v>1.3876202226866201</v>
      </c>
      <c r="F82" s="6">
        <v>97.911113663020899</v>
      </c>
      <c r="G82" s="6">
        <v>0.73278956580188104</v>
      </c>
      <c r="H82" s="6">
        <v>815.81177409999998</v>
      </c>
      <c r="I82" s="6">
        <v>34.583776102091697</v>
      </c>
      <c r="J82" s="6">
        <v>2.08888633697907</v>
      </c>
      <c r="K82" s="6">
        <v>34.347604844821497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135179.35505479999</v>
      </c>
      <c r="E83" s="6">
        <v>1.0221518392823701</v>
      </c>
      <c r="F83" s="6">
        <v>99.696036316959805</v>
      </c>
      <c r="G83" s="6">
        <v>0.12420400981561799</v>
      </c>
      <c r="H83" s="6">
        <v>412.14892939999999</v>
      </c>
      <c r="I83" s="6">
        <v>40.844513161886397</v>
      </c>
      <c r="J83" s="6">
        <v>0.30396368304021898</v>
      </c>
      <c r="K83" s="6">
        <v>40.737259627333302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127752.5014117</v>
      </c>
      <c r="E84" s="6">
        <v>1.0068142180128801</v>
      </c>
      <c r="F84" s="6">
        <v>99.272338500186805</v>
      </c>
      <c r="G84" s="6">
        <v>0.12721545317310801</v>
      </c>
      <c r="H84" s="6">
        <v>936.41973370000005</v>
      </c>
      <c r="I84" s="6">
        <v>17.383286460076601</v>
      </c>
      <c r="J84" s="6">
        <v>0.72766149981316597</v>
      </c>
      <c r="K84" s="6">
        <v>17.355563724476301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70431.856299799998</v>
      </c>
      <c r="E85" s="6">
        <v>1.1406107231531499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233408.69617400001</v>
      </c>
      <c r="E86" s="6">
        <v>0.92780932947146699</v>
      </c>
      <c r="F86" s="6">
        <v>99.883835468166794</v>
      </c>
      <c r="G86" s="6">
        <v>5.9335703352591702E-2</v>
      </c>
      <c r="H86" s="6">
        <v>271.45345179999998</v>
      </c>
      <c r="I86" s="6">
        <v>51.087210846050802</v>
      </c>
      <c r="J86" s="6">
        <v>0.116164531833229</v>
      </c>
      <c r="K86" s="6">
        <v>51.019683353666103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365056.90539229999</v>
      </c>
      <c r="E87" s="6">
        <v>0.60959521421232199</v>
      </c>
      <c r="F87" s="6">
        <v>99.992620617408505</v>
      </c>
      <c r="G87" s="6">
        <v>7.3808937186482203E-3</v>
      </c>
      <c r="H87" s="6">
        <v>26.9409338</v>
      </c>
      <c r="I87" s="6">
        <v>100</v>
      </c>
      <c r="J87" s="6">
        <v>7.3793825914542999E-3</v>
      </c>
      <c r="K87" s="6">
        <v>100.013096797676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146752.2494345</v>
      </c>
      <c r="E88" s="6">
        <v>0.63533706181760297</v>
      </c>
      <c r="F88" s="6">
        <v>99.9832049909798</v>
      </c>
      <c r="G88" s="6">
        <v>1.0025750385916601E-2</v>
      </c>
      <c r="H88" s="6">
        <v>24.6511937</v>
      </c>
      <c r="I88" s="6">
        <v>59.655103633929102</v>
      </c>
      <c r="J88" s="6">
        <v>1.6795009020148102E-2</v>
      </c>
      <c r="K88" s="6">
        <v>59.684794144555802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297205.04225549998</v>
      </c>
      <c r="E89" s="6">
        <v>0.725888715392358</v>
      </c>
      <c r="F89" s="6">
        <v>100</v>
      </c>
      <c r="G89" s="6">
        <v>0</v>
      </c>
      <c r="H89" s="6"/>
      <c r="I89" s="6"/>
      <c r="J89" s="6"/>
      <c r="K89" s="6"/>
    </row>
    <row r="90" spans="1:11" x14ac:dyDescent="0.25">
      <c r="A90" s="6" t="s">
        <v>75</v>
      </c>
      <c r="B90" s="6" t="s">
        <v>76</v>
      </c>
      <c r="C90" s="6" t="s">
        <v>9</v>
      </c>
      <c r="D90" s="6">
        <v>445975.31884159998</v>
      </c>
      <c r="E90" s="6">
        <v>0.600151489604699</v>
      </c>
      <c r="F90" s="6">
        <v>99.934177629712195</v>
      </c>
      <c r="G90" s="6">
        <v>2.5481591994470101E-2</v>
      </c>
      <c r="H90" s="6">
        <v>293.7448756</v>
      </c>
      <c r="I90" s="6">
        <v>38.706546030755703</v>
      </c>
      <c r="J90" s="6">
        <v>6.5822370287837301E-2</v>
      </c>
      <c r="K90" s="6">
        <v>38.687180809922403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56428.9224359</v>
      </c>
      <c r="E91" s="6">
        <v>1.0844532290993101</v>
      </c>
      <c r="F91" s="6">
        <v>99.984708191482099</v>
      </c>
      <c r="G91" s="6">
        <v>1.5299004923904101E-2</v>
      </c>
      <c r="H91" s="6">
        <v>8.6303225000000001</v>
      </c>
      <c r="I91" s="6">
        <v>99.999999999999801</v>
      </c>
      <c r="J91" s="6">
        <v>1.52918085178941E-2</v>
      </c>
      <c r="K91" s="6">
        <v>100.031761524258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77322.8840834</v>
      </c>
      <c r="E92" s="6">
        <v>0.89355432249125299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33102.486926700003</v>
      </c>
      <c r="E93" s="6">
        <v>1.5720492691242001</v>
      </c>
      <c r="F93" s="6">
        <v>99.897069354973496</v>
      </c>
      <c r="G93" s="6">
        <v>7.8305833343740194E-2</v>
      </c>
      <c r="H93" s="6">
        <v>34.107710599999997</v>
      </c>
      <c r="I93" s="6">
        <v>76.037293850984398</v>
      </c>
      <c r="J93" s="6">
        <v>0.102930645026532</v>
      </c>
      <c r="K93" s="6">
        <v>75.998001007593601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28149.088325500001</v>
      </c>
      <c r="E94" s="6">
        <v>1.5755532181682199</v>
      </c>
      <c r="F94" s="6">
        <v>99.902887099181498</v>
      </c>
      <c r="G94" s="6">
        <v>9.7352050752976496E-2</v>
      </c>
      <c r="H94" s="6">
        <v>27.362969199999998</v>
      </c>
      <c r="I94" s="6">
        <v>100</v>
      </c>
      <c r="J94" s="6">
        <v>9.7112900818517894E-2</v>
      </c>
      <c r="K94" s="6">
        <v>100.14890764537699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7562.0961470000002</v>
      </c>
      <c r="E96" s="6">
        <v>1.6803669017319001</v>
      </c>
      <c r="F96" s="6">
        <v>99.781393029165798</v>
      </c>
      <c r="G96" s="6">
        <v>0.21943968793381399</v>
      </c>
      <c r="H96" s="6">
        <v>16.567487</v>
      </c>
      <c r="I96" s="6">
        <v>100</v>
      </c>
      <c r="J96" s="6">
        <v>0.218606970834193</v>
      </c>
      <c r="K96" s="6">
        <v>100.16148004964001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136412.9962243</v>
      </c>
      <c r="E97" s="6">
        <v>0.99652976060812204</v>
      </c>
      <c r="F97" s="6">
        <v>99.876527369051701</v>
      </c>
      <c r="G97" s="6">
        <v>5.18274196694926E-2</v>
      </c>
      <c r="H97" s="6">
        <v>168.64094080000001</v>
      </c>
      <c r="I97" s="6">
        <v>41.8745926609446</v>
      </c>
      <c r="J97" s="6">
        <v>0.123472630948293</v>
      </c>
      <c r="K97" s="6">
        <v>41.9229966943454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205349.8044546</v>
      </c>
      <c r="E98" s="6">
        <v>1.00406723617057</v>
      </c>
      <c r="F98" s="6">
        <v>98.395531416759496</v>
      </c>
      <c r="G98" s="6">
        <v>0.38358062492370198</v>
      </c>
      <c r="H98" s="6">
        <v>3348.4987080000001</v>
      </c>
      <c r="I98" s="6">
        <v>23.638567439728298</v>
      </c>
      <c r="J98" s="6">
        <v>1.6044685832405301</v>
      </c>
      <c r="K98" s="6">
        <v>23.523439364771999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761.5548728</v>
      </c>
      <c r="E99" s="6">
        <v>12.9831400212655</v>
      </c>
      <c r="F99" s="6">
        <v>67.197452229299401</v>
      </c>
      <c r="G99" s="6">
        <v>7.7730360281791002</v>
      </c>
      <c r="H99" s="6">
        <v>371.75427439999999</v>
      </c>
      <c r="I99" s="6">
        <v>14.4449457620074</v>
      </c>
      <c r="J99" s="6">
        <v>32.802547770700599</v>
      </c>
      <c r="K99" s="6">
        <v>15.923403902386299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999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229744.0104761</v>
      </c>
      <c r="E110" s="6">
        <v>0.68246680838306994</v>
      </c>
      <c r="F110" s="6">
        <v>99.978313854125403</v>
      </c>
      <c r="G110" s="6">
        <v>1.5709526763944801E-2</v>
      </c>
      <c r="H110" s="6">
        <v>49.8334282</v>
      </c>
      <c r="I110" s="6">
        <v>72.404141783201396</v>
      </c>
      <c r="J110" s="6">
        <v>2.1686145874627399E-2</v>
      </c>
      <c r="K110" s="6">
        <v>72.4246717874871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77155.008439900004</v>
      </c>
      <c r="E111" s="6">
        <v>1.7023209288255701</v>
      </c>
      <c r="F111" s="6">
        <v>99.360124308771304</v>
      </c>
      <c r="G111" s="6">
        <v>0.181327198279124</v>
      </c>
      <c r="H111" s="6">
        <v>496.87552929999998</v>
      </c>
      <c r="I111" s="6">
        <v>28.119922655630901</v>
      </c>
      <c r="J111" s="6">
        <v>0.63987569122866605</v>
      </c>
      <c r="K111" s="6">
        <v>28.156551668621699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38231.010203700003</v>
      </c>
      <c r="E112" s="6">
        <v>1.3878429686846001</v>
      </c>
      <c r="F112" s="6">
        <v>98.739387547066102</v>
      </c>
      <c r="G112" s="6">
        <v>0.65099754518175001</v>
      </c>
      <c r="H112" s="6">
        <v>488.09789840000002</v>
      </c>
      <c r="I112" s="6">
        <v>51.084414594517803</v>
      </c>
      <c r="J112" s="6">
        <v>1.26061245293387</v>
      </c>
      <c r="K112" s="6">
        <v>50.990372779747098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135179.35505479999</v>
      </c>
      <c r="E113" s="6">
        <v>1.0221518392823701</v>
      </c>
      <c r="F113" s="6">
        <v>99.696036316959805</v>
      </c>
      <c r="G113" s="6">
        <v>0.12420400981561799</v>
      </c>
      <c r="H113" s="6">
        <v>412.14892939999999</v>
      </c>
      <c r="I113" s="6">
        <v>40.844513161886397</v>
      </c>
      <c r="J113" s="6">
        <v>0.30396368304021898</v>
      </c>
      <c r="K113" s="6">
        <v>40.737259627333302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125362.4846027</v>
      </c>
      <c r="E114" s="6">
        <v>1.0232504901067301</v>
      </c>
      <c r="F114" s="6">
        <v>99.683821689261094</v>
      </c>
      <c r="G114" s="6">
        <v>0.103010259193173</v>
      </c>
      <c r="H114" s="6">
        <v>397.62619389999998</v>
      </c>
      <c r="I114" s="6">
        <v>32.523978076430801</v>
      </c>
      <c r="J114" s="6">
        <v>0.316178310738853</v>
      </c>
      <c r="K114" s="6">
        <v>32.476789080127702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70431.856299799998</v>
      </c>
      <c r="E115" s="6">
        <v>1.1406107231531499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233408.69617400001</v>
      </c>
      <c r="E116" s="6">
        <v>0.92780932947146699</v>
      </c>
      <c r="F116" s="6">
        <v>99.883835468166794</v>
      </c>
      <c r="G116" s="6">
        <v>5.9335703352591702E-2</v>
      </c>
      <c r="H116" s="6">
        <v>271.45345179999998</v>
      </c>
      <c r="I116" s="6">
        <v>51.087210846050802</v>
      </c>
      <c r="J116" s="6">
        <v>0.116164531833229</v>
      </c>
      <c r="K116" s="6">
        <v>51.019683353666103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365056.90539229999</v>
      </c>
      <c r="E117" s="6">
        <v>0.60959521421232199</v>
      </c>
      <c r="F117" s="6">
        <v>99.992620617408505</v>
      </c>
      <c r="G117" s="6">
        <v>7.3808937186482203E-3</v>
      </c>
      <c r="H117" s="6">
        <v>26.9409338</v>
      </c>
      <c r="I117" s="6">
        <v>100</v>
      </c>
      <c r="J117" s="6">
        <v>7.3793825914542999E-3</v>
      </c>
      <c r="K117" s="6">
        <v>100.013096797676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146752.2494345</v>
      </c>
      <c r="E118" s="6">
        <v>0.63533706181760297</v>
      </c>
      <c r="F118" s="6">
        <v>99.9832049909798</v>
      </c>
      <c r="G118" s="6">
        <v>1.0025750385916601E-2</v>
      </c>
      <c r="H118" s="6">
        <v>24.6511937</v>
      </c>
      <c r="I118" s="6">
        <v>59.655103633929102</v>
      </c>
      <c r="J118" s="6">
        <v>1.6795009020148102E-2</v>
      </c>
      <c r="K118" s="6">
        <v>59.684794144555802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297205.04225549998</v>
      </c>
      <c r="E119" s="6">
        <v>0.725888715392358</v>
      </c>
      <c r="F119" s="6">
        <v>100</v>
      </c>
      <c r="G119" s="6">
        <v>0</v>
      </c>
      <c r="H119" s="6"/>
      <c r="I119" s="6"/>
      <c r="J119" s="6"/>
      <c r="K119" s="6"/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444847.90458139998</v>
      </c>
      <c r="E120" s="6">
        <v>0.59765565415139199</v>
      </c>
      <c r="F120" s="6">
        <v>99.961035816771599</v>
      </c>
      <c r="G120" s="6">
        <v>2.4394387179904001E-2</v>
      </c>
      <c r="H120" s="6">
        <v>173.39891610000001</v>
      </c>
      <c r="I120" s="6">
        <v>62.598082764706703</v>
      </c>
      <c r="J120" s="6">
        <v>3.8964183228359602E-2</v>
      </c>
      <c r="K120" s="6">
        <v>62.582813460433499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56428.9224359</v>
      </c>
      <c r="E121" s="6">
        <v>1.0844532290993101</v>
      </c>
      <c r="F121" s="6">
        <v>99.984708191482099</v>
      </c>
      <c r="G121" s="6">
        <v>1.5299004923904101E-2</v>
      </c>
      <c r="H121" s="6">
        <v>8.6303225000000001</v>
      </c>
      <c r="I121" s="6">
        <v>99.999999999999801</v>
      </c>
      <c r="J121" s="6">
        <v>1.52918085178941E-2</v>
      </c>
      <c r="K121" s="6">
        <v>100.031761524258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77322.8840834</v>
      </c>
      <c r="E122" s="6">
        <v>0.89355432249125299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33102.486926700003</v>
      </c>
      <c r="E123" s="6">
        <v>1.5720492691242001</v>
      </c>
      <c r="F123" s="6">
        <v>99.897069354973496</v>
      </c>
      <c r="G123" s="6">
        <v>7.8305833343740194E-2</v>
      </c>
      <c r="H123" s="6">
        <v>34.107710599999997</v>
      </c>
      <c r="I123" s="6">
        <v>76.037293850984398</v>
      </c>
      <c r="J123" s="6">
        <v>0.102930645026532</v>
      </c>
      <c r="K123" s="6">
        <v>75.998001007593601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28149.088325500001</v>
      </c>
      <c r="E124" s="6">
        <v>1.5755532181682199</v>
      </c>
      <c r="F124" s="6">
        <v>99.902887099181498</v>
      </c>
      <c r="G124" s="6">
        <v>9.7352050752976496E-2</v>
      </c>
      <c r="H124" s="6">
        <v>27.362969199999998</v>
      </c>
      <c r="I124" s="6">
        <v>100</v>
      </c>
      <c r="J124" s="6">
        <v>9.7112900818517894E-2</v>
      </c>
      <c r="K124" s="6">
        <v>100.14890764537699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7562.0961470000002</v>
      </c>
      <c r="E126" s="6">
        <v>1.6803669017319001</v>
      </c>
      <c r="F126" s="6">
        <v>99.781393029165798</v>
      </c>
      <c r="G126" s="6">
        <v>0.21943968793381399</v>
      </c>
      <c r="H126" s="6">
        <v>16.567487</v>
      </c>
      <c r="I126" s="6">
        <v>100</v>
      </c>
      <c r="J126" s="6">
        <v>0.218606970834193</v>
      </c>
      <c r="K126" s="6">
        <v>100.16148004964001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136412.9962243</v>
      </c>
      <c r="E127" s="6">
        <v>0.99652976060812204</v>
      </c>
      <c r="F127" s="6">
        <v>99.876527369051701</v>
      </c>
      <c r="G127" s="6">
        <v>5.18274196694926E-2</v>
      </c>
      <c r="H127" s="6">
        <v>168.64094080000001</v>
      </c>
      <c r="I127" s="6">
        <v>41.8745926609446</v>
      </c>
      <c r="J127" s="6">
        <v>0.123472630948293</v>
      </c>
      <c r="K127" s="6">
        <v>41.9229966943454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202697.24881359999</v>
      </c>
      <c r="E128" s="6">
        <v>1.01623249749685</v>
      </c>
      <c r="F128" s="6">
        <v>98.554261863147303</v>
      </c>
      <c r="G128" s="6">
        <v>0.38639364152732902</v>
      </c>
      <c r="H128" s="6">
        <v>2973.4598718000002</v>
      </c>
      <c r="I128" s="6">
        <v>26.457833703907099</v>
      </c>
      <c r="J128" s="6">
        <v>1.44573813685268</v>
      </c>
      <c r="K128" s="6">
        <v>26.339998343157699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1000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25464.148240099999</v>
      </c>
      <c r="E140" s="6">
        <v>1.7421765710180901</v>
      </c>
      <c r="F140" s="6">
        <v>99.804681884435496</v>
      </c>
      <c r="G140" s="6">
        <v>0.14204007421686601</v>
      </c>
      <c r="H140" s="6">
        <v>49.8334282</v>
      </c>
      <c r="I140" s="6">
        <v>72.404141783201396</v>
      </c>
      <c r="J140" s="6">
        <v>0.195318115564518</v>
      </c>
      <c r="K140" s="6">
        <v>72.580387032114203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18557.494948</v>
      </c>
      <c r="E143" s="6">
        <v>1.7314403700834999</v>
      </c>
      <c r="F143" s="6">
        <v>100</v>
      </c>
      <c r="G143" s="6">
        <v>0</v>
      </c>
      <c r="H143" s="6"/>
      <c r="I143" s="6"/>
      <c r="J143" s="6"/>
      <c r="K143" s="6"/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11657.3315673</v>
      </c>
      <c r="E147" s="6">
        <v>1.9048894706314701</v>
      </c>
      <c r="F147" s="6">
        <v>99.926021338132898</v>
      </c>
      <c r="G147" s="6">
        <v>7.4139417220173198E-2</v>
      </c>
      <c r="H147" s="6">
        <v>8.6303225000000001</v>
      </c>
      <c r="I147" s="6">
        <v>99.999999999999801</v>
      </c>
      <c r="J147" s="6">
        <v>7.3978661867100906E-2</v>
      </c>
      <c r="K147" s="6">
        <v>100.143160205421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31242.819274199999</v>
      </c>
      <c r="E149" s="6">
        <v>1.4795201665709099</v>
      </c>
      <c r="F149" s="6">
        <v>99.874584121648198</v>
      </c>
      <c r="G149" s="6">
        <v>0.124747732436525</v>
      </c>
      <c r="H149" s="6">
        <v>39.232660199999998</v>
      </c>
      <c r="I149" s="6">
        <v>99.999999999999702</v>
      </c>
      <c r="J149" s="6">
        <v>0.125415878351819</v>
      </c>
      <c r="K149" s="6">
        <v>99.342507989825407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33443.675595100001</v>
      </c>
      <c r="E156" s="6">
        <v>2.26288875429564</v>
      </c>
      <c r="F156" s="6">
        <v>99.422710097774598</v>
      </c>
      <c r="G156" s="6">
        <v>0.374570962620773</v>
      </c>
      <c r="H156" s="6">
        <v>194.1879898</v>
      </c>
      <c r="I156" s="6">
        <v>64.465834982302297</v>
      </c>
      <c r="J156" s="6">
        <v>0.57728990222545196</v>
      </c>
      <c r="K156" s="6">
        <v>64.509807090208994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15650.923070500001</v>
      </c>
      <c r="E157" s="6">
        <v>1.36573649281249</v>
      </c>
      <c r="F157" s="6">
        <v>99.700362985428796</v>
      </c>
      <c r="G157" s="6">
        <v>0.21080292214721799</v>
      </c>
      <c r="H157" s="6">
        <v>47.036898600000001</v>
      </c>
      <c r="I157" s="6">
        <v>70.273363700367199</v>
      </c>
      <c r="J157" s="6">
        <v>0.29963701457124298</v>
      </c>
      <c r="K157" s="6">
        <v>70.141961221114798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18763.391405099999</v>
      </c>
      <c r="E162" s="6">
        <v>1.9978196393999801</v>
      </c>
      <c r="F162" s="6">
        <v>99.854380677566496</v>
      </c>
      <c r="G162" s="6">
        <v>0.14615890964643999</v>
      </c>
      <c r="H162" s="6">
        <v>27.362969199999998</v>
      </c>
      <c r="I162" s="6">
        <v>100</v>
      </c>
      <c r="J162" s="6">
        <v>0.145619322433506</v>
      </c>
      <c r="K162" s="6">
        <v>100.224387528778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33869.006522900003</v>
      </c>
      <c r="E170" s="6">
        <v>1.38960810781337</v>
      </c>
      <c r="F170" s="6">
        <v>99.920518717364601</v>
      </c>
      <c r="G170" s="6">
        <v>7.9648311551859904E-2</v>
      </c>
      <c r="H170" s="6">
        <v>26.9409338</v>
      </c>
      <c r="I170" s="6">
        <v>100</v>
      </c>
      <c r="J170" s="6">
        <v>7.9481282635381095E-2</v>
      </c>
      <c r="K170" s="6">
        <v>100.13050043157401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32926.887672600002</v>
      </c>
      <c r="E173" s="6">
        <v>2.1623650732700601</v>
      </c>
      <c r="F173" s="6">
        <v>99.835063106299103</v>
      </c>
      <c r="G173" s="6">
        <v>0.164291027835688</v>
      </c>
      <c r="H173" s="6">
        <v>54.3983086</v>
      </c>
      <c r="I173" s="6">
        <v>100</v>
      </c>
      <c r="J173" s="6">
        <v>0.16493689370089501</v>
      </c>
      <c r="K173" s="6">
        <v>99.444125348443606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26250.104146500002</v>
      </c>
      <c r="E174" s="6">
        <v>2.56145443028469</v>
      </c>
      <c r="F174" s="6">
        <v>99.558056024091101</v>
      </c>
      <c r="G174" s="6">
        <v>0.350780916684445</v>
      </c>
      <c r="H174" s="6">
        <v>116.5257324</v>
      </c>
      <c r="I174" s="6">
        <v>79.655518112349398</v>
      </c>
      <c r="J174" s="6">
        <v>0.44194397590891998</v>
      </c>
      <c r="K174" s="6">
        <v>79.021477968169506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6640.4105799999998</v>
      </c>
      <c r="E175" s="6">
        <v>2.3951444263368802</v>
      </c>
      <c r="F175" s="6">
        <v>98.198464266049299</v>
      </c>
      <c r="G175" s="6">
        <v>0.59255317374170402</v>
      </c>
      <c r="H175" s="6">
        <v>121.8240737</v>
      </c>
      <c r="I175" s="6">
        <v>32.759888572296902</v>
      </c>
      <c r="J175" s="6">
        <v>1.8015357339506599</v>
      </c>
      <c r="K175" s="6">
        <v>32.2990049882644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18266.576793200002</v>
      </c>
      <c r="E176" s="6">
        <v>1.7282144536926101</v>
      </c>
      <c r="F176" s="6">
        <v>99.663889190758397</v>
      </c>
      <c r="G176" s="6">
        <v>0.195195920113413</v>
      </c>
      <c r="H176" s="6">
        <v>61.602993400000003</v>
      </c>
      <c r="I176" s="6">
        <v>57.608798482439397</v>
      </c>
      <c r="J176" s="6">
        <v>0.33611080924161801</v>
      </c>
      <c r="K176" s="6">
        <v>57.879675445625203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26362.708820100001</v>
      </c>
      <c r="E178" s="6">
        <v>1.67299043430242</v>
      </c>
      <c r="F178" s="6">
        <v>99.595621566234897</v>
      </c>
      <c r="G178" s="6">
        <v>0.23216624011273701</v>
      </c>
      <c r="H178" s="6">
        <v>107.03794739999999</v>
      </c>
      <c r="I178" s="6">
        <v>57.038196586874697</v>
      </c>
      <c r="J178" s="6">
        <v>0.40437843376508198</v>
      </c>
      <c r="K178" s="6">
        <v>57.1809450257592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42792.744111400003</v>
      </c>
      <c r="E179" s="6">
        <v>1.9811182548142701</v>
      </c>
      <c r="F179" s="6">
        <v>100</v>
      </c>
      <c r="G179" s="6">
        <v>2.19948310100001E-16</v>
      </c>
      <c r="H179" s="6"/>
      <c r="I179" s="6"/>
      <c r="J179" s="6"/>
      <c r="K179" s="6"/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  <c r="F180" s="6">
        <v>100</v>
      </c>
      <c r="G180" s="6">
        <v>0</v>
      </c>
      <c r="H180" s="6"/>
      <c r="I180" s="6"/>
      <c r="J180" s="6"/>
      <c r="K180" s="6"/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22365.819862799999</v>
      </c>
      <c r="E183" s="6">
        <v>1.86109990499602</v>
      </c>
      <c r="F183" s="6">
        <v>99.862112097502703</v>
      </c>
      <c r="G183" s="6">
        <v>0.13789919139384099</v>
      </c>
      <c r="H183" s="6">
        <v>30.882342900000001</v>
      </c>
      <c r="I183" s="6">
        <v>100</v>
      </c>
      <c r="J183" s="6">
        <v>0.13788790249727201</v>
      </c>
      <c r="K183" s="6">
        <v>99.870287818753098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52862.017723999998</v>
      </c>
      <c r="E184" s="6">
        <v>2.4373757747610201</v>
      </c>
      <c r="F184" s="6">
        <v>97.452025833735306</v>
      </c>
      <c r="G184" s="6">
        <v>1.03913297562035</v>
      </c>
      <c r="H184" s="6">
        <v>1382.1267889000001</v>
      </c>
      <c r="I184" s="6">
        <v>40.049773619678902</v>
      </c>
      <c r="J184" s="6">
        <v>2.5479741662647299</v>
      </c>
      <c r="K184" s="6">
        <v>39.743579399509102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52774.934534300002</v>
      </c>
      <c r="E185" s="6">
        <v>2.27709808307501</v>
      </c>
      <c r="F185" s="6">
        <v>99.553086212957595</v>
      </c>
      <c r="G185" s="6">
        <v>0.32347539825792498</v>
      </c>
      <c r="H185" s="6">
        <v>236.91727449999999</v>
      </c>
      <c r="I185" s="6">
        <v>72.460351280197301</v>
      </c>
      <c r="J185" s="6">
        <v>0.446913787042375</v>
      </c>
      <c r="K185" s="6">
        <v>72.056345416545895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29923.291685</v>
      </c>
      <c r="E186" s="6">
        <v>1.8514949346684799</v>
      </c>
      <c r="F186" s="6">
        <v>99.598324840312003</v>
      </c>
      <c r="G186" s="6">
        <v>0.402087643643945</v>
      </c>
      <c r="H186" s="6">
        <v>120.6791679</v>
      </c>
      <c r="I186" s="6">
        <v>99.999999999999801</v>
      </c>
      <c r="J186" s="6">
        <v>0.401675159687992</v>
      </c>
      <c r="K186" s="6">
        <v>99.700603286079598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91565.862631199998</v>
      </c>
      <c r="E187" s="6">
        <v>1.4893500418771899</v>
      </c>
      <c r="F187" s="6">
        <v>99.899619164033894</v>
      </c>
      <c r="G187" s="6">
        <v>0.10047488629639301</v>
      </c>
      <c r="H187" s="6">
        <v>92.0069357</v>
      </c>
      <c r="I187" s="6">
        <v>100</v>
      </c>
      <c r="J187" s="6">
        <v>0.100380835966131</v>
      </c>
      <c r="K187" s="6">
        <v>99.993218625375405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59222.631821800001</v>
      </c>
      <c r="E189" s="6">
        <v>2.4203231262097602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11546.710755800001</v>
      </c>
      <c r="E192" s="6">
        <v>2.1009265017835701</v>
      </c>
      <c r="F192" s="6">
        <v>99.911108306108602</v>
      </c>
      <c r="G192" s="6">
        <v>8.9276429914026303E-2</v>
      </c>
      <c r="H192" s="6">
        <v>10.273198799999999</v>
      </c>
      <c r="I192" s="6">
        <v>100</v>
      </c>
      <c r="J192" s="6">
        <v>8.8891693891389206E-2</v>
      </c>
      <c r="K192" s="6">
        <v>100.343537937542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19196.087447099999</v>
      </c>
      <c r="E196" s="6">
        <v>1.28174147958378</v>
      </c>
      <c r="F196" s="6">
        <v>100</v>
      </c>
      <c r="G196" s="6">
        <v>0</v>
      </c>
      <c r="H196" s="6"/>
      <c r="I196" s="6"/>
      <c r="J196" s="6"/>
      <c r="K196" s="6"/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21367.519261099998</v>
      </c>
      <c r="E197" s="6">
        <v>2.3746284714465302</v>
      </c>
      <c r="F197" s="6">
        <v>100</v>
      </c>
      <c r="G197" s="6">
        <v>0</v>
      </c>
      <c r="H197" s="6"/>
      <c r="I197" s="6"/>
      <c r="J197" s="6"/>
      <c r="K197" s="6"/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62803.821299800002</v>
      </c>
      <c r="E200" s="6">
        <v>2.4543425623836499</v>
      </c>
      <c r="F200" s="6">
        <v>99.761573730529804</v>
      </c>
      <c r="G200" s="6">
        <v>0.17167912256166001</v>
      </c>
      <c r="H200" s="6">
        <v>150.0986829</v>
      </c>
      <c r="I200" s="6">
        <v>72.087164238551196</v>
      </c>
      <c r="J200" s="6">
        <v>0.23842626947018999</v>
      </c>
      <c r="K200" s="6">
        <v>71.833441346399596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45759.319810100002</v>
      </c>
      <c r="E202" s="6">
        <v>1.85510194982988</v>
      </c>
      <c r="F202" s="6">
        <v>100</v>
      </c>
      <c r="G202" s="6">
        <v>0</v>
      </c>
      <c r="H202" s="6"/>
      <c r="I202" s="6"/>
      <c r="J202" s="6"/>
      <c r="K202" s="6"/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34539.1832842</v>
      </c>
      <c r="E203" s="6">
        <v>1.40213742414084</v>
      </c>
      <c r="F203" s="6">
        <v>99.649876269335195</v>
      </c>
      <c r="G203" s="6">
        <v>0.25065990644361802</v>
      </c>
      <c r="H203" s="6">
        <v>121.3547689</v>
      </c>
      <c r="I203" s="6">
        <v>71.476913644343</v>
      </c>
      <c r="J203" s="6">
        <v>0.35012373066478197</v>
      </c>
      <c r="K203" s="6">
        <v>71.341147357716693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5249.6120859000002</v>
      </c>
      <c r="E204" s="6">
        <v>3.4857882989796098</v>
      </c>
      <c r="F204" s="6">
        <v>91.353404678264397</v>
      </c>
      <c r="G204" s="6">
        <v>2.65260917794892</v>
      </c>
      <c r="H204" s="6">
        <v>496.87552929999998</v>
      </c>
      <c r="I204" s="6">
        <v>28.119922655630901</v>
      </c>
      <c r="J204" s="6">
        <v>8.6465953217356208</v>
      </c>
      <c r="K204" s="6">
        <v>28.025467906112699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4884.6815745000004</v>
      </c>
      <c r="E205" s="6">
        <v>2.2572447126662198</v>
      </c>
      <c r="F205" s="6">
        <v>99.773377098757194</v>
      </c>
      <c r="G205" s="6">
        <v>0.15986775066597</v>
      </c>
      <c r="H205" s="6">
        <v>11.094950799999999</v>
      </c>
      <c r="I205" s="6">
        <v>70.510819297759596</v>
      </c>
      <c r="J205" s="6">
        <v>0.226622901242824</v>
      </c>
      <c r="K205" s="6">
        <v>70.383642984232395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7562.0961470000002</v>
      </c>
      <c r="E206" s="6">
        <v>1.6803669017319001</v>
      </c>
      <c r="F206" s="6">
        <v>99.781393029165798</v>
      </c>
      <c r="G206" s="6">
        <v>0.21943968793381399</v>
      </c>
      <c r="H206" s="6">
        <v>16.567487</v>
      </c>
      <c r="I206" s="6">
        <v>100</v>
      </c>
      <c r="J206" s="6">
        <v>0.218606970834193</v>
      </c>
      <c r="K206" s="6">
        <v>100.16148004964001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7607.6335994000001</v>
      </c>
      <c r="E207" s="6">
        <v>1.68643443037342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13278.440308499999</v>
      </c>
      <c r="E208" s="6">
        <v>2.9712875545461399</v>
      </c>
      <c r="F208" s="6">
        <v>96.532260438874104</v>
      </c>
      <c r="G208" s="6">
        <v>1.8679034811352699</v>
      </c>
      <c r="H208" s="6">
        <v>477.00294760000003</v>
      </c>
      <c r="I208" s="6">
        <v>52.246888406699398</v>
      </c>
      <c r="J208" s="6">
        <v>3.4677395611258701</v>
      </c>
      <c r="K208" s="6">
        <v>51.997257042304298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15383.7133789</v>
      </c>
      <c r="E212" s="6">
        <v>2.1789260330211802</v>
      </c>
      <c r="F212" s="6">
        <v>99.778777361586904</v>
      </c>
      <c r="G212" s="6">
        <v>0.16838908010659301</v>
      </c>
      <c r="H212" s="6">
        <v>34.107710599999997</v>
      </c>
      <c r="I212" s="6">
        <v>76.037293850984398</v>
      </c>
      <c r="J212" s="6">
        <v>0.22122263841307899</v>
      </c>
      <c r="K212" s="6">
        <v>75.949083035096905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17384.631808900001</v>
      </c>
      <c r="E217" s="6">
        <v>0.785553108583805</v>
      </c>
      <c r="F217" s="6">
        <v>99.947643562231306</v>
      </c>
      <c r="G217" s="6">
        <v>5.2430817001513898E-2</v>
      </c>
      <c r="H217" s="6">
        <v>9.1067418999999994</v>
      </c>
      <c r="I217" s="6">
        <v>99.999999999999503</v>
      </c>
      <c r="J217" s="6">
        <v>5.2356437768700102E-2</v>
      </c>
      <c r="K217" s="6">
        <v>100.089632386654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20886.4200795</v>
      </c>
      <c r="E222" s="6">
        <v>1.8266231692016399</v>
      </c>
      <c r="F222" s="6">
        <v>99.798556225939507</v>
      </c>
      <c r="G222" s="6">
        <v>0.20209694920122401</v>
      </c>
      <c r="H222" s="6">
        <v>42.159320200000003</v>
      </c>
      <c r="I222" s="6">
        <v>99.999999999999901</v>
      </c>
      <c r="J222" s="6">
        <v>0.201443774060481</v>
      </c>
      <c r="K222" s="6">
        <v>100.122149925039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24989.119829200001</v>
      </c>
      <c r="E227" s="6">
        <v>2.6677282852246602</v>
      </c>
      <c r="F227" s="6">
        <v>99.365127929051198</v>
      </c>
      <c r="G227" s="6">
        <v>0.28344219579194901</v>
      </c>
      <c r="H227" s="6">
        <v>159.66259579999999</v>
      </c>
      <c r="I227" s="6">
        <v>44.873583372775897</v>
      </c>
      <c r="J227" s="6">
        <v>0.63487207094877895</v>
      </c>
      <c r="K227" s="6">
        <v>44.362118502501403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18789.295430300001</v>
      </c>
      <c r="E228" s="6">
        <v>1.83015872063394</v>
      </c>
      <c r="F228" s="6">
        <v>99.385681817539293</v>
      </c>
      <c r="G228" s="6">
        <v>0.53288422731850305</v>
      </c>
      <c r="H228" s="6">
        <v>116.1395244</v>
      </c>
      <c r="I228" s="6">
        <v>86.097738203351895</v>
      </c>
      <c r="J228" s="6">
        <v>0.61431818246068504</v>
      </c>
      <c r="K228" s="6">
        <v>86.211126048269705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12460.2547213</v>
      </c>
      <c r="E230" s="6">
        <v>2.5026518373009399</v>
      </c>
      <c r="F230" s="6">
        <v>100</v>
      </c>
      <c r="G230" s="6">
        <v>0</v>
      </c>
      <c r="H230" s="6"/>
      <c r="I230" s="6"/>
      <c r="J230" s="6"/>
      <c r="K230" s="6"/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17656.818476500001</v>
      </c>
      <c r="E231" s="6">
        <v>3.4802102250528999</v>
      </c>
      <c r="F231" s="6">
        <v>93.622082885489505</v>
      </c>
      <c r="G231" s="6">
        <v>2.89534274485412</v>
      </c>
      <c r="H231" s="6">
        <v>1202.8542976000001</v>
      </c>
      <c r="I231" s="6">
        <v>43.000011360240897</v>
      </c>
      <c r="J231" s="6">
        <v>6.37791711451049</v>
      </c>
      <c r="K231" s="6">
        <v>42.501025581521297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1001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54.0955656</v>
      </c>
      <c r="E244" s="6"/>
      <c r="F244" s="6">
        <v>34.176279068207997</v>
      </c>
      <c r="G244" s="6"/>
      <c r="H244" s="6">
        <v>104.18838770000001</v>
      </c>
      <c r="I244" s="6"/>
      <c r="J244" s="6">
        <v>65.823720931791996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50.954774999999998</v>
      </c>
      <c r="E245" s="6"/>
      <c r="F245" s="6">
        <v>13.7614678899083</v>
      </c>
      <c r="G245" s="6"/>
      <c r="H245" s="6">
        <v>319.31659000000002</v>
      </c>
      <c r="I245" s="6"/>
      <c r="J245" s="6">
        <v>86.238532110091796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8.0447068000000002</v>
      </c>
      <c r="E246" s="6"/>
      <c r="F246" s="6">
        <v>2.3959794981562399</v>
      </c>
      <c r="G246" s="6"/>
      <c r="H246" s="6">
        <v>327.71387570000002</v>
      </c>
      <c r="I246" s="6"/>
      <c r="J246" s="6">
        <v>97.604020501843806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2390.0168090000002</v>
      </c>
      <c r="E247" s="6"/>
      <c r="F247" s="6">
        <v>81.603672630399004</v>
      </c>
      <c r="G247" s="6"/>
      <c r="H247" s="6">
        <v>538.79353979999996</v>
      </c>
      <c r="I247" s="6"/>
      <c r="J247" s="6">
        <v>18.396327369601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1127.4142601999999</v>
      </c>
      <c r="E248" s="6"/>
      <c r="F248" s="6">
        <v>90.355041168972704</v>
      </c>
      <c r="G248" s="6"/>
      <c r="H248" s="6">
        <v>120.34595950000001</v>
      </c>
      <c r="I248" s="6"/>
      <c r="J248" s="6">
        <v>9.6449588310272407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2652.5556409999999</v>
      </c>
      <c r="E249" s="6"/>
      <c r="F249" s="6">
        <v>87.6126463096588</v>
      </c>
      <c r="G249" s="6"/>
      <c r="H249" s="6">
        <v>375.03883619999999</v>
      </c>
      <c r="I249" s="6"/>
      <c r="J249" s="6">
        <v>12.3873536903412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761.5548728</v>
      </c>
      <c r="E250" s="6"/>
      <c r="F250" s="6">
        <v>67.197452229299401</v>
      </c>
      <c r="G250" s="6"/>
      <c r="H250" s="6">
        <v>371.75427439999999</v>
      </c>
      <c r="I250" s="6"/>
      <c r="J250" s="6">
        <v>32.802547770700599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1002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7044.6366304000003</v>
      </c>
      <c r="E261" s="6"/>
      <c r="F261" s="6">
        <v>76.557257770618605</v>
      </c>
      <c r="G261" s="6"/>
      <c r="H261" s="6">
        <v>2157.1514633000002</v>
      </c>
      <c r="I261" s="6"/>
      <c r="J261" s="6">
        <v>23.442742229381398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7676.8732792000001</v>
      </c>
      <c r="E262" s="6">
        <v>2.29995464161005</v>
      </c>
      <c r="F262" s="6">
        <v>95.231499113597195</v>
      </c>
      <c r="G262" s="6">
        <v>1.9587623695623499</v>
      </c>
      <c r="H262" s="6">
        <v>384.40198229999999</v>
      </c>
      <c r="I262" s="6">
        <v>38.9404800719972</v>
      </c>
      <c r="J262" s="6">
        <v>4.7685008864028404</v>
      </c>
      <c r="K262" s="6">
        <v>39.118347947176296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3422.4526744</v>
      </c>
      <c r="E263" s="6">
        <v>3.51940292004122</v>
      </c>
      <c r="F263" s="6">
        <v>90.661662118642795</v>
      </c>
      <c r="G263" s="6">
        <v>2.27830045034657</v>
      </c>
      <c r="H263" s="6">
        <v>352.5196727</v>
      </c>
      <c r="I263" s="6">
        <v>21.7372939808394</v>
      </c>
      <c r="J263" s="6">
        <v>9.3383378813572406</v>
      </c>
      <c r="K263" s="6">
        <v>22.118979657657398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497.93788000000001</v>
      </c>
      <c r="E264" s="6">
        <v>7.1705896111756902</v>
      </c>
      <c r="F264" s="6">
        <v>80</v>
      </c>
      <c r="G264" s="6">
        <v>4.4932456196325496</v>
      </c>
      <c r="H264" s="6">
        <v>124.48447</v>
      </c>
      <c r="I264" s="6">
        <v>17.390032292681202</v>
      </c>
      <c r="J264" s="6">
        <v>20</v>
      </c>
      <c r="K264" s="6">
        <v>17.972982478530199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5724.8583153</v>
      </c>
      <c r="E265" s="6">
        <v>4.2730040341625601</v>
      </c>
      <c r="F265" s="6">
        <v>82.854491158724599</v>
      </c>
      <c r="G265" s="6">
        <v>4.2510178988287999</v>
      </c>
      <c r="H265" s="6">
        <v>1184.6745721</v>
      </c>
      <c r="I265" s="6">
        <v>20.755360945164099</v>
      </c>
      <c r="J265" s="6">
        <v>17.145508841275401</v>
      </c>
      <c r="K265" s="6">
        <v>20.542751351081499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349.97474069999998</v>
      </c>
      <c r="E266" s="6">
        <v>12.249769841452499</v>
      </c>
      <c r="F266" s="6">
        <v>50.177359724674602</v>
      </c>
      <c r="G266" s="6">
        <v>12.1050563551503</v>
      </c>
      <c r="H266" s="6">
        <v>347.50065979999999</v>
      </c>
      <c r="I266" s="6">
        <v>12.087581950409501</v>
      </c>
      <c r="J266" s="6">
        <v>49.822640275325398</v>
      </c>
      <c r="K266" s="6">
        <v>12.191240043949501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943.00148809999996</v>
      </c>
      <c r="E267" s="6">
        <v>11.2326827574385</v>
      </c>
      <c r="F267" s="6">
        <v>56.429293660370497</v>
      </c>
      <c r="G267" s="6">
        <v>11.382342645956999</v>
      </c>
      <c r="H267" s="6">
        <v>728.11900079999998</v>
      </c>
      <c r="I267" s="6">
        <v>15.0849349471387</v>
      </c>
      <c r="J267" s="6">
        <v>43.570706339629503</v>
      </c>
      <c r="K267" s="6">
        <v>14.741499729313899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2939.7489389000002</v>
      </c>
      <c r="E268" s="6">
        <v>1.75782993836063</v>
      </c>
      <c r="F268" s="6">
        <v>98.8419429881409</v>
      </c>
      <c r="G268" s="6">
        <v>0.64406059110802305</v>
      </c>
      <c r="H268" s="6">
        <v>34.442836399999997</v>
      </c>
      <c r="I268" s="6">
        <v>55.179445849043297</v>
      </c>
      <c r="J268" s="6">
        <v>1.15805701185916</v>
      </c>
      <c r="K268" s="6">
        <v>54.971559755082097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472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1129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1212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2795003.4072485999</v>
      </c>
      <c r="E17" s="6">
        <v>0.22898047921821699</v>
      </c>
      <c r="F17" s="6">
        <v>99.474807133836094</v>
      </c>
      <c r="G17" s="6">
        <v>7.1337426867656997E-2</v>
      </c>
      <c r="H17" s="6">
        <v>14756.6594265</v>
      </c>
      <c r="I17" s="6">
        <v>13.5279930695235</v>
      </c>
      <c r="J17" s="6">
        <v>0.52519286616391203</v>
      </c>
      <c r="K17" s="6">
        <v>13.511753940826701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8739.7626701000008</v>
      </c>
      <c r="E18" s="6"/>
      <c r="F18" s="6">
        <v>94.978960405355096</v>
      </c>
      <c r="G18" s="6"/>
      <c r="H18" s="6">
        <v>462.02542360000001</v>
      </c>
      <c r="I18" s="6"/>
      <c r="J18" s="6">
        <v>5.0210395946449298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2786263.6445785002</v>
      </c>
      <c r="E19" s="6">
        <v>0.22931394059597299</v>
      </c>
      <c r="F19" s="6">
        <v>99.489579127410906</v>
      </c>
      <c r="G19" s="6">
        <v>7.1519050759028299E-2</v>
      </c>
      <c r="H19" s="6">
        <v>14294.6340029</v>
      </c>
      <c r="I19" s="6">
        <v>13.9565366476993</v>
      </c>
      <c r="J19" s="6">
        <v>0.510420872589048</v>
      </c>
      <c r="K19" s="6">
        <v>13.9402611486393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1003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2795003.4072485999</v>
      </c>
      <c r="E30" s="6">
        <v>0.22898047921821699</v>
      </c>
      <c r="F30" s="6">
        <v>99.474807133836094</v>
      </c>
      <c r="G30" s="6">
        <v>7.1337426867656997E-2</v>
      </c>
      <c r="H30" s="6">
        <v>14756.6594265</v>
      </c>
      <c r="I30" s="6">
        <v>13.5279930695235</v>
      </c>
      <c r="J30" s="6">
        <v>0.52519286616391203</v>
      </c>
      <c r="K30" s="6">
        <v>13.511753940826701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52059.636664199999</v>
      </c>
      <c r="E31" s="6">
        <v>2.1185194587327398</v>
      </c>
      <c r="F31" s="6">
        <v>97.899253403848206</v>
      </c>
      <c r="G31" s="6">
        <v>1.11826071096698</v>
      </c>
      <c r="H31" s="6">
        <v>1117.1086674999999</v>
      </c>
      <c r="I31" s="6">
        <v>51.878858014925598</v>
      </c>
      <c r="J31" s="6">
        <v>2.1007465961517999</v>
      </c>
      <c r="K31" s="6">
        <v>52.113324336722002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11571.0486891</v>
      </c>
      <c r="E32" s="6">
        <v>1.7963161365681799</v>
      </c>
      <c r="F32" s="6">
        <v>95.837968295896999</v>
      </c>
      <c r="G32" s="6">
        <v>1.58077796743836</v>
      </c>
      <c r="H32" s="6">
        <v>502.50513810000001</v>
      </c>
      <c r="I32" s="6">
        <v>36.731440264324199</v>
      </c>
      <c r="J32" s="6">
        <v>4.1620317041029598</v>
      </c>
      <c r="K32" s="6">
        <v>36.400142886192299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40168.152688800001</v>
      </c>
      <c r="E33" s="6">
        <v>1.25717345094316</v>
      </c>
      <c r="F33" s="6">
        <v>99.598125813247506</v>
      </c>
      <c r="G33" s="6">
        <v>0.25974701612898898</v>
      </c>
      <c r="H33" s="6">
        <v>162.0767817</v>
      </c>
      <c r="I33" s="6">
        <v>64.548507364832005</v>
      </c>
      <c r="J33" s="6">
        <v>0.40187418675252701</v>
      </c>
      <c r="K33" s="6">
        <v>64.374166952806803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13160.482204</v>
      </c>
      <c r="E34" s="6">
        <v>1.3079109528905699</v>
      </c>
      <c r="F34" s="6">
        <v>99.505086261630495</v>
      </c>
      <c r="G34" s="6">
        <v>0.18339773347038099</v>
      </c>
      <c r="H34" s="6">
        <v>65.456990099999999</v>
      </c>
      <c r="I34" s="6">
        <v>36.860677592682499</v>
      </c>
      <c r="J34" s="6">
        <v>0.49491373836952102</v>
      </c>
      <c r="K34" s="6">
        <v>36.873107118179099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50530.684418199999</v>
      </c>
      <c r="E35" s="6">
        <v>2.0309538819841499</v>
      </c>
      <c r="F35" s="6">
        <v>99.864000022979695</v>
      </c>
      <c r="G35" s="6">
        <v>7.9159308542868304E-2</v>
      </c>
      <c r="H35" s="6">
        <v>68.815308000000002</v>
      </c>
      <c r="I35" s="6">
        <v>57.843753930680698</v>
      </c>
      <c r="J35" s="6">
        <v>0.13599997702026301</v>
      </c>
      <c r="K35" s="6">
        <v>58.126224454922202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248828.02788040001</v>
      </c>
      <c r="E36" s="6">
        <v>2.6143663950492599</v>
      </c>
      <c r="F36" s="6">
        <v>96.089969391668404</v>
      </c>
      <c r="G36" s="6">
        <v>1.6766164756464199</v>
      </c>
      <c r="H36" s="6">
        <v>10125.148456000001</v>
      </c>
      <c r="I36" s="6">
        <v>41.217366505595301</v>
      </c>
      <c r="J36" s="6">
        <v>3.9100306083315401</v>
      </c>
      <c r="K36" s="6">
        <v>41.203264619756297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9700.8439660000004</v>
      </c>
      <c r="E37" s="6">
        <v>1.16996259949477</v>
      </c>
      <c r="F37" s="6">
        <v>99.351459044746306</v>
      </c>
      <c r="G37" s="6">
        <v>0.39654264142286899</v>
      </c>
      <c r="H37" s="6">
        <v>63.324632299999998</v>
      </c>
      <c r="I37" s="6">
        <v>60.671917821519699</v>
      </c>
      <c r="J37" s="6">
        <v>0.64854095525373401</v>
      </c>
      <c r="K37" s="6">
        <v>60.747266120465802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1004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2786263.6445785002</v>
      </c>
      <c r="E48" s="6">
        <v>0.22931394059597299</v>
      </c>
      <c r="F48" s="6">
        <v>99.489579127410906</v>
      </c>
      <c r="G48" s="6">
        <v>7.1519050759028299E-2</v>
      </c>
      <c r="H48" s="6">
        <v>14294.6340029</v>
      </c>
      <c r="I48" s="6">
        <v>13.9565366476993</v>
      </c>
      <c r="J48" s="6">
        <v>0.510420872589048</v>
      </c>
      <c r="K48" s="6">
        <v>13.9402611486393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3585.7664782000002</v>
      </c>
      <c r="E49" s="6">
        <v>2.5493091656145501</v>
      </c>
      <c r="F49" s="6">
        <v>99.180234778817095</v>
      </c>
      <c r="G49" s="6">
        <v>0.49980684555191202</v>
      </c>
      <c r="H49" s="6">
        <v>29.637827099999999</v>
      </c>
      <c r="I49" s="6">
        <v>60.457057561274198</v>
      </c>
      <c r="J49" s="6">
        <v>0.81976522118293804</v>
      </c>
      <c r="K49" s="6">
        <v>60.469704013994097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23809.740076499998</v>
      </c>
      <c r="E50" s="6">
        <v>1.7222497913780099</v>
      </c>
      <c r="F50" s="6">
        <v>99.848663533333294</v>
      </c>
      <c r="G50" s="6">
        <v>0.15193386932261699</v>
      </c>
      <c r="H50" s="6">
        <v>36.087432800000002</v>
      </c>
      <c r="I50" s="6">
        <v>100</v>
      </c>
      <c r="J50" s="6">
        <v>0.15133646666665601</v>
      </c>
      <c r="K50" s="6">
        <v>100.242817421704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44059.537505200002</v>
      </c>
      <c r="E51" s="6">
        <v>2.4969358473963998</v>
      </c>
      <c r="F51" s="6">
        <v>97.659488943910006</v>
      </c>
      <c r="G51" s="6">
        <v>1.3208517965876601</v>
      </c>
      <c r="H51" s="6">
        <v>1055.9325650000001</v>
      </c>
      <c r="I51" s="6">
        <v>54.835201056673398</v>
      </c>
      <c r="J51" s="6">
        <v>2.3405110560899902</v>
      </c>
      <c r="K51" s="6">
        <v>55.113480916809301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7821.9910515000001</v>
      </c>
      <c r="E52" s="6">
        <v>2.4376665828219801</v>
      </c>
      <c r="F52" s="6">
        <v>94.256965124185797</v>
      </c>
      <c r="G52" s="6">
        <v>2.3253985582632501</v>
      </c>
      <c r="H52" s="6">
        <v>476.5904286</v>
      </c>
      <c r="I52" s="6">
        <v>38.637071565067401</v>
      </c>
      <c r="J52" s="6">
        <v>5.7430348758141898</v>
      </c>
      <c r="K52" s="6">
        <v>38.1653630085221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48516.623125700004</v>
      </c>
      <c r="E54" s="6">
        <v>1.76819004397997</v>
      </c>
      <c r="F54" s="6">
        <v>98.794235789151998</v>
      </c>
      <c r="G54" s="6">
        <v>1.2178033494956499</v>
      </c>
      <c r="H54" s="6">
        <v>592.13584000000003</v>
      </c>
      <c r="I54" s="6">
        <v>100</v>
      </c>
      <c r="J54" s="6">
        <v>1.20576421084796</v>
      </c>
      <c r="K54" s="6">
        <v>99.780662066824803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39568.363878800003</v>
      </c>
      <c r="E55" s="6">
        <v>1.2741095882932401</v>
      </c>
      <c r="F55" s="6">
        <v>99.648826636845399</v>
      </c>
      <c r="G55" s="6">
        <v>0.26325988001205303</v>
      </c>
      <c r="H55" s="6">
        <v>139.44324169999999</v>
      </c>
      <c r="I55" s="6">
        <v>74.881497989130693</v>
      </c>
      <c r="J55" s="6">
        <v>0.35117336315459602</v>
      </c>
      <c r="K55" s="6">
        <v>74.702528426705001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54709.482349799997</v>
      </c>
      <c r="E56" s="6">
        <v>2.26140785370418</v>
      </c>
      <c r="F56" s="6">
        <v>96.968668077218595</v>
      </c>
      <c r="G56" s="6">
        <v>1.6270319074625901</v>
      </c>
      <c r="H56" s="6">
        <v>1710.2699626000001</v>
      </c>
      <c r="I56" s="6">
        <v>52.658046215971702</v>
      </c>
      <c r="J56" s="6">
        <v>3.0313319227814399</v>
      </c>
      <c r="K56" s="6">
        <v>52.046796921209001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4631.6114133000001</v>
      </c>
      <c r="E57" s="6">
        <v>2.75757488562687</v>
      </c>
      <c r="F57" s="6">
        <v>97.529327090092806</v>
      </c>
      <c r="G57" s="6">
        <v>1.5209599395336699</v>
      </c>
      <c r="H57" s="6">
        <v>117.33082949999999</v>
      </c>
      <c r="I57" s="6">
        <v>59.960927133230697</v>
      </c>
      <c r="J57" s="6">
        <v>2.4706729099072202</v>
      </c>
      <c r="K57" s="6">
        <v>60.039594411256097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6294.9893488999996</v>
      </c>
      <c r="E58" s="6">
        <v>2.3269895208761602</v>
      </c>
      <c r="F58" s="6">
        <v>99.660931283389999</v>
      </c>
      <c r="G58" s="6">
        <v>0.25567999345797598</v>
      </c>
      <c r="H58" s="6">
        <v>21.416957799999999</v>
      </c>
      <c r="I58" s="6">
        <v>75.107231079243306</v>
      </c>
      <c r="J58" s="6">
        <v>0.339068716609988</v>
      </c>
      <c r="K58" s="6">
        <v>75.150861787885603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49863.505584899998</v>
      </c>
      <c r="E60" s="6">
        <v>2.0579971652899101</v>
      </c>
      <c r="F60" s="6">
        <v>99.922811266034799</v>
      </c>
      <c r="G60" s="6">
        <v>7.7464782443201999E-2</v>
      </c>
      <c r="H60" s="6">
        <v>38.518740800000003</v>
      </c>
      <c r="I60" s="6">
        <v>100</v>
      </c>
      <c r="J60" s="6">
        <v>7.7188733965171993E-2</v>
      </c>
      <c r="K60" s="6">
        <v>100.280163156052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247245.6169999</v>
      </c>
      <c r="E62" s="6">
        <v>2.6310600986027599</v>
      </c>
      <c r="F62" s="6">
        <v>96.099052141611907</v>
      </c>
      <c r="G62" s="6">
        <v>1.6873007070897099</v>
      </c>
      <c r="H62" s="6">
        <v>10036.4388476</v>
      </c>
      <c r="I62" s="6">
        <v>41.5805962842025</v>
      </c>
      <c r="J62" s="6">
        <v>3.9009478583881299</v>
      </c>
      <c r="K62" s="6">
        <v>41.566307604068399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6754.5370906999997</v>
      </c>
      <c r="E63" s="6">
        <v>1.4974513547277399</v>
      </c>
      <c r="F63" s="6">
        <v>99.478058125619</v>
      </c>
      <c r="G63" s="6">
        <v>0.52542255605728205</v>
      </c>
      <c r="H63" s="6">
        <v>35.439732300000003</v>
      </c>
      <c r="I63" s="6">
        <v>99.999999999999702</v>
      </c>
      <c r="J63" s="6">
        <v>0.52194187438097495</v>
      </c>
      <c r="K63" s="6">
        <v>100.141448957257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2866.7565746999999</v>
      </c>
      <c r="E65" s="6">
        <v>2.5201383121502601</v>
      </c>
      <c r="F65" s="6">
        <v>99.444556517584999</v>
      </c>
      <c r="G65" s="6">
        <v>0.41567741508921402</v>
      </c>
      <c r="H65" s="6">
        <v>16.012150999999999</v>
      </c>
      <c r="I65" s="6">
        <v>74.507932433083496</v>
      </c>
      <c r="J65" s="6">
        <v>0.55544348241504904</v>
      </c>
      <c r="K65" s="6">
        <v>74.4213542990761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3814.7051795000002</v>
      </c>
      <c r="E66" s="6">
        <v>2.7159239008138898</v>
      </c>
      <c r="F66" s="6">
        <v>99.393581204435705</v>
      </c>
      <c r="G66" s="6">
        <v>0.34748165785177898</v>
      </c>
      <c r="H66" s="6">
        <v>23.2742285</v>
      </c>
      <c r="I66" s="6">
        <v>57.965848873213801</v>
      </c>
      <c r="J66" s="6">
        <v>0.60641879556431399</v>
      </c>
      <c r="K66" s="6">
        <v>56.953126501633697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6990.0671473000002</v>
      </c>
      <c r="E67" s="6">
        <v>3.2583015222892202</v>
      </c>
      <c r="F67" s="6">
        <v>99.941436945116806</v>
      </c>
      <c r="G67" s="6">
        <v>5.8440506643116598E-2</v>
      </c>
      <c r="H67" s="6">
        <v>4.0959956000000002</v>
      </c>
      <c r="I67" s="6">
        <v>99.999999999999901</v>
      </c>
      <c r="J67" s="6">
        <v>5.85630548832419E-2</v>
      </c>
      <c r="K67" s="6">
        <v>99.732300873960199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570.4253473</v>
      </c>
      <c r="E68" s="6">
        <v>3.0859338496741202</v>
      </c>
      <c r="F68" s="6">
        <v>99.227797408669701</v>
      </c>
      <c r="G68" s="6">
        <v>0.43851599499153199</v>
      </c>
      <c r="H68" s="6">
        <v>4.4391182999999996</v>
      </c>
      <c r="I68" s="6">
        <v>56.818927995850402</v>
      </c>
      <c r="J68" s="6">
        <v>0.77220259133025104</v>
      </c>
      <c r="K68" s="6">
        <v>56.349171577529198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42560.533421599997</v>
      </c>
      <c r="E69" s="6">
        <v>1.70214132012963</v>
      </c>
      <c r="F69" s="6">
        <v>99.716481732436606</v>
      </c>
      <c r="G69" s="6">
        <v>0.28478520837133098</v>
      </c>
      <c r="H69" s="6">
        <v>121.0099724</v>
      </c>
      <c r="I69" s="6">
        <v>99.999999999999901</v>
      </c>
      <c r="J69" s="6">
        <v>0.28351826756342402</v>
      </c>
      <c r="K69" s="6">
        <v>100.16207869877501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1005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229508.37055940001</v>
      </c>
      <c r="E80" s="6">
        <v>0.68980538501435296</v>
      </c>
      <c r="F80" s="6">
        <v>99.807021877842899</v>
      </c>
      <c r="G80" s="6">
        <v>8.7602915099139006E-2</v>
      </c>
      <c r="H80" s="6">
        <v>443.75729819999998</v>
      </c>
      <c r="I80" s="6">
        <v>45.291429468193002</v>
      </c>
      <c r="J80" s="6">
        <v>0.19297812215714799</v>
      </c>
      <c r="K80" s="6">
        <v>45.3076543917376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77426.408012600004</v>
      </c>
      <c r="E81" s="6">
        <v>1.6993216341103099</v>
      </c>
      <c r="F81" s="6">
        <v>99.236438266735703</v>
      </c>
      <c r="G81" s="6">
        <v>0.17095505557042101</v>
      </c>
      <c r="H81" s="6">
        <v>595.74732159999996</v>
      </c>
      <c r="I81" s="6">
        <v>22.152472355875201</v>
      </c>
      <c r="J81" s="6">
        <v>0.76356173326432297</v>
      </c>
      <c r="K81" s="6">
        <v>22.2182046053736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38440.196912899999</v>
      </c>
      <c r="E82" s="6">
        <v>1.47245511230504</v>
      </c>
      <c r="F82" s="6">
        <v>98.426137831518005</v>
      </c>
      <c r="G82" s="6">
        <v>0.77501782628588201</v>
      </c>
      <c r="H82" s="6">
        <v>614.66977169999996</v>
      </c>
      <c r="I82" s="6">
        <v>48.570683506041298</v>
      </c>
      <c r="J82" s="6">
        <v>1.573862168482</v>
      </c>
      <c r="K82" s="6">
        <v>48.4680380020013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134944.93248059999</v>
      </c>
      <c r="E83" s="6">
        <v>1.0063153121310999</v>
      </c>
      <c r="F83" s="6">
        <v>99.523147480040194</v>
      </c>
      <c r="G83" s="6">
        <v>0.20230108206292999</v>
      </c>
      <c r="H83" s="6">
        <v>646.57150360000003</v>
      </c>
      <c r="I83" s="6">
        <v>42.434298703129798</v>
      </c>
      <c r="J83" s="6">
        <v>0.47685251995976302</v>
      </c>
      <c r="K83" s="6">
        <v>42.221944066101599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127396.0677798</v>
      </c>
      <c r="E84" s="6">
        <v>1.02978012591767</v>
      </c>
      <c r="F84" s="6">
        <v>98.995365448639305</v>
      </c>
      <c r="G84" s="6">
        <v>0.23969035039957701</v>
      </c>
      <c r="H84" s="6">
        <v>1292.8533656</v>
      </c>
      <c r="I84" s="6">
        <v>23.627875537783599</v>
      </c>
      <c r="J84" s="6">
        <v>1.00463455136069</v>
      </c>
      <c r="K84" s="6">
        <v>23.618771423081899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70431.856299799998</v>
      </c>
      <c r="E85" s="6">
        <v>1.1406107231531499</v>
      </c>
      <c r="F85" s="6">
        <v>100</v>
      </c>
      <c r="G85" s="6">
        <v>0</v>
      </c>
      <c r="H85" s="6"/>
      <c r="I85" s="6"/>
      <c r="J85" s="6"/>
      <c r="K85" s="6"/>
    </row>
    <row r="86" spans="1:11" x14ac:dyDescent="0.25">
      <c r="A86" s="6" t="s">
        <v>67</v>
      </c>
      <c r="B86" s="6" t="s">
        <v>68</v>
      </c>
      <c r="C86" s="6" t="s">
        <v>9</v>
      </c>
      <c r="D86" s="6">
        <v>231757.962011</v>
      </c>
      <c r="E86" s="6">
        <v>0.97229405926809997</v>
      </c>
      <c r="F86" s="6">
        <v>99.177427942476896</v>
      </c>
      <c r="G86" s="6">
        <v>0.45407221685293098</v>
      </c>
      <c r="H86" s="6">
        <v>1922.1876147999999</v>
      </c>
      <c r="I86" s="6">
        <v>54.892947928977698</v>
      </c>
      <c r="J86" s="6">
        <v>0.82257205752309903</v>
      </c>
      <c r="K86" s="6">
        <v>54.747440246409901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364834.51565439999</v>
      </c>
      <c r="E87" s="6">
        <v>0.61332554521411997</v>
      </c>
      <c r="F87" s="6">
        <v>99.931705915172898</v>
      </c>
      <c r="G87" s="6">
        <v>5.6351454754516202E-2</v>
      </c>
      <c r="H87" s="6">
        <v>249.33067170000001</v>
      </c>
      <c r="I87" s="6">
        <v>82.444092331663995</v>
      </c>
      <c r="J87" s="6">
        <v>6.8294084827103793E-2</v>
      </c>
      <c r="K87" s="6">
        <v>82.456584910346393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146724.19468459999</v>
      </c>
      <c r="E88" s="6">
        <v>0.63570972575552798</v>
      </c>
      <c r="F88" s="6">
        <v>99.964091118306499</v>
      </c>
      <c r="G88" s="6">
        <v>1.682175689653E-2</v>
      </c>
      <c r="H88" s="6">
        <v>52.705943599999998</v>
      </c>
      <c r="I88" s="6">
        <v>46.804787000546099</v>
      </c>
      <c r="J88" s="6">
        <v>3.5908881693522902E-2</v>
      </c>
      <c r="K88" s="6">
        <v>46.828850130357601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296419.62566680001</v>
      </c>
      <c r="E89" s="6">
        <v>0.69733915144274605</v>
      </c>
      <c r="F89" s="6">
        <v>99.735732414652404</v>
      </c>
      <c r="G89" s="6">
        <v>0.18931881456468799</v>
      </c>
      <c r="H89" s="6">
        <v>785.41658870000003</v>
      </c>
      <c r="I89" s="6">
        <v>71.655105429656999</v>
      </c>
      <c r="J89" s="6">
        <v>0.26426758534762601</v>
      </c>
      <c r="K89" s="6">
        <v>71.449741388620197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442950.70353559998</v>
      </c>
      <c r="E90" s="6">
        <v>0.64895658260697797</v>
      </c>
      <c r="F90" s="6">
        <v>99.256421640801193</v>
      </c>
      <c r="G90" s="6">
        <v>0.24523849977184101</v>
      </c>
      <c r="H90" s="6">
        <v>3318.3601816</v>
      </c>
      <c r="I90" s="6">
        <v>32.739650361796897</v>
      </c>
      <c r="J90" s="6">
        <v>0.74357835919875404</v>
      </c>
      <c r="K90" s="6">
        <v>32.7356164078533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77322.8840834</v>
      </c>
      <c r="E92" s="6">
        <v>0.89355432249125299</v>
      </c>
      <c r="F92" s="6">
        <v>100</v>
      </c>
      <c r="G92" s="6">
        <v>0</v>
      </c>
      <c r="H92" s="6"/>
      <c r="I92" s="6"/>
      <c r="J92" s="6"/>
      <c r="K92" s="6"/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33126.480780600003</v>
      </c>
      <c r="E93" s="6">
        <v>1.5679639666918499</v>
      </c>
      <c r="F93" s="6">
        <v>99.969478285832594</v>
      </c>
      <c r="G93" s="6">
        <v>3.0471024496454401E-2</v>
      </c>
      <c r="H93" s="6">
        <v>10.113856699999999</v>
      </c>
      <c r="I93" s="6">
        <v>99.999999999999801</v>
      </c>
      <c r="J93" s="6">
        <v>3.0521714167379799E-2</v>
      </c>
      <c r="K93" s="6">
        <v>99.803451570258702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28149.088325500001</v>
      </c>
      <c r="E94" s="6">
        <v>1.5755532181682199</v>
      </c>
      <c r="F94" s="6">
        <v>99.902887099181498</v>
      </c>
      <c r="G94" s="6">
        <v>9.7352050752976496E-2</v>
      </c>
      <c r="H94" s="6">
        <v>27.362969199999998</v>
      </c>
      <c r="I94" s="6">
        <v>100</v>
      </c>
      <c r="J94" s="6">
        <v>9.7112900818517894E-2</v>
      </c>
      <c r="K94" s="6">
        <v>100.14890764537699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7562.0961470000002</v>
      </c>
      <c r="E96" s="6">
        <v>1.6803669017319001</v>
      </c>
      <c r="F96" s="6">
        <v>99.781393029165798</v>
      </c>
      <c r="G96" s="6">
        <v>0.21943968793381399</v>
      </c>
      <c r="H96" s="6">
        <v>16.567487</v>
      </c>
      <c r="I96" s="6">
        <v>100</v>
      </c>
      <c r="J96" s="6">
        <v>0.218606970834193</v>
      </c>
      <c r="K96" s="6">
        <v>100.16148004964001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136282.026625</v>
      </c>
      <c r="E97" s="6">
        <v>0.99909500671972196</v>
      </c>
      <c r="F97" s="6">
        <v>99.780636294659601</v>
      </c>
      <c r="G97" s="6">
        <v>0.14063145596228699</v>
      </c>
      <c r="H97" s="6">
        <v>299.61054009999998</v>
      </c>
      <c r="I97" s="6">
        <v>63.996273292483401</v>
      </c>
      <c r="J97" s="6">
        <v>0.219363705340441</v>
      </c>
      <c r="K97" s="6">
        <v>63.968176217592799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204281.8656166</v>
      </c>
      <c r="E98" s="6">
        <v>1.0700291437101599</v>
      </c>
      <c r="F98" s="6">
        <v>97.8838172236795</v>
      </c>
      <c r="G98" s="6">
        <v>0.483190018009025</v>
      </c>
      <c r="H98" s="6">
        <v>4416.4375460000001</v>
      </c>
      <c r="I98" s="6">
        <v>22.394386543251802</v>
      </c>
      <c r="J98" s="6">
        <v>2.1161827763204601</v>
      </c>
      <c r="K98" s="6">
        <v>22.3499047134951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1068.3423808</v>
      </c>
      <c r="E99" s="6">
        <v>7.6755523919919098</v>
      </c>
      <c r="F99" s="6">
        <v>94.267515923566904</v>
      </c>
      <c r="G99" s="6">
        <v>1.48366828541124</v>
      </c>
      <c r="H99" s="6">
        <v>64.966766399999997</v>
      </c>
      <c r="I99" s="6">
        <v>25.949964805384099</v>
      </c>
      <c r="J99" s="6">
        <v>5.7324840764331197</v>
      </c>
      <c r="K99" s="6">
        <v>24.398100693429299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1006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229351.26767609999</v>
      </c>
      <c r="E110" s="6">
        <v>0.69006672162080596</v>
      </c>
      <c r="F110" s="6">
        <v>99.8074029222539</v>
      </c>
      <c r="G110" s="6">
        <v>8.7661305916529902E-2</v>
      </c>
      <c r="H110" s="6">
        <v>442.5762282</v>
      </c>
      <c r="I110" s="6">
        <v>45.411511203346599</v>
      </c>
      <c r="J110" s="6">
        <v>0.19259707774604901</v>
      </c>
      <c r="K110" s="6">
        <v>45.427726021048301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77062.930617599995</v>
      </c>
      <c r="E111" s="6">
        <v>1.70501484485027</v>
      </c>
      <c r="F111" s="6">
        <v>99.241546603256097</v>
      </c>
      <c r="G111" s="6">
        <v>0.17170380558342599</v>
      </c>
      <c r="H111" s="6">
        <v>588.95335160000002</v>
      </c>
      <c r="I111" s="6">
        <v>22.40151965474</v>
      </c>
      <c r="J111" s="6">
        <v>0.75845339674386203</v>
      </c>
      <c r="K111" s="6">
        <v>22.466971994481899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38141.379855200001</v>
      </c>
      <c r="E112" s="6">
        <v>1.4507473836906699</v>
      </c>
      <c r="F112" s="6">
        <v>98.507898876759896</v>
      </c>
      <c r="G112" s="6">
        <v>0.77995957603694399</v>
      </c>
      <c r="H112" s="6">
        <v>577.72824690000004</v>
      </c>
      <c r="I112" s="6">
        <v>51.577384508465002</v>
      </c>
      <c r="J112" s="6">
        <v>1.49210112324014</v>
      </c>
      <c r="K112" s="6">
        <v>51.492608542083502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134944.93248059999</v>
      </c>
      <c r="E113" s="6">
        <v>1.0063153121310999</v>
      </c>
      <c r="F113" s="6">
        <v>99.523147480040194</v>
      </c>
      <c r="G113" s="6">
        <v>0.20230108206292999</v>
      </c>
      <c r="H113" s="6">
        <v>646.57150360000003</v>
      </c>
      <c r="I113" s="6">
        <v>42.434298703129798</v>
      </c>
      <c r="J113" s="6">
        <v>0.47685251995976302</v>
      </c>
      <c r="K113" s="6">
        <v>42.221944066101599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124590.31788449999</v>
      </c>
      <c r="E114" s="6">
        <v>1.0520844602316399</v>
      </c>
      <c r="F114" s="6">
        <v>99.069821977183196</v>
      </c>
      <c r="G114" s="6">
        <v>0.243726589786808</v>
      </c>
      <c r="H114" s="6">
        <v>1169.7929121</v>
      </c>
      <c r="I114" s="6">
        <v>25.969009769822101</v>
      </c>
      <c r="J114" s="6">
        <v>0.93017802281677497</v>
      </c>
      <c r="K114" s="6">
        <v>25.958417925383799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70431.856299799998</v>
      </c>
      <c r="E115" s="6">
        <v>1.1406107231531499</v>
      </c>
      <c r="F115" s="6">
        <v>100</v>
      </c>
      <c r="G115" s="6">
        <v>0</v>
      </c>
      <c r="H115" s="6"/>
      <c r="I115" s="6"/>
      <c r="J115" s="6"/>
      <c r="K115" s="6"/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231757.962011</v>
      </c>
      <c r="E116" s="6">
        <v>0.97229405926809997</v>
      </c>
      <c r="F116" s="6">
        <v>99.177427942476896</v>
      </c>
      <c r="G116" s="6">
        <v>0.45407221685293098</v>
      </c>
      <c r="H116" s="6">
        <v>1922.1876147999999</v>
      </c>
      <c r="I116" s="6">
        <v>54.892947928977698</v>
      </c>
      <c r="J116" s="6">
        <v>0.82257205752309903</v>
      </c>
      <c r="K116" s="6">
        <v>54.747440246409901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364834.51565439999</v>
      </c>
      <c r="E117" s="6">
        <v>0.61332554521411997</v>
      </c>
      <c r="F117" s="6">
        <v>99.931705915172898</v>
      </c>
      <c r="G117" s="6">
        <v>5.6351454754516202E-2</v>
      </c>
      <c r="H117" s="6">
        <v>249.33067170000001</v>
      </c>
      <c r="I117" s="6">
        <v>82.444092331663995</v>
      </c>
      <c r="J117" s="6">
        <v>6.8294084827103793E-2</v>
      </c>
      <c r="K117" s="6">
        <v>82.456584910346393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146724.19468459999</v>
      </c>
      <c r="E118" s="6">
        <v>0.63570972575552798</v>
      </c>
      <c r="F118" s="6">
        <v>99.964091118306499</v>
      </c>
      <c r="G118" s="6">
        <v>1.682175689653E-2</v>
      </c>
      <c r="H118" s="6">
        <v>52.705943599999998</v>
      </c>
      <c r="I118" s="6">
        <v>46.804787000546099</v>
      </c>
      <c r="J118" s="6">
        <v>3.5908881693522902E-2</v>
      </c>
      <c r="K118" s="6">
        <v>46.828850130357601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296419.62566680001</v>
      </c>
      <c r="E119" s="6">
        <v>0.69733915144274605</v>
      </c>
      <c r="F119" s="6">
        <v>99.735732414652404</v>
      </c>
      <c r="G119" s="6">
        <v>0.18931881456468799</v>
      </c>
      <c r="H119" s="6">
        <v>785.41658870000003</v>
      </c>
      <c r="I119" s="6">
        <v>71.655105429656999</v>
      </c>
      <c r="J119" s="6">
        <v>0.26426758534762601</v>
      </c>
      <c r="K119" s="6">
        <v>71.449741388620197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441710.36985369999</v>
      </c>
      <c r="E120" s="6">
        <v>0.64679286814210801</v>
      </c>
      <c r="F120" s="6">
        <v>99.256005584950898</v>
      </c>
      <c r="G120" s="6">
        <v>0.245924861465318</v>
      </c>
      <c r="H120" s="6">
        <v>3310.9336438</v>
      </c>
      <c r="I120" s="6">
        <v>32.812843842307899</v>
      </c>
      <c r="J120" s="6">
        <v>0.74399441504907604</v>
      </c>
      <c r="K120" s="6">
        <v>32.808740132101299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77322.8840834</v>
      </c>
      <c r="E122" s="6">
        <v>0.89355432249125299</v>
      </c>
      <c r="F122" s="6">
        <v>100</v>
      </c>
      <c r="G122" s="6">
        <v>0</v>
      </c>
      <c r="H122" s="6"/>
      <c r="I122" s="6"/>
      <c r="J122" s="6"/>
      <c r="K122" s="6"/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33126.480780600003</v>
      </c>
      <c r="E123" s="6">
        <v>1.5679639666918499</v>
      </c>
      <c r="F123" s="6">
        <v>99.969478285832594</v>
      </c>
      <c r="G123" s="6">
        <v>3.0471024496454401E-2</v>
      </c>
      <c r="H123" s="6">
        <v>10.113856699999999</v>
      </c>
      <c r="I123" s="6">
        <v>99.999999999999801</v>
      </c>
      <c r="J123" s="6">
        <v>3.0521714167379799E-2</v>
      </c>
      <c r="K123" s="6">
        <v>99.803451570258702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28149.088325500001</v>
      </c>
      <c r="E124" s="6">
        <v>1.5755532181682199</v>
      </c>
      <c r="F124" s="6">
        <v>99.902887099181498</v>
      </c>
      <c r="G124" s="6">
        <v>9.7352050752976496E-2</v>
      </c>
      <c r="H124" s="6">
        <v>27.362969199999998</v>
      </c>
      <c r="I124" s="6">
        <v>100</v>
      </c>
      <c r="J124" s="6">
        <v>9.7112900818517894E-2</v>
      </c>
      <c r="K124" s="6">
        <v>100.14890764537699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7562.0961470000002</v>
      </c>
      <c r="E126" s="6">
        <v>1.6803669017319001</v>
      </c>
      <c r="F126" s="6">
        <v>99.781393029165798</v>
      </c>
      <c r="G126" s="6">
        <v>0.21943968793381399</v>
      </c>
      <c r="H126" s="6">
        <v>16.567487</v>
      </c>
      <c r="I126" s="6">
        <v>100</v>
      </c>
      <c r="J126" s="6">
        <v>0.218606970834193</v>
      </c>
      <c r="K126" s="6">
        <v>100.16148004964001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136282.026625</v>
      </c>
      <c r="E127" s="6">
        <v>0.99909500671972196</v>
      </c>
      <c r="F127" s="6">
        <v>99.780636294659601</v>
      </c>
      <c r="G127" s="6">
        <v>0.14063145596228699</v>
      </c>
      <c r="H127" s="6">
        <v>299.61054009999998</v>
      </c>
      <c r="I127" s="6">
        <v>63.996273292483401</v>
      </c>
      <c r="J127" s="6">
        <v>0.219363705340441</v>
      </c>
      <c r="K127" s="6">
        <v>63.968176217592799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201475.9262405</v>
      </c>
      <c r="E128" s="6">
        <v>1.0842324718292999</v>
      </c>
      <c r="F128" s="6">
        <v>97.960437598668193</v>
      </c>
      <c r="G128" s="6">
        <v>0.489128745178875</v>
      </c>
      <c r="H128" s="6">
        <v>4194.7824449</v>
      </c>
      <c r="I128" s="6">
        <v>23.538144866908102</v>
      </c>
      <c r="J128" s="6">
        <v>2.0395624013317599</v>
      </c>
      <c r="K128" s="6">
        <v>23.4929148961184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1007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25319.6529945</v>
      </c>
      <c r="E140" s="6">
        <v>1.83571807961403</v>
      </c>
      <c r="F140" s="6">
        <v>99.238344385731693</v>
      </c>
      <c r="G140" s="6">
        <v>0.50978981759253506</v>
      </c>
      <c r="H140" s="6">
        <v>194.32867379999999</v>
      </c>
      <c r="I140" s="6">
        <v>66.296293450384994</v>
      </c>
      <c r="J140" s="6">
        <v>0.76165561426833195</v>
      </c>
      <c r="K140" s="6">
        <v>66.422010860100102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18507.2165499</v>
      </c>
      <c r="E143" s="6">
        <v>1.74668316882102</v>
      </c>
      <c r="F143" s="6">
        <v>99.729066890542697</v>
      </c>
      <c r="G143" s="6">
        <v>0.19182608887305999</v>
      </c>
      <c r="H143" s="6">
        <v>50.278398099999997</v>
      </c>
      <c r="I143" s="6">
        <v>70.589134292364704</v>
      </c>
      <c r="J143" s="6">
        <v>0.27093310945731203</v>
      </c>
      <c r="K143" s="6">
        <v>70.610184509718707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22202.150521600001</v>
      </c>
      <c r="E148" s="6">
        <v>1.31022599464267</v>
      </c>
      <c r="F148" s="6">
        <v>99.788174234791299</v>
      </c>
      <c r="G148" s="6">
        <v>0.149487928552095</v>
      </c>
      <c r="H148" s="6">
        <v>47.129708100000002</v>
      </c>
      <c r="I148" s="6">
        <v>70.410470417049595</v>
      </c>
      <c r="J148" s="6">
        <v>0.21182576520874499</v>
      </c>
      <c r="K148" s="6">
        <v>70.421685698405597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31173.8130948</v>
      </c>
      <c r="E149" s="6">
        <v>1.4167134650320601</v>
      </c>
      <c r="F149" s="6">
        <v>99.653990601936897</v>
      </c>
      <c r="G149" s="6">
        <v>0.34492789685603298</v>
      </c>
      <c r="H149" s="6">
        <v>108.23883960000001</v>
      </c>
      <c r="I149" s="6">
        <v>100</v>
      </c>
      <c r="J149" s="6">
        <v>0.346009398063088</v>
      </c>
      <c r="K149" s="6">
        <v>99.342507989825407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63289.7541939</v>
      </c>
      <c r="E152" s="6">
        <v>1.40587674497535</v>
      </c>
      <c r="F152" s="6">
        <v>99.109451804099507</v>
      </c>
      <c r="G152" s="6">
        <v>0.65695531054680201</v>
      </c>
      <c r="H152" s="6">
        <v>568.69022470000004</v>
      </c>
      <c r="I152" s="6">
        <v>73.124340327346999</v>
      </c>
      <c r="J152" s="6">
        <v>0.89054819590055301</v>
      </c>
      <c r="K152" s="6">
        <v>73.112809601779603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33345.507648899998</v>
      </c>
      <c r="E156" s="6">
        <v>2.2483252262171902</v>
      </c>
      <c r="F156" s="6">
        <v>99.130872460844301</v>
      </c>
      <c r="G156" s="6">
        <v>0.54880585048921604</v>
      </c>
      <c r="H156" s="6">
        <v>292.35593599999999</v>
      </c>
      <c r="I156" s="6">
        <v>62.785064363315797</v>
      </c>
      <c r="J156" s="6">
        <v>0.86912753915572205</v>
      </c>
      <c r="K156" s="6">
        <v>62.595649452622098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15697.9599691</v>
      </c>
      <c r="E157" s="6">
        <v>1.36770914359028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17718.7735478</v>
      </c>
      <c r="E161" s="6">
        <v>2.2464900418101599</v>
      </c>
      <c r="F161" s="6">
        <v>100</v>
      </c>
      <c r="G161" s="6">
        <v>0</v>
      </c>
      <c r="H161" s="6"/>
      <c r="I161" s="6"/>
      <c r="J161" s="6"/>
      <c r="K161" s="6"/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18763.391405099999</v>
      </c>
      <c r="E162" s="6">
        <v>1.9978196393999801</v>
      </c>
      <c r="F162" s="6">
        <v>99.854380677566496</v>
      </c>
      <c r="G162" s="6">
        <v>0.14615890964643999</v>
      </c>
      <c r="H162" s="6">
        <v>27.362969199999998</v>
      </c>
      <c r="I162" s="6">
        <v>100</v>
      </c>
      <c r="J162" s="6">
        <v>0.145619322433506</v>
      </c>
      <c r="K162" s="6">
        <v>100.224387528778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32766.0323303</v>
      </c>
      <c r="E173" s="6">
        <v>2.0613669582166998</v>
      </c>
      <c r="F173" s="6">
        <v>99.347346094925797</v>
      </c>
      <c r="G173" s="6">
        <v>0.51074057379936899</v>
      </c>
      <c r="H173" s="6">
        <v>215.2536509</v>
      </c>
      <c r="I173" s="6">
        <v>78.589727896358198</v>
      </c>
      <c r="J173" s="6">
        <v>0.65265390507422605</v>
      </c>
      <c r="K173" s="6">
        <v>77.745218645701897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26227.667962200001</v>
      </c>
      <c r="E174" s="6">
        <v>2.5519400104707701</v>
      </c>
      <c r="F174" s="6">
        <v>99.472962918134598</v>
      </c>
      <c r="G174" s="6">
        <v>0.43072645534420001</v>
      </c>
      <c r="H174" s="6">
        <v>138.96191669999999</v>
      </c>
      <c r="I174" s="6">
        <v>81.946954593113503</v>
      </c>
      <c r="J174" s="6">
        <v>0.52703708186538001</v>
      </c>
      <c r="K174" s="6">
        <v>81.295298176489794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6190.6060588</v>
      </c>
      <c r="E175" s="6">
        <v>3.6856060210733399</v>
      </c>
      <c r="F175" s="6">
        <v>91.546750088194102</v>
      </c>
      <c r="G175" s="6">
        <v>2.9882769021450701</v>
      </c>
      <c r="H175" s="6">
        <v>571.62859490000005</v>
      </c>
      <c r="I175" s="6">
        <v>32.647725971903498</v>
      </c>
      <c r="J175" s="6">
        <v>8.4532499118058499</v>
      </c>
      <c r="K175" s="6">
        <v>32.3623507655834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18271.999693099999</v>
      </c>
      <c r="E176" s="6">
        <v>1.72260808804013</v>
      </c>
      <c r="F176" s="6">
        <v>99.693476961956307</v>
      </c>
      <c r="G176" s="6">
        <v>0.18221004615393699</v>
      </c>
      <c r="H176" s="6">
        <v>56.180093499999998</v>
      </c>
      <c r="I176" s="6">
        <v>59.009233012573802</v>
      </c>
      <c r="J176" s="6">
        <v>0.306523038043713</v>
      </c>
      <c r="K176" s="6">
        <v>59.261950274334701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38488.939639700002</v>
      </c>
      <c r="E177" s="6">
        <v>2.5882556566780699</v>
      </c>
      <c r="F177" s="6">
        <v>99.464711680259001</v>
      </c>
      <c r="G177" s="6">
        <v>0.480877679293371</v>
      </c>
      <c r="H177" s="6">
        <v>207.13557080000001</v>
      </c>
      <c r="I177" s="6">
        <v>89.473481689695802</v>
      </c>
      <c r="J177" s="6">
        <v>0.53528831974100199</v>
      </c>
      <c r="K177" s="6">
        <v>89.354387085318393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26433.451891699999</v>
      </c>
      <c r="E178" s="6">
        <v>1.64483658269057</v>
      </c>
      <c r="F178" s="6">
        <v>99.862881665930502</v>
      </c>
      <c r="G178" s="6">
        <v>0.13738152144021801</v>
      </c>
      <c r="H178" s="6">
        <v>36.2948758</v>
      </c>
      <c r="I178" s="6">
        <v>100</v>
      </c>
      <c r="J178" s="6">
        <v>0.137118334069457</v>
      </c>
      <c r="K178" s="6">
        <v>100.05456025829901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42747.627801800001</v>
      </c>
      <c r="E179" s="6">
        <v>1.9910312427297701</v>
      </c>
      <c r="F179" s="6">
        <v>99.894570188154901</v>
      </c>
      <c r="G179" s="6">
        <v>0.105661361270399</v>
      </c>
      <c r="H179" s="6">
        <v>45.116309600000001</v>
      </c>
      <c r="I179" s="6">
        <v>100</v>
      </c>
      <c r="J179" s="6">
        <v>0.10542981184509</v>
      </c>
      <c r="K179" s="6">
        <v>100.11396288092099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32150.914651800002</v>
      </c>
      <c r="E180" s="6">
        <v>1.81048466473458</v>
      </c>
      <c r="F180" s="6">
        <v>100</v>
      </c>
      <c r="G180" s="6">
        <v>0</v>
      </c>
      <c r="H180" s="6"/>
      <c r="I180" s="6"/>
      <c r="J180" s="6"/>
      <c r="K180" s="6"/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14950.3681056</v>
      </c>
      <c r="E181" s="6">
        <v>2.4913243080024698</v>
      </c>
      <c r="F181" s="6">
        <v>100</v>
      </c>
      <c r="G181" s="6">
        <v>0</v>
      </c>
      <c r="H181" s="6"/>
      <c r="I181" s="6"/>
      <c r="J181" s="6"/>
      <c r="K181" s="6"/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22365.819862799999</v>
      </c>
      <c r="E183" s="6">
        <v>1.86109990499602</v>
      </c>
      <c r="F183" s="6">
        <v>99.862112097502703</v>
      </c>
      <c r="G183" s="6">
        <v>0.13789919139384099</v>
      </c>
      <c r="H183" s="6">
        <v>30.882342900000001</v>
      </c>
      <c r="I183" s="6">
        <v>100</v>
      </c>
      <c r="J183" s="6">
        <v>0.13788790249727201</v>
      </c>
      <c r="K183" s="6">
        <v>99.870287818753098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51891.027423300002</v>
      </c>
      <c r="E184" s="6">
        <v>2.8051994405643499</v>
      </c>
      <c r="F184" s="6">
        <v>95.661988753384406</v>
      </c>
      <c r="G184" s="6">
        <v>1.5105272689189</v>
      </c>
      <c r="H184" s="6">
        <v>2353.1170895999999</v>
      </c>
      <c r="I184" s="6">
        <v>33.315258629957803</v>
      </c>
      <c r="J184" s="6">
        <v>4.3380112466155598</v>
      </c>
      <c r="K184" s="6">
        <v>33.310204698924302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52774.934534300002</v>
      </c>
      <c r="E185" s="6">
        <v>2.27709808307501</v>
      </c>
      <c r="F185" s="6">
        <v>99.553086212957595</v>
      </c>
      <c r="G185" s="6">
        <v>0.32347539825792498</v>
      </c>
      <c r="H185" s="6">
        <v>236.91727449999999</v>
      </c>
      <c r="I185" s="6">
        <v>72.460351280197301</v>
      </c>
      <c r="J185" s="6">
        <v>0.446913787042375</v>
      </c>
      <c r="K185" s="6">
        <v>72.056345416545895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29873.8049402</v>
      </c>
      <c r="E186" s="6">
        <v>1.87240840003283</v>
      </c>
      <c r="F186" s="6">
        <v>99.433610445393001</v>
      </c>
      <c r="G186" s="6">
        <v>0.43330647338897499</v>
      </c>
      <c r="H186" s="6">
        <v>170.16591270000001</v>
      </c>
      <c r="I186" s="6">
        <v>76.294796119684193</v>
      </c>
      <c r="J186" s="6">
        <v>0.56638955460700902</v>
      </c>
      <c r="K186" s="6">
        <v>76.069953493971497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90526.256713199997</v>
      </c>
      <c r="E187" s="6">
        <v>1.7839629448969401</v>
      </c>
      <c r="F187" s="6">
        <v>98.765394767468294</v>
      </c>
      <c r="G187" s="6">
        <v>0.97347117688308304</v>
      </c>
      <c r="H187" s="6">
        <v>1131.6128537</v>
      </c>
      <c r="I187" s="6">
        <v>77.875272201046698</v>
      </c>
      <c r="J187" s="6">
        <v>1.2346052325316701</v>
      </c>
      <c r="K187" s="6">
        <v>77.875309893556107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58437.215233100003</v>
      </c>
      <c r="E189" s="6">
        <v>2.21338759297742</v>
      </c>
      <c r="F189" s="6">
        <v>98.673789791944202</v>
      </c>
      <c r="G189" s="6">
        <v>0.94944277773529795</v>
      </c>
      <c r="H189" s="6">
        <v>785.41658870000003</v>
      </c>
      <c r="I189" s="6">
        <v>71.655105429656999</v>
      </c>
      <c r="J189" s="6">
        <v>1.32621020805578</v>
      </c>
      <c r="K189" s="6">
        <v>70.641227537431405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11518.6560059</v>
      </c>
      <c r="E192" s="6">
        <v>2.1183075205238802</v>
      </c>
      <c r="F192" s="6">
        <v>99.668356823453493</v>
      </c>
      <c r="G192" s="6">
        <v>0.19451196729971701</v>
      </c>
      <c r="H192" s="6">
        <v>38.3279487</v>
      </c>
      <c r="I192" s="6">
        <v>58.214017570231398</v>
      </c>
      <c r="J192" s="6">
        <v>0.33164317654645897</v>
      </c>
      <c r="K192" s="6">
        <v>58.456466269385899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42668.406997999999</v>
      </c>
      <c r="E195" s="6">
        <v>1.0213522373024999</v>
      </c>
      <c r="F195" s="6">
        <v>100</v>
      </c>
      <c r="G195" s="6">
        <v>0</v>
      </c>
      <c r="H195" s="6"/>
      <c r="I195" s="6"/>
      <c r="J195" s="6"/>
      <c r="K195" s="6"/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19176.3762451</v>
      </c>
      <c r="E196" s="6">
        <v>1.2884056701804001</v>
      </c>
      <c r="F196" s="6">
        <v>99.897316564876505</v>
      </c>
      <c r="G196" s="6">
        <v>0.102813322953434</v>
      </c>
      <c r="H196" s="6">
        <v>19.711202</v>
      </c>
      <c r="I196" s="6">
        <v>99.999999999999801</v>
      </c>
      <c r="J196" s="6">
        <v>0.10268343512353501</v>
      </c>
      <c r="K196" s="6">
        <v>100.023680137011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21137.899791399999</v>
      </c>
      <c r="E197" s="6">
        <v>2.65338206615926</v>
      </c>
      <c r="F197" s="6">
        <v>98.925380775867495</v>
      </c>
      <c r="G197" s="6">
        <v>0.97021870075303296</v>
      </c>
      <c r="H197" s="6">
        <v>229.6194697</v>
      </c>
      <c r="I197" s="6">
        <v>89.108803996832705</v>
      </c>
      <c r="J197" s="6">
        <v>1.0746192241325201</v>
      </c>
      <c r="K197" s="6">
        <v>89.314663512873295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45151.6307428</v>
      </c>
      <c r="E198" s="6">
        <v>1.8392666784724201</v>
      </c>
      <c r="F198" s="6">
        <v>100</v>
      </c>
      <c r="G198" s="6">
        <v>0</v>
      </c>
      <c r="H198" s="6"/>
      <c r="I198" s="6"/>
      <c r="J198" s="6"/>
      <c r="K198" s="6"/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62565.564837099999</v>
      </c>
      <c r="E200" s="6">
        <v>2.51711897717668</v>
      </c>
      <c r="F200" s="6">
        <v>99.383112051311997</v>
      </c>
      <c r="G200" s="6">
        <v>0.41579212214213102</v>
      </c>
      <c r="H200" s="6">
        <v>388.35514560000001</v>
      </c>
      <c r="I200" s="6">
        <v>66.915687537049706</v>
      </c>
      <c r="J200" s="6">
        <v>0.61688794868805896</v>
      </c>
      <c r="K200" s="6">
        <v>66.985771326519796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44805.532832199999</v>
      </c>
      <c r="E202" s="6">
        <v>2.15868365253491</v>
      </c>
      <c r="F202" s="6">
        <v>97.915644328066506</v>
      </c>
      <c r="G202" s="6">
        <v>2.1120826327362701</v>
      </c>
      <c r="H202" s="6">
        <v>953.78697790000001</v>
      </c>
      <c r="I202" s="6">
        <v>100</v>
      </c>
      <c r="J202" s="6">
        <v>2.0843556719334799</v>
      </c>
      <c r="K202" s="6">
        <v>99.218158706404694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34080.492561799998</v>
      </c>
      <c r="E203" s="6">
        <v>1.6161404797361301</v>
      </c>
      <c r="F203" s="6">
        <v>98.3264959983848</v>
      </c>
      <c r="G203" s="6">
        <v>1.078128064215</v>
      </c>
      <c r="H203" s="6">
        <v>580.04549129999998</v>
      </c>
      <c r="I203" s="6">
        <v>63.599025297673499</v>
      </c>
      <c r="J203" s="6">
        <v>1.67350400161524</v>
      </c>
      <c r="K203" s="6">
        <v>63.345265197731997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5157.5342635999996</v>
      </c>
      <c r="E204" s="6">
        <v>3.61811492130603</v>
      </c>
      <c r="F204" s="6">
        <v>89.751072463078799</v>
      </c>
      <c r="G204" s="6">
        <v>2.5746720559565102</v>
      </c>
      <c r="H204" s="6">
        <v>588.95335160000002</v>
      </c>
      <c r="I204" s="6">
        <v>22.40151965474</v>
      </c>
      <c r="J204" s="6">
        <v>10.248927536921199</v>
      </c>
      <c r="K204" s="6">
        <v>22.5467081731591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4884.6815745000004</v>
      </c>
      <c r="E205" s="6">
        <v>2.2572447126662198</v>
      </c>
      <c r="F205" s="6">
        <v>99.773377098757194</v>
      </c>
      <c r="G205" s="6">
        <v>0.15986775066597</v>
      </c>
      <c r="H205" s="6">
        <v>11.094950799999999</v>
      </c>
      <c r="I205" s="6">
        <v>70.510819297759596</v>
      </c>
      <c r="J205" s="6">
        <v>0.226622901242824</v>
      </c>
      <c r="K205" s="6">
        <v>70.383642984232395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7562.0961470000002</v>
      </c>
      <c r="E206" s="6">
        <v>1.6803669017319001</v>
      </c>
      <c r="F206" s="6">
        <v>99.781393029165798</v>
      </c>
      <c r="G206" s="6">
        <v>0.21943968793381399</v>
      </c>
      <c r="H206" s="6">
        <v>16.567487</v>
      </c>
      <c r="I206" s="6">
        <v>100</v>
      </c>
      <c r="J206" s="6">
        <v>0.218606970834193</v>
      </c>
      <c r="K206" s="6">
        <v>100.16148004964001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7607.6335994000001</v>
      </c>
      <c r="E207" s="6">
        <v>1.68643443037342</v>
      </c>
      <c r="F207" s="6">
        <v>100</v>
      </c>
      <c r="G207" s="6">
        <v>0</v>
      </c>
      <c r="H207" s="6"/>
      <c r="I207" s="6"/>
      <c r="J207" s="6"/>
      <c r="K207" s="6"/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13200.701360200001</v>
      </c>
      <c r="E208" s="6">
        <v>3.20464751468745</v>
      </c>
      <c r="F208" s="6">
        <v>95.967109997316896</v>
      </c>
      <c r="G208" s="6">
        <v>2.2446202591694902</v>
      </c>
      <c r="H208" s="6">
        <v>554.74189590000003</v>
      </c>
      <c r="I208" s="6">
        <v>53.653231663100499</v>
      </c>
      <c r="J208" s="6">
        <v>4.0328900026830699</v>
      </c>
      <c r="K208" s="6">
        <v>53.413239431428302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15407.707232799999</v>
      </c>
      <c r="E212" s="6">
        <v>2.1656844719941799</v>
      </c>
      <c r="F212" s="6">
        <v>99.934401517300699</v>
      </c>
      <c r="G212" s="6">
        <v>6.5362068159159806E-2</v>
      </c>
      <c r="H212" s="6">
        <v>10.113856699999999</v>
      </c>
      <c r="I212" s="6">
        <v>99.999999999999801</v>
      </c>
      <c r="J212" s="6">
        <v>6.55984826992696E-2</v>
      </c>
      <c r="K212" s="6">
        <v>99.574241577562802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17384.631808900001</v>
      </c>
      <c r="E217" s="6">
        <v>0.785553108583805</v>
      </c>
      <c r="F217" s="6">
        <v>99.947643562231306</v>
      </c>
      <c r="G217" s="6">
        <v>5.2430817001513898E-2</v>
      </c>
      <c r="H217" s="6">
        <v>9.1067418999999994</v>
      </c>
      <c r="I217" s="6">
        <v>99.999999999999503</v>
      </c>
      <c r="J217" s="6">
        <v>5.2356437768700102E-2</v>
      </c>
      <c r="K217" s="6">
        <v>100.089632386654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13685.3812822</v>
      </c>
      <c r="E221" s="6">
        <v>2.5282531406920099</v>
      </c>
      <c r="F221" s="6">
        <v>98.574053452176699</v>
      </c>
      <c r="G221" s="6">
        <v>1.09858920930309</v>
      </c>
      <c r="H221" s="6">
        <v>197.96915630000001</v>
      </c>
      <c r="I221" s="6">
        <v>75.829463819640694</v>
      </c>
      <c r="J221" s="6">
        <v>1.42594654782329</v>
      </c>
      <c r="K221" s="6">
        <v>75.944215163699994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19473.317382000001</v>
      </c>
      <c r="E222" s="6">
        <v>3.0262724242574399</v>
      </c>
      <c r="F222" s="6">
        <v>93.046532256647794</v>
      </c>
      <c r="G222" s="6">
        <v>2.39633462756938</v>
      </c>
      <c r="H222" s="6">
        <v>1455.2620176999999</v>
      </c>
      <c r="I222" s="6">
        <v>32.079881052158797</v>
      </c>
      <c r="J222" s="6">
        <v>6.9534677433522303</v>
      </c>
      <c r="K222" s="6">
        <v>32.066105064631202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24953.638248499999</v>
      </c>
      <c r="E227" s="6">
        <v>2.6814915822779501</v>
      </c>
      <c r="F227" s="6">
        <v>99.224041254951501</v>
      </c>
      <c r="G227" s="6">
        <v>0.388445005080439</v>
      </c>
      <c r="H227" s="6">
        <v>195.14417649999999</v>
      </c>
      <c r="I227" s="6">
        <v>50.0548992595212</v>
      </c>
      <c r="J227" s="6">
        <v>0.77595874504846896</v>
      </c>
      <c r="K227" s="6">
        <v>49.671562380515198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18547.531123600002</v>
      </c>
      <c r="E228" s="6">
        <v>2.12377727848967</v>
      </c>
      <c r="F228" s="6">
        <v>98.106873330565605</v>
      </c>
      <c r="G228" s="6">
        <v>1.15642811284808</v>
      </c>
      <c r="H228" s="6">
        <v>357.90383109999999</v>
      </c>
      <c r="I228" s="6">
        <v>59.8469963372454</v>
      </c>
      <c r="J228" s="6">
        <v>1.89312666943441</v>
      </c>
      <c r="K228" s="6">
        <v>59.929189216370602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12448.3633211</v>
      </c>
      <c r="E230" s="6">
        <v>2.5225079389524798</v>
      </c>
      <c r="F230" s="6">
        <v>99.904565352266204</v>
      </c>
      <c r="G230" s="6">
        <v>9.5947835530637807E-2</v>
      </c>
      <c r="H230" s="6">
        <v>11.8914002</v>
      </c>
      <c r="I230" s="6">
        <v>100</v>
      </c>
      <c r="J230" s="6">
        <v>9.5434647733745104E-2</v>
      </c>
      <c r="K230" s="6">
        <v>100.44178956810499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17455.972948899998</v>
      </c>
      <c r="E231" s="6">
        <v>3.8071693655290799</v>
      </c>
      <c r="F231" s="6">
        <v>92.557135842103804</v>
      </c>
      <c r="G231" s="6">
        <v>3.1762274887900399</v>
      </c>
      <c r="H231" s="6">
        <v>1403.6998252000001</v>
      </c>
      <c r="I231" s="6">
        <v>39.859854020743697</v>
      </c>
      <c r="J231" s="6">
        <v>7.4428641578962198</v>
      </c>
      <c r="K231" s="6">
        <v>39.4985737894295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34220.162000299999</v>
      </c>
      <c r="E233" s="6">
        <v>2.5513726625508499</v>
      </c>
      <c r="F233" s="6">
        <v>100</v>
      </c>
      <c r="G233" s="6">
        <v>0</v>
      </c>
      <c r="H233" s="6"/>
      <c r="I233" s="6"/>
      <c r="J233" s="6"/>
      <c r="K233" s="6"/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1008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157.1028833</v>
      </c>
      <c r="E244" s="6"/>
      <c r="F244" s="6">
        <v>99.253828341170205</v>
      </c>
      <c r="G244" s="6"/>
      <c r="H244" s="6">
        <v>1.1810700000000001</v>
      </c>
      <c r="I244" s="6"/>
      <c r="J244" s="6">
        <v>0.74617165882980296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363.477395</v>
      </c>
      <c r="E245" s="6"/>
      <c r="F245" s="6">
        <v>98.165137614678898</v>
      </c>
      <c r="G245" s="6"/>
      <c r="H245" s="6">
        <v>6.7939699999999998</v>
      </c>
      <c r="I245" s="6"/>
      <c r="J245" s="6">
        <v>1.8348623853210999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298.81705770000002</v>
      </c>
      <c r="E246" s="6"/>
      <c r="F246" s="6">
        <v>88.997593293091796</v>
      </c>
      <c r="G246" s="6"/>
      <c r="H246" s="6">
        <v>36.941524800000003</v>
      </c>
      <c r="I246" s="6"/>
      <c r="J246" s="6">
        <v>11.0024067069082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2805.7498952999999</v>
      </c>
      <c r="E247" s="6"/>
      <c r="F247" s="6">
        <v>95.798278521160597</v>
      </c>
      <c r="G247" s="6"/>
      <c r="H247" s="6">
        <v>123.06045349999999</v>
      </c>
      <c r="I247" s="6"/>
      <c r="J247" s="6">
        <v>4.20172147883937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1240.3336819000001</v>
      </c>
      <c r="E248" s="6"/>
      <c r="F248" s="6">
        <v>99.404810501028294</v>
      </c>
      <c r="G248" s="6"/>
      <c r="H248" s="6">
        <v>7.4265378000000002</v>
      </c>
      <c r="I248" s="6"/>
      <c r="J248" s="6">
        <v>0.59518949897165097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2805.9393761000001</v>
      </c>
      <c r="E249" s="6"/>
      <c r="F249" s="6">
        <v>92.678837844063196</v>
      </c>
      <c r="G249" s="6"/>
      <c r="H249" s="6">
        <v>221.6551011</v>
      </c>
      <c r="I249" s="6"/>
      <c r="J249" s="6">
        <v>7.3211621559368298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1068.3423808</v>
      </c>
      <c r="E250" s="6"/>
      <c r="F250" s="6">
        <v>94.267515923566904</v>
      </c>
      <c r="G250" s="6"/>
      <c r="H250" s="6">
        <v>64.966766399999997</v>
      </c>
      <c r="I250" s="6"/>
      <c r="J250" s="6">
        <v>5.7324840764331197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1009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8739.7626701000008</v>
      </c>
      <c r="E261" s="6"/>
      <c r="F261" s="6">
        <v>94.978960405355096</v>
      </c>
      <c r="G261" s="6"/>
      <c r="H261" s="6">
        <v>462.02542360000001</v>
      </c>
      <c r="I261" s="6"/>
      <c r="J261" s="6">
        <v>5.0210395946449298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8000.0991590000003</v>
      </c>
      <c r="E262" s="6">
        <v>0.97383950854257995</v>
      </c>
      <c r="F262" s="6">
        <v>99.241111356261797</v>
      </c>
      <c r="G262" s="6">
        <v>0.308513168504017</v>
      </c>
      <c r="H262" s="6">
        <v>61.176102499999999</v>
      </c>
      <c r="I262" s="6">
        <v>40.1400845703673</v>
      </c>
      <c r="J262" s="6">
        <v>0.75888864373819498</v>
      </c>
      <c r="K262" s="6">
        <v>40.344772534167397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3749.0576375999999</v>
      </c>
      <c r="E263" s="6">
        <v>2.2069874756172001</v>
      </c>
      <c r="F263" s="6">
        <v>99.313512600432503</v>
      </c>
      <c r="G263" s="6">
        <v>0.33607481661927702</v>
      </c>
      <c r="H263" s="6">
        <v>25.914709500000001</v>
      </c>
      <c r="I263" s="6">
        <v>48.970774592769999</v>
      </c>
      <c r="J263" s="6">
        <v>0.68648739956752602</v>
      </c>
      <c r="K263" s="6">
        <v>48.619640442101797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599.78881000000001</v>
      </c>
      <c r="E264" s="6">
        <v>4.8513686581096396</v>
      </c>
      <c r="F264" s="6">
        <v>96.363636363636402</v>
      </c>
      <c r="G264" s="6">
        <v>1.0926617850126401</v>
      </c>
      <c r="H264" s="6">
        <v>22.63354</v>
      </c>
      <c r="I264" s="6">
        <v>28.6356421265527</v>
      </c>
      <c r="J264" s="6">
        <v>3.6363636363636398</v>
      </c>
      <c r="K264" s="6">
        <v>28.955537302835001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6865.4928551000003</v>
      </c>
      <c r="E265" s="6">
        <v>1.31658419245846</v>
      </c>
      <c r="F265" s="6">
        <v>99.362619253462</v>
      </c>
      <c r="G265" s="6">
        <v>0.261860053046925</v>
      </c>
      <c r="H265" s="6">
        <v>44.0400323</v>
      </c>
      <c r="I265" s="6">
        <v>40.834412094761298</v>
      </c>
      <c r="J265" s="6">
        <v>0.63738074653801802</v>
      </c>
      <c r="K265" s="6">
        <v>40.821912004586999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667.17883329999995</v>
      </c>
      <c r="E266" s="6">
        <v>1.73606980487535</v>
      </c>
      <c r="F266" s="6">
        <v>95.656252940493502</v>
      </c>
      <c r="G266" s="6">
        <v>1.5076888535675199</v>
      </c>
      <c r="H266" s="6">
        <v>30.296567199999998</v>
      </c>
      <c r="I266" s="6">
        <v>33.1343807485529</v>
      </c>
      <c r="J266" s="6">
        <v>4.3437470595065104</v>
      </c>
      <c r="K266" s="6">
        <v>33.201718322153503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1582.4108805000001</v>
      </c>
      <c r="E267" s="6">
        <v>2.2283485916149801</v>
      </c>
      <c r="F267" s="6">
        <v>94.691609073718396</v>
      </c>
      <c r="G267" s="6">
        <v>1.8822408777487301</v>
      </c>
      <c r="H267" s="6">
        <v>88.709608399999993</v>
      </c>
      <c r="I267" s="6">
        <v>33.912256658143903</v>
      </c>
      <c r="J267" s="6">
        <v>5.3083909262815796</v>
      </c>
      <c r="K267" s="6">
        <v>33.575601317517098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2946.3068752999998</v>
      </c>
      <c r="E268" s="6">
        <v>1.7475071833279301</v>
      </c>
      <c r="F268" s="6">
        <v>99.062437727399498</v>
      </c>
      <c r="G268" s="6">
        <v>0.50231209751946304</v>
      </c>
      <c r="H268" s="6">
        <v>27.884899999999998</v>
      </c>
      <c r="I268" s="6">
        <v>53.208717493977304</v>
      </c>
      <c r="J268" s="6">
        <v>0.93756227260050595</v>
      </c>
      <c r="K268" s="6">
        <v>53.074086206798597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K273"/>
  <sheetViews>
    <sheetView workbookViewId="0">
      <selection activeCell="H16" sqref="H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473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1130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1213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2802520.6530574001</v>
      </c>
      <c r="E17" s="6">
        <v>0.22439880186281999</v>
      </c>
      <c r="F17" s="6">
        <v>99.742347622362402</v>
      </c>
      <c r="G17" s="6">
        <v>3.32193079644892E-2</v>
      </c>
      <c r="H17" s="6">
        <v>7239.4136177</v>
      </c>
      <c r="I17" s="6">
        <v>12.864019292394801</v>
      </c>
      <c r="J17" s="6">
        <v>0.25765237763759302</v>
      </c>
      <c r="K17" s="6">
        <v>12.859853237717401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8812.5877184000001</v>
      </c>
      <c r="E18" s="6"/>
      <c r="F18" s="6">
        <v>95.770383197951901</v>
      </c>
      <c r="G18" s="6"/>
      <c r="H18" s="6">
        <v>389.20037530000002</v>
      </c>
      <c r="I18" s="6"/>
      <c r="J18" s="6">
        <v>4.2296168020481399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2793708.065339</v>
      </c>
      <c r="E19" s="6">
        <v>0.22470007126310201</v>
      </c>
      <c r="F19" s="6">
        <v>99.755398297018502</v>
      </c>
      <c r="G19" s="6">
        <v>3.3197350258897397E-2</v>
      </c>
      <c r="H19" s="6">
        <v>6850.2132424000001</v>
      </c>
      <c r="I19" s="6">
        <v>13.542999912893601</v>
      </c>
      <c r="J19" s="6">
        <v>0.24460170298151801</v>
      </c>
      <c r="K19" s="6">
        <v>13.5388055647845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1010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2802520.6530574001</v>
      </c>
      <c r="E30" s="6">
        <v>0.22439880186281999</v>
      </c>
      <c r="F30" s="6">
        <v>99.742347622362402</v>
      </c>
      <c r="G30" s="6">
        <v>3.32193079644892E-2</v>
      </c>
      <c r="H30" s="6">
        <v>7239.4136177</v>
      </c>
      <c r="I30" s="6">
        <v>12.864019292394801</v>
      </c>
      <c r="J30" s="6">
        <v>0.25765237763759302</v>
      </c>
      <c r="K30" s="6">
        <v>12.859853237717401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52996.006672199997</v>
      </c>
      <c r="E31" s="6">
        <v>1.5394827751883899</v>
      </c>
      <c r="F31" s="6">
        <v>99.660117108761298</v>
      </c>
      <c r="G31" s="6">
        <v>0.28879941687298899</v>
      </c>
      <c r="H31" s="6">
        <v>180.73865950000001</v>
      </c>
      <c r="I31" s="6">
        <v>85.336568430467594</v>
      </c>
      <c r="J31" s="6">
        <v>0.339882891238658</v>
      </c>
      <c r="K31" s="6">
        <v>84.681472496637696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12029.1386504</v>
      </c>
      <c r="E32" s="6">
        <v>1.30540793638465</v>
      </c>
      <c r="F32" s="6">
        <v>99.632128390400396</v>
      </c>
      <c r="G32" s="6">
        <v>0.180037870138683</v>
      </c>
      <c r="H32" s="6">
        <v>44.415176799999998</v>
      </c>
      <c r="I32" s="6">
        <v>48.873022567770199</v>
      </c>
      <c r="J32" s="6">
        <v>0.36787160959964299</v>
      </c>
      <c r="K32" s="6">
        <v>48.7603710770532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40322.307731499997</v>
      </c>
      <c r="E33" s="6">
        <v>1.26401672956359</v>
      </c>
      <c r="F33" s="6">
        <v>99.980357813223506</v>
      </c>
      <c r="G33" s="6">
        <v>8.0379986962231705E-3</v>
      </c>
      <c r="H33" s="6">
        <v>7.9217389999999996</v>
      </c>
      <c r="I33" s="6">
        <v>40.908060180789597</v>
      </c>
      <c r="J33" s="6">
        <v>1.9642186776533101E-2</v>
      </c>
      <c r="K33" s="6">
        <v>40.914079216003799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13171.398329400001</v>
      </c>
      <c r="E34" s="6">
        <v>1.28904118729291</v>
      </c>
      <c r="F34" s="6">
        <v>99.587621991152602</v>
      </c>
      <c r="G34" s="6">
        <v>0.17348933940442199</v>
      </c>
      <c r="H34" s="6">
        <v>54.5408647</v>
      </c>
      <c r="I34" s="6">
        <v>42.010726668255003</v>
      </c>
      <c r="J34" s="6">
        <v>0.41237800884741899</v>
      </c>
      <c r="K34" s="6">
        <v>41.896974090330502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50556.835877700003</v>
      </c>
      <c r="E35" s="6">
        <v>2.01885925260191</v>
      </c>
      <c r="F35" s="6">
        <v>99.915683260247903</v>
      </c>
      <c r="G35" s="6">
        <v>2.29131606010686E-2</v>
      </c>
      <c r="H35" s="6">
        <v>42.6638485</v>
      </c>
      <c r="I35" s="6">
        <v>27.076162221690002</v>
      </c>
      <c r="J35" s="6">
        <v>8.4316739752090905E-2</v>
      </c>
      <c r="K35" s="6">
        <v>27.1521895158521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256560.62075840001</v>
      </c>
      <c r="E36" s="6">
        <v>2.0399565242448001</v>
      </c>
      <c r="F36" s="6">
        <v>99.076066332975998</v>
      </c>
      <c r="G36" s="6">
        <v>0.64058685350974098</v>
      </c>
      <c r="H36" s="6">
        <v>2392.555578</v>
      </c>
      <c r="I36" s="6">
        <v>68.845869387553805</v>
      </c>
      <c r="J36" s="6">
        <v>0.92393366702399005</v>
      </c>
      <c r="K36" s="6">
        <v>68.691972005730094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9755.6466127999993</v>
      </c>
      <c r="E37" s="6">
        <v>1.0762258393628099</v>
      </c>
      <c r="F37" s="6">
        <v>99.912721852206801</v>
      </c>
      <c r="G37" s="6">
        <v>8.7380641937485598E-2</v>
      </c>
      <c r="H37" s="6">
        <v>8.5219854999999995</v>
      </c>
      <c r="I37" s="6">
        <v>100</v>
      </c>
      <c r="J37" s="6">
        <v>8.7278147793184602E-2</v>
      </c>
      <c r="K37" s="6">
        <v>100.030053271238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1011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2793708.065339</v>
      </c>
      <c r="E48" s="6">
        <v>0.22470007126310201</v>
      </c>
      <c r="F48" s="6">
        <v>99.755398297018502</v>
      </c>
      <c r="G48" s="6">
        <v>3.3197350258897397E-2</v>
      </c>
      <c r="H48" s="6">
        <v>6850.2132424000001</v>
      </c>
      <c r="I48" s="6">
        <v>13.542999912893601</v>
      </c>
      <c r="J48" s="6">
        <v>0.24460170298151801</v>
      </c>
      <c r="K48" s="6">
        <v>13.5388055647845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3594.3526833999999</v>
      </c>
      <c r="E49" s="6">
        <v>2.5291170825417599</v>
      </c>
      <c r="F49" s="6">
        <v>99.417724267542098</v>
      </c>
      <c r="G49" s="6">
        <v>0.26060663189683098</v>
      </c>
      <c r="H49" s="6">
        <v>21.051621900000001</v>
      </c>
      <c r="I49" s="6">
        <v>44.290416325734</v>
      </c>
      <c r="J49" s="6">
        <v>0.58227573245789899</v>
      </c>
      <c r="K49" s="6">
        <v>44.495960981999801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44962.0212522</v>
      </c>
      <c r="E51" s="6">
        <v>1.80776858030569</v>
      </c>
      <c r="F51" s="6">
        <v>99.659875386954297</v>
      </c>
      <c r="G51" s="6">
        <v>0.33863510590017298</v>
      </c>
      <c r="H51" s="6">
        <v>153.44881799999999</v>
      </c>
      <c r="I51" s="6">
        <v>99.999999999999801</v>
      </c>
      <c r="J51" s="6">
        <v>0.34012461304566399</v>
      </c>
      <c r="K51" s="6">
        <v>99.223435062396902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8298.5814800999997</v>
      </c>
      <c r="E52" s="6">
        <v>1.6076807155172601</v>
      </c>
      <c r="F52" s="6">
        <v>100</v>
      </c>
      <c r="G52" s="6">
        <v>0</v>
      </c>
      <c r="H52" s="6"/>
      <c r="I52" s="6"/>
      <c r="J52" s="6"/>
      <c r="K52" s="6"/>
    </row>
    <row r="53" spans="1:11" x14ac:dyDescent="0.25">
      <c r="A53" s="6" t="s">
        <v>30</v>
      </c>
      <c r="B53" s="6" t="s">
        <v>31</v>
      </c>
      <c r="C53" s="6" t="s">
        <v>9</v>
      </c>
      <c r="D53" s="6">
        <v>7493.7136160999999</v>
      </c>
      <c r="E53" s="6">
        <v>2.4813407236154399</v>
      </c>
      <c r="F53" s="6">
        <v>100</v>
      </c>
      <c r="G53" s="6">
        <v>0</v>
      </c>
      <c r="H53" s="6"/>
      <c r="I53" s="6"/>
      <c r="J53" s="6"/>
      <c r="K53" s="6"/>
    </row>
    <row r="54" spans="1:11" x14ac:dyDescent="0.25">
      <c r="A54" s="6" t="s">
        <v>32</v>
      </c>
      <c r="B54" s="6" t="s">
        <v>33</v>
      </c>
      <c r="C54" s="6" t="s">
        <v>9</v>
      </c>
      <c r="D54" s="6">
        <v>48580.722837699999</v>
      </c>
      <c r="E54" s="6">
        <v>1.5771233659833901</v>
      </c>
      <c r="F54" s="6">
        <v>98.924761816178602</v>
      </c>
      <c r="G54" s="6">
        <v>0.76272140933457799</v>
      </c>
      <c r="H54" s="6">
        <v>528.03612799999996</v>
      </c>
      <c r="I54" s="6">
        <v>70.349041985615102</v>
      </c>
      <c r="J54" s="6">
        <v>1.07523818382136</v>
      </c>
      <c r="K54" s="6">
        <v>70.172390532458095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55819.025525199999</v>
      </c>
      <c r="E56" s="6">
        <v>2.0008073143659599</v>
      </c>
      <c r="F56" s="6">
        <v>98.935254476351204</v>
      </c>
      <c r="G56" s="6">
        <v>0.691769810465788</v>
      </c>
      <c r="H56" s="6">
        <v>600.72678719999999</v>
      </c>
      <c r="I56" s="6">
        <v>64.892966902456294</v>
      </c>
      <c r="J56" s="6">
        <v>1.06474552364877</v>
      </c>
      <c r="K56" s="6">
        <v>64.278666326722103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4748.9422427999998</v>
      </c>
      <c r="E57" s="6">
        <v>2.2196722567705001</v>
      </c>
      <c r="F57" s="6">
        <v>100</v>
      </c>
      <c r="G57" s="6">
        <v>0</v>
      </c>
      <c r="H57" s="6"/>
      <c r="I57" s="6"/>
      <c r="J57" s="6"/>
      <c r="K57" s="6"/>
    </row>
    <row r="58" spans="1:11" x14ac:dyDescent="0.25">
      <c r="A58" s="6" t="s">
        <v>18</v>
      </c>
      <c r="B58" s="6" t="s">
        <v>19</v>
      </c>
      <c r="C58" s="6" t="s">
        <v>9</v>
      </c>
      <c r="D58" s="6">
        <v>6292.1271526</v>
      </c>
      <c r="E58" s="6">
        <v>2.3136057471549201</v>
      </c>
      <c r="F58" s="6">
        <v>99.615617600877798</v>
      </c>
      <c r="G58" s="6">
        <v>0.27666275783119199</v>
      </c>
      <c r="H58" s="6">
        <v>24.2791541</v>
      </c>
      <c r="I58" s="6">
        <v>71.795692486687898</v>
      </c>
      <c r="J58" s="6">
        <v>0.38438239912220901</v>
      </c>
      <c r="K58" s="6">
        <v>71.6992545742294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44016.3702318</v>
      </c>
      <c r="E59" s="6">
        <v>1.35732979947495</v>
      </c>
      <c r="F59" s="6">
        <v>100</v>
      </c>
      <c r="G59" s="6">
        <v>0</v>
      </c>
      <c r="H59" s="6"/>
      <c r="I59" s="6"/>
      <c r="J59" s="6"/>
      <c r="K59" s="6"/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9326.8494415000005</v>
      </c>
      <c r="E61" s="6">
        <v>2.2531585605573299</v>
      </c>
      <c r="F61" s="6">
        <v>100</v>
      </c>
      <c r="G61" s="6">
        <v>0</v>
      </c>
      <c r="H61" s="6"/>
      <c r="I61" s="6"/>
      <c r="J61" s="6"/>
      <c r="K61" s="6"/>
    </row>
    <row r="62" spans="1:11" x14ac:dyDescent="0.25">
      <c r="A62" s="6" t="s">
        <v>22</v>
      </c>
      <c r="B62" s="6" t="s">
        <v>23</v>
      </c>
      <c r="C62" s="6" t="s">
        <v>9</v>
      </c>
      <c r="D62" s="6">
        <v>255083.3074892</v>
      </c>
      <c r="E62" s="6">
        <v>2.0517192575855101</v>
      </c>
      <c r="F62" s="6">
        <v>99.1453938165034</v>
      </c>
      <c r="G62" s="6">
        <v>0.64424268193922596</v>
      </c>
      <c r="H62" s="6">
        <v>2198.7483582999998</v>
      </c>
      <c r="I62" s="6">
        <v>74.897506585963598</v>
      </c>
      <c r="J62" s="6">
        <v>0.85460618349663497</v>
      </c>
      <c r="K62" s="6">
        <v>74.740501119386494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2878.3303076000002</v>
      </c>
      <c r="E65" s="6">
        <v>2.5161057034599699</v>
      </c>
      <c r="F65" s="6">
        <v>99.846036275458701</v>
      </c>
      <c r="G65" s="6">
        <v>0.154609039048242</v>
      </c>
      <c r="H65" s="6">
        <v>4.4384180999999998</v>
      </c>
      <c r="I65" s="6">
        <v>99.999999999999702</v>
      </c>
      <c r="J65" s="6">
        <v>0.15396372454131799</v>
      </c>
      <c r="K65" s="6">
        <v>100.264525084166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3807.0352699</v>
      </c>
      <c r="E66" s="6">
        <v>2.7688533211236099</v>
      </c>
      <c r="F66" s="6">
        <v>99.193738819038501</v>
      </c>
      <c r="G66" s="6">
        <v>0.49888191127664899</v>
      </c>
      <c r="H66" s="6">
        <v>30.9441381</v>
      </c>
      <c r="I66" s="6">
        <v>61.939715219675598</v>
      </c>
      <c r="J66" s="6">
        <v>0.80626118096150001</v>
      </c>
      <c r="K66" s="6">
        <v>61.3770862063637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50</v>
      </c>
      <c r="B68" s="6" t="s">
        <v>51</v>
      </c>
      <c r="C68" s="6" t="s">
        <v>9</v>
      </c>
      <c r="D68" s="6">
        <v>558.84851419999995</v>
      </c>
      <c r="E68" s="6">
        <v>3.15387194594586</v>
      </c>
      <c r="F68" s="6">
        <v>97.213960444870494</v>
      </c>
      <c r="G68" s="6">
        <v>0.97207507290358897</v>
      </c>
      <c r="H68" s="6">
        <v>16.015951399999999</v>
      </c>
      <c r="I68" s="6">
        <v>34.401129234806298</v>
      </c>
      <c r="J68" s="6">
        <v>2.7860395551295301</v>
      </c>
      <c r="K68" s="6">
        <v>33.918853561395501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42620.686672299998</v>
      </c>
      <c r="E69" s="6">
        <v>1.63903164875097</v>
      </c>
      <c r="F69" s="6">
        <v>99.857416773479301</v>
      </c>
      <c r="G69" s="6">
        <v>0.142516642491192</v>
      </c>
      <c r="H69" s="6">
        <v>60.856721700000001</v>
      </c>
      <c r="I69" s="6">
        <v>100</v>
      </c>
      <c r="J69" s="6">
        <v>0.14258322652070499</v>
      </c>
      <c r="K69" s="6">
        <v>99.810784996742299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1012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229907.94111310001</v>
      </c>
      <c r="E80" s="6">
        <v>0.68184918816478701</v>
      </c>
      <c r="F80" s="6">
        <v>99.980784372420601</v>
      </c>
      <c r="G80" s="6">
        <v>1.2820204253114699E-2</v>
      </c>
      <c r="H80" s="6">
        <v>44.186744500000003</v>
      </c>
      <c r="I80" s="6">
        <v>66.695113791252396</v>
      </c>
      <c r="J80" s="6">
        <v>1.9215627579390399E-2</v>
      </c>
      <c r="K80" s="6">
        <v>66.704773067927803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77952.1031908</v>
      </c>
      <c r="E81" s="6">
        <v>1.6792770431991899</v>
      </c>
      <c r="F81" s="6">
        <v>99.910215062503795</v>
      </c>
      <c r="G81" s="6">
        <v>4.2922167154498703E-2</v>
      </c>
      <c r="H81" s="6">
        <v>70.052143400000006</v>
      </c>
      <c r="I81" s="6">
        <v>47.748307178943499</v>
      </c>
      <c r="J81" s="6">
        <v>8.9784937496200604E-2</v>
      </c>
      <c r="K81" s="6">
        <v>47.7626099760461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38661.429054699998</v>
      </c>
      <c r="E82" s="6">
        <v>1.34662676667998</v>
      </c>
      <c r="F82" s="6">
        <v>98.992602809075393</v>
      </c>
      <c r="G82" s="6">
        <v>0.45236740138110998</v>
      </c>
      <c r="H82" s="6">
        <v>393.43762989999999</v>
      </c>
      <c r="I82" s="6">
        <v>44.571522755841599</v>
      </c>
      <c r="J82" s="6">
        <v>1.00739719092458</v>
      </c>
      <c r="K82" s="6">
        <v>44.452205040987003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134876.54252789999</v>
      </c>
      <c r="E83" s="6">
        <v>1.0384673703776399</v>
      </c>
      <c r="F83" s="6">
        <v>99.472709251471002</v>
      </c>
      <c r="G83" s="6">
        <v>0.229600500297654</v>
      </c>
      <c r="H83" s="6">
        <v>714.96145630000001</v>
      </c>
      <c r="I83" s="6">
        <v>43.385025733137603</v>
      </c>
      <c r="J83" s="6">
        <v>0.52729074852898705</v>
      </c>
      <c r="K83" s="6">
        <v>43.313833731799697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126721.7552995</v>
      </c>
      <c r="E84" s="6">
        <v>1.09822562743382</v>
      </c>
      <c r="F84" s="6">
        <v>98.471379021293203</v>
      </c>
      <c r="G84" s="6">
        <v>0.40349354831504902</v>
      </c>
      <c r="H84" s="6">
        <v>1967.1658459</v>
      </c>
      <c r="I84" s="6">
        <v>25.9545140990151</v>
      </c>
      <c r="J84" s="6">
        <v>1.5286209787067699</v>
      </c>
      <c r="K84" s="6">
        <v>25.992424991047699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70395.061663700006</v>
      </c>
      <c r="E85" s="6">
        <v>1.1419213425360299</v>
      </c>
      <c r="F85" s="6">
        <v>99.947758531390406</v>
      </c>
      <c r="G85" s="6">
        <v>3.7567152286711702E-2</v>
      </c>
      <c r="H85" s="6">
        <v>36.794636099999998</v>
      </c>
      <c r="I85" s="6">
        <v>71.861047908020794</v>
      </c>
      <c r="J85" s="6">
        <v>5.2241468609573599E-2</v>
      </c>
      <c r="K85" s="6">
        <v>71.873030475566395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233485.66763479999</v>
      </c>
      <c r="E86" s="6">
        <v>0.93292669430703501</v>
      </c>
      <c r="F86" s="6">
        <v>99.916774278298206</v>
      </c>
      <c r="G86" s="6">
        <v>3.8352359554866301E-2</v>
      </c>
      <c r="H86" s="6">
        <v>194.48199099999999</v>
      </c>
      <c r="I86" s="6">
        <v>45.993920307857202</v>
      </c>
      <c r="J86" s="6">
        <v>8.3225721701834995E-2</v>
      </c>
      <c r="K86" s="6">
        <v>46.0439870550167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364829.97940760001</v>
      </c>
      <c r="E87" s="6">
        <v>0.60965599022361705</v>
      </c>
      <c r="F87" s="6">
        <v>99.930463393257597</v>
      </c>
      <c r="G87" s="6">
        <v>2.9882034581071599E-2</v>
      </c>
      <c r="H87" s="6">
        <v>253.8669185</v>
      </c>
      <c r="I87" s="6">
        <v>42.956634316479899</v>
      </c>
      <c r="J87" s="6">
        <v>6.95366067424526E-2</v>
      </c>
      <c r="K87" s="6">
        <v>42.943216569076299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146771.62937519999</v>
      </c>
      <c r="E88" s="6">
        <v>0.63480411724536501</v>
      </c>
      <c r="F88" s="6">
        <v>99.996408663095195</v>
      </c>
      <c r="G88" s="6">
        <v>3.59176136623602E-3</v>
      </c>
      <c r="H88" s="6">
        <v>5.2712529999999997</v>
      </c>
      <c r="I88" s="6">
        <v>100</v>
      </c>
      <c r="J88" s="6">
        <v>3.5913369048121502E-3</v>
      </c>
      <c r="K88" s="6">
        <v>100.008227275252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297153.47697389999</v>
      </c>
      <c r="E89" s="6">
        <v>0.72695323247005805</v>
      </c>
      <c r="F89" s="6">
        <v>99.982649930429005</v>
      </c>
      <c r="G89" s="6">
        <v>1.73588484317286E-2</v>
      </c>
      <c r="H89" s="6">
        <v>51.565281599999999</v>
      </c>
      <c r="I89" s="6">
        <v>100</v>
      </c>
      <c r="J89" s="6">
        <v>1.7350069571050699E-2</v>
      </c>
      <c r="K89" s="6">
        <v>100.033239569298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446070.5797308</v>
      </c>
      <c r="E90" s="6">
        <v>0.59943324280959398</v>
      </c>
      <c r="F90" s="6">
        <v>99.955523695784194</v>
      </c>
      <c r="G90" s="6">
        <v>3.1683374824260299E-2</v>
      </c>
      <c r="H90" s="6">
        <v>198.48398639999999</v>
      </c>
      <c r="I90" s="6">
        <v>71.238391863932407</v>
      </c>
      <c r="J90" s="6">
        <v>4.4476304215830403E-2</v>
      </c>
      <c r="K90" s="6">
        <v>71.204844441224097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56437.552758400001</v>
      </c>
      <c r="E91" s="6">
        <v>1.08381428675977</v>
      </c>
      <c r="F91" s="6">
        <v>100</v>
      </c>
      <c r="G91" s="6">
        <v>0</v>
      </c>
      <c r="H91" s="6"/>
      <c r="I91" s="6"/>
      <c r="J91" s="6"/>
      <c r="K91" s="6"/>
    </row>
    <row r="92" spans="1:11" x14ac:dyDescent="0.25">
      <c r="A92" s="6" t="s">
        <v>79</v>
      </c>
      <c r="B92" s="6" t="s">
        <v>80</v>
      </c>
      <c r="C92" s="6" t="s">
        <v>9</v>
      </c>
      <c r="D92" s="6">
        <v>77312.350991300002</v>
      </c>
      <c r="E92" s="6">
        <v>0.89430133027242698</v>
      </c>
      <c r="F92" s="6">
        <v>99.986377781655605</v>
      </c>
      <c r="G92" s="6">
        <v>1.36292782760606E-2</v>
      </c>
      <c r="H92" s="6">
        <v>10.533092099999999</v>
      </c>
      <c r="I92" s="6">
        <v>100</v>
      </c>
      <c r="J92" s="6">
        <v>1.3622218344363699E-2</v>
      </c>
      <c r="K92" s="6">
        <v>100.038197315003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33113.526594399998</v>
      </c>
      <c r="E93" s="6">
        <v>1.5754064258523499</v>
      </c>
      <c r="F93" s="6">
        <v>99.930384992325003</v>
      </c>
      <c r="G93" s="6">
        <v>6.9696043241016498E-2</v>
      </c>
      <c r="H93" s="6">
        <v>23.068042899999998</v>
      </c>
      <c r="I93" s="6">
        <v>99.999999999999702</v>
      </c>
      <c r="J93" s="6">
        <v>6.9615007675030094E-2</v>
      </c>
      <c r="K93" s="6">
        <v>100.046709267471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28176.4512947</v>
      </c>
      <c r="E94" s="6">
        <v>1.5625446507749501</v>
      </c>
      <c r="F94" s="6">
        <v>100</v>
      </c>
      <c r="G94" s="6">
        <v>0</v>
      </c>
      <c r="H94" s="6"/>
      <c r="I94" s="6"/>
      <c r="J94" s="6"/>
      <c r="K94" s="6"/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136377.92744560001</v>
      </c>
      <c r="E97" s="6">
        <v>0.98622283908238695</v>
      </c>
      <c r="F97" s="6">
        <v>99.850851312278706</v>
      </c>
      <c r="G97" s="6">
        <v>9.6397943005766207E-2</v>
      </c>
      <c r="H97" s="6">
        <v>203.70971950000001</v>
      </c>
      <c r="I97" s="6">
        <v>64.651178689119902</v>
      </c>
      <c r="J97" s="6">
        <v>0.14914868772129</v>
      </c>
      <c r="K97" s="6">
        <v>64.535711449671197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205646.3192424</v>
      </c>
      <c r="E98" s="6">
        <v>1.00924724347966</v>
      </c>
      <c r="F98" s="6">
        <v>98.537609614476807</v>
      </c>
      <c r="G98" s="6">
        <v>0.31311503908250299</v>
      </c>
      <c r="H98" s="6">
        <v>3051.9839201999998</v>
      </c>
      <c r="I98" s="6">
        <v>21.142166862391001</v>
      </c>
      <c r="J98" s="6">
        <v>1.4623903855232401</v>
      </c>
      <c r="K98" s="6">
        <v>21.0980650522357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1113.4581908</v>
      </c>
      <c r="E99" s="6">
        <v>7.8727962148495703</v>
      </c>
      <c r="F99" s="6">
        <v>98.248407643312106</v>
      </c>
      <c r="G99" s="6">
        <v>0.55110386597078598</v>
      </c>
      <c r="H99" s="6">
        <v>19.850956400000001</v>
      </c>
      <c r="I99" s="6">
        <v>28.3532509064602</v>
      </c>
      <c r="J99" s="6">
        <v>1.7515923566878999</v>
      </c>
      <c r="K99" s="6">
        <v>30.911916845815899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1013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229752.35309029999</v>
      </c>
      <c r="E110" s="6">
        <v>0.68207426765178103</v>
      </c>
      <c r="F110" s="6">
        <v>99.981944331799696</v>
      </c>
      <c r="G110" s="6">
        <v>1.27747272608004E-2</v>
      </c>
      <c r="H110" s="6">
        <v>41.490814</v>
      </c>
      <c r="I110" s="6">
        <v>70.730908264475104</v>
      </c>
      <c r="J110" s="6">
        <v>1.8055668200267001E-2</v>
      </c>
      <c r="K110" s="6">
        <v>70.739119465231198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77595.419765800005</v>
      </c>
      <c r="E111" s="6">
        <v>1.68499269396158</v>
      </c>
      <c r="F111" s="6">
        <v>99.927285468795105</v>
      </c>
      <c r="G111" s="6">
        <v>4.1911040743581901E-2</v>
      </c>
      <c r="H111" s="6">
        <v>56.464203400000002</v>
      </c>
      <c r="I111" s="6">
        <v>57.573344047672101</v>
      </c>
      <c r="J111" s="6">
        <v>7.2714531204930002E-2</v>
      </c>
      <c r="K111" s="6">
        <v>57.595867886091199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38325.670472199999</v>
      </c>
      <c r="E112" s="6">
        <v>1.31070643394486</v>
      </c>
      <c r="F112" s="6">
        <v>98.983867012477305</v>
      </c>
      <c r="G112" s="6">
        <v>0.45630711404930702</v>
      </c>
      <c r="H112" s="6">
        <v>393.43762989999999</v>
      </c>
      <c r="I112" s="6">
        <v>44.571522755841599</v>
      </c>
      <c r="J112" s="6">
        <v>1.0161329875226699</v>
      </c>
      <c r="K112" s="6">
        <v>44.449932487696501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134876.54252789999</v>
      </c>
      <c r="E113" s="6">
        <v>1.0384673703776399</v>
      </c>
      <c r="F113" s="6">
        <v>99.472709251471002</v>
      </c>
      <c r="G113" s="6">
        <v>0.229600500297654</v>
      </c>
      <c r="H113" s="6">
        <v>714.96145630000001</v>
      </c>
      <c r="I113" s="6">
        <v>43.385025733137603</v>
      </c>
      <c r="J113" s="6">
        <v>0.52729074852898705</v>
      </c>
      <c r="K113" s="6">
        <v>43.313833731799697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123899.6334778</v>
      </c>
      <c r="E114" s="6">
        <v>1.12255641346375</v>
      </c>
      <c r="F114" s="6">
        <v>98.520614122383293</v>
      </c>
      <c r="G114" s="6">
        <v>0.41175172174806302</v>
      </c>
      <c r="H114" s="6">
        <v>1860.4773187999999</v>
      </c>
      <c r="I114" s="6">
        <v>27.381873648471402</v>
      </c>
      <c r="J114" s="6">
        <v>1.4793858776166899</v>
      </c>
      <c r="K114" s="6">
        <v>27.420859632593199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70395.061663700006</v>
      </c>
      <c r="E115" s="6">
        <v>1.1419213425360299</v>
      </c>
      <c r="F115" s="6">
        <v>99.947758531390406</v>
      </c>
      <c r="G115" s="6">
        <v>3.7567152286711702E-2</v>
      </c>
      <c r="H115" s="6">
        <v>36.794636099999998</v>
      </c>
      <c r="I115" s="6">
        <v>71.861047908020794</v>
      </c>
      <c r="J115" s="6">
        <v>5.2241468609573599E-2</v>
      </c>
      <c r="K115" s="6">
        <v>71.873030475566395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233485.66763479999</v>
      </c>
      <c r="E116" s="6">
        <v>0.93292669430703501</v>
      </c>
      <c r="F116" s="6">
        <v>99.916774278298206</v>
      </c>
      <c r="G116" s="6">
        <v>3.8352359554866301E-2</v>
      </c>
      <c r="H116" s="6">
        <v>194.48199099999999</v>
      </c>
      <c r="I116" s="6">
        <v>45.993920307857202</v>
      </c>
      <c r="J116" s="6">
        <v>8.3225721701834995E-2</v>
      </c>
      <c r="K116" s="6">
        <v>46.0439870550167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364829.97940760001</v>
      </c>
      <c r="E117" s="6">
        <v>0.60965599022361705</v>
      </c>
      <c r="F117" s="6">
        <v>99.930463393257597</v>
      </c>
      <c r="G117" s="6">
        <v>2.9882034581071599E-2</v>
      </c>
      <c r="H117" s="6">
        <v>253.8669185</v>
      </c>
      <c r="I117" s="6">
        <v>42.956634316479899</v>
      </c>
      <c r="J117" s="6">
        <v>6.95366067424526E-2</v>
      </c>
      <c r="K117" s="6">
        <v>42.943216569076299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146771.62937519999</v>
      </c>
      <c r="E118" s="6">
        <v>0.63480411724536501</v>
      </c>
      <c r="F118" s="6">
        <v>99.996408663095195</v>
      </c>
      <c r="G118" s="6">
        <v>3.59176136623602E-3</v>
      </c>
      <c r="H118" s="6">
        <v>5.2712529999999997</v>
      </c>
      <c r="I118" s="6">
        <v>100</v>
      </c>
      <c r="J118" s="6">
        <v>3.5913369048121502E-3</v>
      </c>
      <c r="K118" s="6">
        <v>100.008227275252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297153.47697389999</v>
      </c>
      <c r="E119" s="6">
        <v>0.72695323247005805</v>
      </c>
      <c r="F119" s="6">
        <v>99.982649930429005</v>
      </c>
      <c r="G119" s="6">
        <v>1.73588484317286E-2</v>
      </c>
      <c r="H119" s="6">
        <v>51.565281599999999</v>
      </c>
      <c r="I119" s="6">
        <v>100</v>
      </c>
      <c r="J119" s="6">
        <v>1.7350069571050699E-2</v>
      </c>
      <c r="K119" s="6">
        <v>100.033239569298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444826.92290300003</v>
      </c>
      <c r="E120" s="6">
        <v>0.59683341722718197</v>
      </c>
      <c r="F120" s="6">
        <v>99.956321058571305</v>
      </c>
      <c r="G120" s="6">
        <v>3.1758696736781999E-2</v>
      </c>
      <c r="H120" s="6">
        <v>194.3805945</v>
      </c>
      <c r="I120" s="6">
        <v>72.7116031313831</v>
      </c>
      <c r="J120" s="6">
        <v>4.3678941428720197E-2</v>
      </c>
      <c r="K120" s="6">
        <v>72.677642442503696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56437.552758400001</v>
      </c>
      <c r="E121" s="6">
        <v>1.08381428675977</v>
      </c>
      <c r="F121" s="6">
        <v>100</v>
      </c>
      <c r="G121" s="6">
        <v>0</v>
      </c>
      <c r="H121" s="6"/>
      <c r="I121" s="6"/>
      <c r="J121" s="6"/>
      <c r="K121" s="6"/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77312.350991300002</v>
      </c>
      <c r="E122" s="6">
        <v>0.89430133027242698</v>
      </c>
      <c r="F122" s="6">
        <v>99.986377781655605</v>
      </c>
      <c r="G122" s="6">
        <v>1.36292782760606E-2</v>
      </c>
      <c r="H122" s="6">
        <v>10.533092099999999</v>
      </c>
      <c r="I122" s="6">
        <v>100</v>
      </c>
      <c r="J122" s="6">
        <v>1.3622218344363699E-2</v>
      </c>
      <c r="K122" s="6">
        <v>100.038197315003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33113.526594399998</v>
      </c>
      <c r="E123" s="6">
        <v>1.5754064258523499</v>
      </c>
      <c r="F123" s="6">
        <v>99.930384992325003</v>
      </c>
      <c r="G123" s="6">
        <v>6.9696043241016498E-2</v>
      </c>
      <c r="H123" s="6">
        <v>23.068042899999998</v>
      </c>
      <c r="I123" s="6">
        <v>99.999999999999702</v>
      </c>
      <c r="J123" s="6">
        <v>6.9615007675030094E-2</v>
      </c>
      <c r="K123" s="6">
        <v>100.046709267471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28176.4512947</v>
      </c>
      <c r="E124" s="6">
        <v>1.5625446507749501</v>
      </c>
      <c r="F124" s="6">
        <v>100</v>
      </c>
      <c r="G124" s="6">
        <v>0</v>
      </c>
      <c r="H124" s="6"/>
      <c r="I124" s="6"/>
      <c r="J124" s="6"/>
      <c r="K124" s="6"/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136377.92744560001</v>
      </c>
      <c r="E127" s="6">
        <v>0.98622283908238695</v>
      </c>
      <c r="F127" s="6">
        <v>99.850851312278706</v>
      </c>
      <c r="G127" s="6">
        <v>9.6397943005766207E-2</v>
      </c>
      <c r="H127" s="6">
        <v>203.70971950000001</v>
      </c>
      <c r="I127" s="6">
        <v>64.651178689119902</v>
      </c>
      <c r="J127" s="6">
        <v>0.14914868772129</v>
      </c>
      <c r="K127" s="6">
        <v>64.535711449671197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202860.9983946</v>
      </c>
      <c r="E128" s="6">
        <v>1.0222890153641699</v>
      </c>
      <c r="F128" s="6">
        <v>98.633879219477095</v>
      </c>
      <c r="G128" s="6">
        <v>0.31541256921111299</v>
      </c>
      <c r="H128" s="6">
        <v>2809.7102908000002</v>
      </c>
      <c r="I128" s="6">
        <v>22.817623119609699</v>
      </c>
      <c r="J128" s="6">
        <v>1.3661207805229201</v>
      </c>
      <c r="K128" s="6">
        <v>22.772777999881999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1014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25493.732539299999</v>
      </c>
      <c r="E140" s="6">
        <v>1.72917649602811</v>
      </c>
      <c r="F140" s="6">
        <v>99.920635166775398</v>
      </c>
      <c r="G140" s="6">
        <v>7.9538638119670907E-2</v>
      </c>
      <c r="H140" s="6">
        <v>20.249129</v>
      </c>
      <c r="I140" s="6">
        <v>100</v>
      </c>
      <c r="J140" s="6">
        <v>7.9364833224594894E-2</v>
      </c>
      <c r="K140" s="6">
        <v>100.13945620886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60634.611871000001</v>
      </c>
      <c r="E142" s="6">
        <v>1.3379102520841699</v>
      </c>
      <c r="F142" s="6">
        <v>100</v>
      </c>
      <c r="G142" s="6">
        <v>0</v>
      </c>
      <c r="H142" s="6"/>
      <c r="I142" s="6"/>
      <c r="J142" s="6"/>
      <c r="K142" s="6"/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18536.253262999999</v>
      </c>
      <c r="E143" s="6">
        <v>1.7319677553191599</v>
      </c>
      <c r="F143" s="6">
        <v>99.885535816878701</v>
      </c>
      <c r="G143" s="6">
        <v>0.114521709546113</v>
      </c>
      <c r="H143" s="6">
        <v>21.241685</v>
      </c>
      <c r="I143" s="6">
        <v>100</v>
      </c>
      <c r="J143" s="6">
        <v>0.114464183121275</v>
      </c>
      <c r="K143" s="6">
        <v>99.935735430521703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19287.161015099999</v>
      </c>
      <c r="E146" s="6">
        <v>1.1207397242869399</v>
      </c>
      <c r="F146" s="6">
        <v>100</v>
      </c>
      <c r="G146" s="6">
        <v>0</v>
      </c>
      <c r="H146" s="6"/>
      <c r="I146" s="6"/>
      <c r="J146" s="6"/>
      <c r="K146" s="6"/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11665.961889800001</v>
      </c>
      <c r="E147" s="6">
        <v>1.8971637128118799</v>
      </c>
      <c r="F147" s="6">
        <v>100</v>
      </c>
      <c r="G147" s="6">
        <v>2.1062748354471001E-16</v>
      </c>
      <c r="H147" s="6"/>
      <c r="I147" s="6"/>
      <c r="J147" s="6"/>
      <c r="K147" s="6"/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31282.051934399999</v>
      </c>
      <c r="E149" s="6">
        <v>1.52809352586356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63858.444418599996</v>
      </c>
      <c r="E152" s="6">
        <v>1.2434458879697099</v>
      </c>
      <c r="F152" s="6">
        <v>100</v>
      </c>
      <c r="G152" s="6">
        <v>0</v>
      </c>
      <c r="H152" s="6"/>
      <c r="I152" s="6"/>
      <c r="J152" s="6"/>
      <c r="K152" s="6"/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99696.832782600002</v>
      </c>
      <c r="E153" s="6">
        <v>1.9251533389903599</v>
      </c>
      <c r="F153" s="6">
        <v>99.925924091931194</v>
      </c>
      <c r="G153" s="6">
        <v>7.38748778233312E-2</v>
      </c>
      <c r="H153" s="6">
        <v>73.906080799999998</v>
      </c>
      <c r="I153" s="6">
        <v>99.999999999999702</v>
      </c>
      <c r="J153" s="6">
        <v>7.4075908068785307E-2</v>
      </c>
      <c r="K153" s="6">
        <v>99.654741009993501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33115.653940999997</v>
      </c>
      <c r="E156" s="6">
        <v>2.3777755989431202</v>
      </c>
      <c r="F156" s="6">
        <v>98.447554070781095</v>
      </c>
      <c r="G156" s="6">
        <v>0.892918377736867</v>
      </c>
      <c r="H156" s="6">
        <v>522.20964389999995</v>
      </c>
      <c r="I156" s="6">
        <v>56.7022543328751</v>
      </c>
      <c r="J156" s="6">
        <v>1.5524459292189401</v>
      </c>
      <c r="K156" s="6">
        <v>56.623956183305502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15657.7777331</v>
      </c>
      <c r="E157" s="6">
        <v>1.32878894953417</v>
      </c>
      <c r="F157" s="6">
        <v>99.744028930643907</v>
      </c>
      <c r="G157" s="6">
        <v>0.18186735281042801</v>
      </c>
      <c r="H157" s="6">
        <v>40.182236000000003</v>
      </c>
      <c r="I157" s="6">
        <v>71.259676122785805</v>
      </c>
      <c r="J157" s="6">
        <v>0.25597106935611402</v>
      </c>
      <c r="K157" s="6">
        <v>70.868096718484296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9385.6969203999997</v>
      </c>
      <c r="E159" s="6">
        <v>2.5252901297082402</v>
      </c>
      <c r="F159" s="6">
        <v>100</v>
      </c>
      <c r="G159" s="6">
        <v>0</v>
      </c>
      <c r="H159" s="6"/>
      <c r="I159" s="6"/>
      <c r="J159" s="6"/>
      <c r="K159" s="6"/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17695.705504900001</v>
      </c>
      <c r="E161" s="6">
        <v>2.2569139197602599</v>
      </c>
      <c r="F161" s="6">
        <v>99.869810160179696</v>
      </c>
      <c r="G161" s="6">
        <v>0.13047620260322301</v>
      </c>
      <c r="H161" s="6">
        <v>23.068042899999998</v>
      </c>
      <c r="I161" s="6">
        <v>99.999999999999702</v>
      </c>
      <c r="J161" s="6">
        <v>0.13018983982028601</v>
      </c>
      <c r="K161" s="6">
        <v>100.089481655347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18790.754374299999</v>
      </c>
      <c r="E162" s="6">
        <v>1.9745167191036299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34647.006602000001</v>
      </c>
      <c r="E163" s="6">
        <v>1.9292054883957299</v>
      </c>
      <c r="F163" s="6">
        <v>100</v>
      </c>
      <c r="G163" s="6">
        <v>0</v>
      </c>
      <c r="H163" s="6"/>
      <c r="I163" s="6"/>
      <c r="J163" s="6"/>
      <c r="K163" s="6"/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55481.488194199999</v>
      </c>
      <c r="E166" s="6">
        <v>1.2829368182060199</v>
      </c>
      <c r="F166" s="6">
        <v>100</v>
      </c>
      <c r="G166" s="6">
        <v>0</v>
      </c>
      <c r="H166" s="6"/>
      <c r="I166" s="6"/>
      <c r="J166" s="6"/>
      <c r="K166" s="6"/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30890.612747300002</v>
      </c>
      <c r="E169" s="6">
        <v>1.60882603752563</v>
      </c>
      <c r="F169" s="6">
        <v>100</v>
      </c>
      <c r="G169" s="6">
        <v>0</v>
      </c>
      <c r="H169" s="6"/>
      <c r="I169" s="6"/>
      <c r="J169" s="6"/>
      <c r="K169" s="6"/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11455.948657499999</v>
      </c>
      <c r="E172" s="6">
        <v>1.9777312655521899</v>
      </c>
      <c r="F172" s="6">
        <v>99.796245112348004</v>
      </c>
      <c r="G172" s="6">
        <v>0.143724832269195</v>
      </c>
      <c r="H172" s="6">
        <v>23.389713</v>
      </c>
      <c r="I172" s="6">
        <v>70.483250620704197</v>
      </c>
      <c r="J172" s="6">
        <v>0.20375488765195501</v>
      </c>
      <c r="K172" s="6">
        <v>70.394378044899398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32875.760635400002</v>
      </c>
      <c r="E173" s="6">
        <v>2.1661627717982199</v>
      </c>
      <c r="F173" s="6">
        <v>99.680044780970206</v>
      </c>
      <c r="G173" s="6">
        <v>0.224265142975174</v>
      </c>
      <c r="H173" s="6">
        <v>105.5253458</v>
      </c>
      <c r="I173" s="6">
        <v>70.307438321557598</v>
      </c>
      <c r="J173" s="6">
        <v>0.31995521902982099</v>
      </c>
      <c r="K173" s="6">
        <v>69.868400841720501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26319.585648299999</v>
      </c>
      <c r="E174" s="6">
        <v>2.5758678662071501</v>
      </c>
      <c r="F174" s="6">
        <v>99.821576626151796</v>
      </c>
      <c r="G174" s="6">
        <v>0.17742335844462601</v>
      </c>
      <c r="H174" s="6">
        <v>47.044230599999999</v>
      </c>
      <c r="I174" s="6">
        <v>100</v>
      </c>
      <c r="J174" s="6">
        <v>0.17842337384819601</v>
      </c>
      <c r="K174" s="6">
        <v>99.262103323512903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6445.1258445000003</v>
      </c>
      <c r="E175" s="6">
        <v>2.62153604689802</v>
      </c>
      <c r="F175" s="6">
        <v>95.310591462150896</v>
      </c>
      <c r="G175" s="6">
        <v>1.0221162677854501</v>
      </c>
      <c r="H175" s="6">
        <v>317.1088092</v>
      </c>
      <c r="I175" s="6">
        <v>20.914473666012299</v>
      </c>
      <c r="J175" s="6">
        <v>4.6894085378491202</v>
      </c>
      <c r="K175" s="6">
        <v>20.7741563225796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18328.179786600002</v>
      </c>
      <c r="E176" s="6">
        <v>1.6833202314102</v>
      </c>
      <c r="F176" s="6">
        <v>100</v>
      </c>
      <c r="G176" s="6">
        <v>1.86886087872895E-16</v>
      </c>
      <c r="H176" s="6"/>
      <c r="I176" s="6"/>
      <c r="J176" s="6"/>
      <c r="K176" s="6"/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26266.037047999998</v>
      </c>
      <c r="E178" s="6">
        <v>1.5230403784895901</v>
      </c>
      <c r="F178" s="6">
        <v>99.230405484082198</v>
      </c>
      <c r="G178" s="6">
        <v>0.49662667993242199</v>
      </c>
      <c r="H178" s="6">
        <v>203.70971950000001</v>
      </c>
      <c r="I178" s="6">
        <v>64.651178689119902</v>
      </c>
      <c r="J178" s="6">
        <v>0.76959451591776595</v>
      </c>
      <c r="K178" s="6">
        <v>64.034326914530197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42725.522790299998</v>
      </c>
      <c r="E179" s="6">
        <v>2.0052074608525299</v>
      </c>
      <c r="F179" s="6">
        <v>99.842914207780197</v>
      </c>
      <c r="G179" s="6">
        <v>0.15765758725440601</v>
      </c>
      <c r="H179" s="6">
        <v>67.221321099999997</v>
      </c>
      <c r="I179" s="6">
        <v>99.999999999999702</v>
      </c>
      <c r="J179" s="6">
        <v>0.15708579221983601</v>
      </c>
      <c r="K179" s="6">
        <v>100.206344163948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31945.5240013</v>
      </c>
      <c r="E180" s="6">
        <v>1.8528152485048801</v>
      </c>
      <c r="F180" s="6">
        <v>99.361167006523999</v>
      </c>
      <c r="G180" s="6">
        <v>0.39149665357799401</v>
      </c>
      <c r="H180" s="6">
        <v>205.39065049999999</v>
      </c>
      <c r="I180" s="6">
        <v>60.916213647254999</v>
      </c>
      <c r="J180" s="6">
        <v>0.638832993475976</v>
      </c>
      <c r="K180" s="6">
        <v>60.891601992878698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14913.573469499999</v>
      </c>
      <c r="E181" s="6">
        <v>2.5047361721071302</v>
      </c>
      <c r="F181" s="6">
        <v>99.753888092653597</v>
      </c>
      <c r="G181" s="6">
        <v>0.17743550261775001</v>
      </c>
      <c r="H181" s="6">
        <v>36.794636099999998</v>
      </c>
      <c r="I181" s="6">
        <v>71.861047908020794</v>
      </c>
      <c r="J181" s="6">
        <v>0.24611190734640001</v>
      </c>
      <c r="K181" s="6">
        <v>71.918020800522896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22209.587608500002</v>
      </c>
      <c r="E183" s="6">
        <v>1.8814330404525299</v>
      </c>
      <c r="F183" s="6">
        <v>99.164543978477397</v>
      </c>
      <c r="G183" s="6">
        <v>0.483959683997574</v>
      </c>
      <c r="H183" s="6">
        <v>187.11459719999999</v>
      </c>
      <c r="I183" s="6">
        <v>57.649272272300898</v>
      </c>
      <c r="J183" s="6">
        <v>0.83545602152257503</v>
      </c>
      <c r="K183" s="6">
        <v>57.443647698086103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53016.428028900002</v>
      </c>
      <c r="E184" s="6">
        <v>2.5212676655406301</v>
      </c>
      <c r="F184" s="6">
        <v>97.736683848506402</v>
      </c>
      <c r="G184" s="6">
        <v>0.88547907219919597</v>
      </c>
      <c r="H184" s="6">
        <v>1227.716484</v>
      </c>
      <c r="I184" s="6">
        <v>38.187356991398303</v>
      </c>
      <c r="J184" s="6">
        <v>2.2633161514936102</v>
      </c>
      <c r="K184" s="6">
        <v>38.237604621382502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52585.790581000001</v>
      </c>
      <c r="E185" s="6">
        <v>2.3392797093541802</v>
      </c>
      <c r="F185" s="6">
        <v>99.196290615659507</v>
      </c>
      <c r="G185" s="6">
        <v>0.43632387103847198</v>
      </c>
      <c r="H185" s="6">
        <v>426.06122779999998</v>
      </c>
      <c r="I185" s="6">
        <v>53.944045898511597</v>
      </c>
      <c r="J185" s="6">
        <v>0.803709384340491</v>
      </c>
      <c r="K185" s="6">
        <v>53.852437656427199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29918.018049499999</v>
      </c>
      <c r="E186" s="6">
        <v>1.9049785994600801</v>
      </c>
      <c r="F186" s="6">
        <v>99.580771782742403</v>
      </c>
      <c r="G186" s="6">
        <v>0.22168362197497199</v>
      </c>
      <c r="H186" s="6">
        <v>125.95280339999999</v>
      </c>
      <c r="I186" s="6">
        <v>52.495348807275001</v>
      </c>
      <c r="J186" s="6">
        <v>0.41922821725758103</v>
      </c>
      <c r="K186" s="6">
        <v>52.657300389438902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91537.395053200002</v>
      </c>
      <c r="E187" s="6">
        <v>1.49654533818564</v>
      </c>
      <c r="F187" s="6">
        <v>99.868560643762194</v>
      </c>
      <c r="G187" s="6">
        <v>0.13167329188480001</v>
      </c>
      <c r="H187" s="6">
        <v>120.4745137</v>
      </c>
      <c r="I187" s="6">
        <v>100</v>
      </c>
      <c r="J187" s="6">
        <v>0.13143935623778299</v>
      </c>
      <c r="K187" s="6">
        <v>100.046306617415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59222.631821800001</v>
      </c>
      <c r="E189" s="6">
        <v>2.4203231262097602</v>
      </c>
      <c r="F189" s="6">
        <v>100</v>
      </c>
      <c r="G189" s="6">
        <v>0</v>
      </c>
      <c r="H189" s="6"/>
      <c r="I189" s="6"/>
      <c r="J189" s="6"/>
      <c r="K189" s="6"/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48168.687190899996</v>
      </c>
      <c r="E190" s="6">
        <v>1.8760913694743999</v>
      </c>
      <c r="F190" s="6">
        <v>99.8930630202955</v>
      </c>
      <c r="G190" s="6">
        <v>0.107271724240174</v>
      </c>
      <c r="H190" s="6">
        <v>51.565281599999999</v>
      </c>
      <c r="I190" s="6">
        <v>100</v>
      </c>
      <c r="J190" s="6">
        <v>0.10693697970455</v>
      </c>
      <c r="K190" s="6">
        <v>100.205758002753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49662.608188099999</v>
      </c>
      <c r="E191" s="6">
        <v>1.4029196145065499</v>
      </c>
      <c r="F191" s="6">
        <v>100</v>
      </c>
      <c r="G191" s="6">
        <v>0</v>
      </c>
      <c r="H191" s="6"/>
      <c r="I191" s="6"/>
      <c r="J191" s="6"/>
      <c r="K191" s="6"/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11556.9839546</v>
      </c>
      <c r="E192" s="6">
        <v>2.0834646960090901</v>
      </c>
      <c r="F192" s="6">
        <v>100</v>
      </c>
      <c r="G192" s="6">
        <v>0</v>
      </c>
      <c r="H192" s="6"/>
      <c r="I192" s="6"/>
      <c r="J192" s="6"/>
      <c r="K192" s="6"/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42593.672583</v>
      </c>
      <c r="E195" s="6">
        <v>1.02129554945115</v>
      </c>
      <c r="F195" s="6">
        <v>99.824848359106795</v>
      </c>
      <c r="G195" s="6">
        <v>0.17529551087109299</v>
      </c>
      <c r="H195" s="6">
        <v>74.734414999999998</v>
      </c>
      <c r="I195" s="6">
        <v>100</v>
      </c>
      <c r="J195" s="6">
        <v>0.17515164089323301</v>
      </c>
      <c r="K195" s="6">
        <v>99.906844728938395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19155.3902265</v>
      </c>
      <c r="E196" s="6">
        <v>1.27692615062113</v>
      </c>
      <c r="F196" s="6">
        <v>99.787992106661605</v>
      </c>
      <c r="G196" s="6">
        <v>0.153221211995902</v>
      </c>
      <c r="H196" s="6">
        <v>40.697220600000001</v>
      </c>
      <c r="I196" s="6">
        <v>72.246337435885707</v>
      </c>
      <c r="J196" s="6">
        <v>0.21200789333843301</v>
      </c>
      <c r="K196" s="6">
        <v>72.118244525985702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21323.910639500002</v>
      </c>
      <c r="E197" s="6">
        <v>2.3840021787124601</v>
      </c>
      <c r="F197" s="6">
        <v>99.795911630792901</v>
      </c>
      <c r="G197" s="6">
        <v>0.14803985061361799</v>
      </c>
      <c r="H197" s="6">
        <v>43.608621599999999</v>
      </c>
      <c r="I197" s="6">
        <v>72.351395530545702</v>
      </c>
      <c r="J197" s="6">
        <v>0.20408836920713799</v>
      </c>
      <c r="K197" s="6">
        <v>72.389092563515604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45056.804081499999</v>
      </c>
      <c r="E198" s="6">
        <v>1.8407095894671399</v>
      </c>
      <c r="F198" s="6">
        <v>99.789981757602106</v>
      </c>
      <c r="G198" s="6">
        <v>0.147840024214862</v>
      </c>
      <c r="H198" s="6">
        <v>94.826661299999998</v>
      </c>
      <c r="I198" s="6">
        <v>70.326051709851498</v>
      </c>
      <c r="J198" s="6">
        <v>0.21001824239785899</v>
      </c>
      <c r="K198" s="6">
        <v>70.246056490161905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62897.497587700003</v>
      </c>
      <c r="E200" s="6">
        <v>2.4671606979859599</v>
      </c>
      <c r="F200" s="6">
        <v>99.910375088611602</v>
      </c>
      <c r="G200" s="6">
        <v>8.9736761398464496E-2</v>
      </c>
      <c r="H200" s="6">
        <v>56.422395000000002</v>
      </c>
      <c r="I200" s="6">
        <v>100</v>
      </c>
      <c r="J200" s="6">
        <v>8.9624911388369602E-2</v>
      </c>
      <c r="K200" s="6">
        <v>100.035061141732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78827.033409399999</v>
      </c>
      <c r="E201" s="6">
        <v>1.45040174731991</v>
      </c>
      <c r="F201" s="6">
        <v>100</v>
      </c>
      <c r="G201" s="6">
        <v>0</v>
      </c>
      <c r="H201" s="6"/>
      <c r="I201" s="6"/>
      <c r="J201" s="6"/>
      <c r="K201" s="6"/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45711.703035400002</v>
      </c>
      <c r="E202" s="6">
        <v>1.8749563135862699</v>
      </c>
      <c r="F202" s="6">
        <v>99.895940816214903</v>
      </c>
      <c r="G202" s="6">
        <v>0.104464956145208</v>
      </c>
      <c r="H202" s="6">
        <v>47.616774700000001</v>
      </c>
      <c r="I202" s="6">
        <v>100</v>
      </c>
      <c r="J202" s="6">
        <v>0.104059183785092</v>
      </c>
      <c r="K202" s="6">
        <v>100.28547886750999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34593.484944800002</v>
      </c>
      <c r="E203" s="6">
        <v>1.4269749351762699</v>
      </c>
      <c r="F203" s="6">
        <v>99.8065433716082</v>
      </c>
      <c r="G203" s="6">
        <v>0.13833244065763201</v>
      </c>
      <c r="H203" s="6">
        <v>67.053108300000005</v>
      </c>
      <c r="I203" s="6">
        <v>71.190252620392698</v>
      </c>
      <c r="J203" s="6">
        <v>0.19345662839184599</v>
      </c>
      <c r="K203" s="6">
        <v>71.367328444447693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5716.8172919999997</v>
      </c>
      <c r="E204" s="6">
        <v>2.2067686928352401</v>
      </c>
      <c r="F204" s="6">
        <v>99.483678984680694</v>
      </c>
      <c r="G204" s="6">
        <v>0.318857494696484</v>
      </c>
      <c r="H204" s="6">
        <v>29.670323199999999</v>
      </c>
      <c r="I204" s="6">
        <v>62.0440840338754</v>
      </c>
      <c r="J204" s="6">
        <v>0.51632101531932695</v>
      </c>
      <c r="K204" s="6">
        <v>61.436811020806701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4890.6234077999998</v>
      </c>
      <c r="E205" s="6">
        <v>2.2419254670870599</v>
      </c>
      <c r="F205" s="6">
        <v>99.894743612716596</v>
      </c>
      <c r="G205" s="6">
        <v>0.104922024149579</v>
      </c>
      <c r="H205" s="6">
        <v>5.1531174999999996</v>
      </c>
      <c r="I205" s="6">
        <v>100</v>
      </c>
      <c r="J205" s="6">
        <v>0.105256387283409</v>
      </c>
      <c r="K205" s="6">
        <v>99.577412566216196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7603.4519866000001</v>
      </c>
      <c r="E207" s="6">
        <v>1.68312253157898</v>
      </c>
      <c r="F207" s="6">
        <v>99.945033987962702</v>
      </c>
      <c r="G207" s="6">
        <v>5.4917486446011E-2</v>
      </c>
      <c r="H207" s="6">
        <v>4.1816127999999999</v>
      </c>
      <c r="I207" s="6">
        <v>100</v>
      </c>
      <c r="J207" s="6">
        <v>5.4966012037301497E-2</v>
      </c>
      <c r="K207" s="6">
        <v>99.856799610188901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13385.2295994</v>
      </c>
      <c r="E208" s="6">
        <v>2.6519176355467802</v>
      </c>
      <c r="F208" s="6">
        <v>97.3086024942466</v>
      </c>
      <c r="G208" s="6">
        <v>1.2957932681897899</v>
      </c>
      <c r="H208" s="6">
        <v>370.2136567</v>
      </c>
      <c r="I208" s="6">
        <v>47.184706136023898</v>
      </c>
      <c r="J208" s="6">
        <v>2.6913975057533999</v>
      </c>
      <c r="K208" s="6">
        <v>46.8499475753596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19680.194156000001</v>
      </c>
      <c r="E210" s="6">
        <v>1.4917687090937199</v>
      </c>
      <c r="F210" s="6">
        <v>99.946507348523596</v>
      </c>
      <c r="G210" s="6">
        <v>5.3599032278447097E-2</v>
      </c>
      <c r="H210" s="6">
        <v>10.533092099999999</v>
      </c>
      <c r="I210" s="6">
        <v>100</v>
      </c>
      <c r="J210" s="6">
        <v>5.3492651476427101E-2</v>
      </c>
      <c r="K210" s="6">
        <v>100.145270904215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15566.3677776</v>
      </c>
      <c r="E211" s="6">
        <v>1.74581444010753</v>
      </c>
      <c r="F211" s="6">
        <v>100</v>
      </c>
      <c r="G211" s="6">
        <v>0</v>
      </c>
      <c r="H211" s="6"/>
      <c r="I211" s="6"/>
      <c r="J211" s="6"/>
      <c r="K211" s="6"/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15417.821089499999</v>
      </c>
      <c r="E212" s="6">
        <v>2.1768285289159399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19098.153221600001</v>
      </c>
      <c r="E215" s="6">
        <v>1.30386165818945</v>
      </c>
      <c r="F215" s="6">
        <v>100</v>
      </c>
      <c r="G215" s="6">
        <v>1.4475772338478701E-16</v>
      </c>
      <c r="H215" s="6"/>
      <c r="I215" s="6"/>
      <c r="J215" s="6"/>
      <c r="K215" s="6"/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19959.9663425</v>
      </c>
      <c r="E216" s="6">
        <v>1.2649215105164</v>
      </c>
      <c r="F216" s="6">
        <v>100</v>
      </c>
      <c r="G216" s="6">
        <v>0</v>
      </c>
      <c r="H216" s="6"/>
      <c r="I216" s="6"/>
      <c r="J216" s="6"/>
      <c r="K216" s="6"/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4621.8408809000002</v>
      </c>
      <c r="E218" s="6">
        <v>1.6040058909255399</v>
      </c>
      <c r="F218" s="6">
        <v>100</v>
      </c>
      <c r="G218" s="6">
        <v>0</v>
      </c>
      <c r="H218" s="6"/>
      <c r="I218" s="6"/>
      <c r="J218" s="6"/>
      <c r="K218" s="6"/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43037.416330699998</v>
      </c>
      <c r="E220" s="6">
        <v>1.7734821285960001</v>
      </c>
      <c r="F220" s="6">
        <v>100</v>
      </c>
      <c r="G220" s="6">
        <v>0</v>
      </c>
      <c r="H220" s="6"/>
      <c r="I220" s="6"/>
      <c r="J220" s="6"/>
      <c r="K220" s="6"/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13883.3504385</v>
      </c>
      <c r="E221" s="6">
        <v>2.2051942814292298</v>
      </c>
      <c r="F221" s="6">
        <v>100</v>
      </c>
      <c r="G221" s="6">
        <v>0</v>
      </c>
      <c r="H221" s="6"/>
      <c r="I221" s="6"/>
      <c r="J221" s="6"/>
      <c r="K221" s="6"/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17718.876284499998</v>
      </c>
      <c r="E224" s="6">
        <v>2.88506452926128</v>
      </c>
      <c r="F224" s="6">
        <v>100</v>
      </c>
      <c r="G224" s="6">
        <v>3.2030650679152102E-16</v>
      </c>
      <c r="H224" s="6"/>
      <c r="I224" s="6"/>
      <c r="J224" s="6"/>
      <c r="K224" s="6"/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24066.197983499998</v>
      </c>
      <c r="E227" s="6">
        <v>3.4661553234840699</v>
      </c>
      <c r="F227" s="6">
        <v>95.695280895890093</v>
      </c>
      <c r="G227" s="6">
        <v>1.92486389275067</v>
      </c>
      <c r="H227" s="6">
        <v>1082.5844414999999</v>
      </c>
      <c r="I227" s="6">
        <v>42.608104948062604</v>
      </c>
      <c r="J227" s="6">
        <v>4.3047191041098696</v>
      </c>
      <c r="K227" s="6">
        <v>42.790339264475797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18717.2628582</v>
      </c>
      <c r="E228" s="6">
        <v>1.89437418911073</v>
      </c>
      <c r="F228" s="6">
        <v>99.004666663576501</v>
      </c>
      <c r="G228" s="6">
        <v>0.79571893153152395</v>
      </c>
      <c r="H228" s="6">
        <v>188.17209650000001</v>
      </c>
      <c r="I228" s="6">
        <v>79.149625890987295</v>
      </c>
      <c r="J228" s="6">
        <v>0.99533333642355204</v>
      </c>
      <c r="K228" s="6">
        <v>79.149250498580599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6810.4444120999997</v>
      </c>
      <c r="E229" s="6">
        <v>1.3538133966579899</v>
      </c>
      <c r="F229" s="6">
        <v>99.922660315379801</v>
      </c>
      <c r="G229" s="6">
        <v>7.7510006395521996E-2</v>
      </c>
      <c r="H229" s="6">
        <v>5.2712529999999997</v>
      </c>
      <c r="I229" s="6">
        <v>100</v>
      </c>
      <c r="J229" s="6">
        <v>7.7339684620230706E-2</v>
      </c>
      <c r="K229" s="6">
        <v>100.14271558170699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12446.365478399999</v>
      </c>
      <c r="E230" s="6">
        <v>2.5144516311112302</v>
      </c>
      <c r="F230" s="6">
        <v>99.888531629483793</v>
      </c>
      <c r="G230" s="6">
        <v>0.111791155652726</v>
      </c>
      <c r="H230" s="6">
        <v>13.889242899999999</v>
      </c>
      <c r="I230" s="6">
        <v>100</v>
      </c>
      <c r="J230" s="6">
        <v>0.111468370516192</v>
      </c>
      <c r="K230" s="6">
        <v>100.17778438496001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18016.8075957</v>
      </c>
      <c r="E231" s="6">
        <v>2.60555756052073</v>
      </c>
      <c r="F231" s="6">
        <v>95.530860007510299</v>
      </c>
      <c r="G231" s="6">
        <v>1.9012026362930401</v>
      </c>
      <c r="H231" s="6">
        <v>842.86517839999999</v>
      </c>
      <c r="I231" s="6">
        <v>41.505577596787802</v>
      </c>
      <c r="J231" s="6">
        <v>4.4691399924897297</v>
      </c>
      <c r="K231" s="6">
        <v>40.639479452161602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37685.234353699998</v>
      </c>
      <c r="E232" s="6">
        <v>2.5580731524625699</v>
      </c>
      <c r="F232" s="6">
        <v>100</v>
      </c>
      <c r="G232" s="6">
        <v>0</v>
      </c>
      <c r="H232" s="6"/>
      <c r="I232" s="6"/>
      <c r="J232" s="6"/>
      <c r="K232" s="6"/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34193.3681201</v>
      </c>
      <c r="E233" s="6">
        <v>2.55668414749106</v>
      </c>
      <c r="F233" s="6">
        <v>99.921701480548904</v>
      </c>
      <c r="G233" s="6">
        <v>7.8439222983044801E-2</v>
      </c>
      <c r="H233" s="6">
        <v>26.7938802</v>
      </c>
      <c r="I233" s="6">
        <v>99.999999999999801</v>
      </c>
      <c r="J233" s="6">
        <v>7.8298519451091703E-2</v>
      </c>
      <c r="K233" s="6">
        <v>100.10126217231701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1015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155.5880228</v>
      </c>
      <c r="E244" s="6"/>
      <c r="F244" s="6">
        <v>98.296775861485898</v>
      </c>
      <c r="G244" s="6"/>
      <c r="H244" s="6">
        <v>2.6959304999999998</v>
      </c>
      <c r="I244" s="6"/>
      <c r="J244" s="6">
        <v>1.70322413851411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356.683425</v>
      </c>
      <c r="E245" s="6"/>
      <c r="F245" s="6">
        <v>96.330275229357795</v>
      </c>
      <c r="G245" s="6"/>
      <c r="H245" s="6">
        <v>13.58794</v>
      </c>
      <c r="I245" s="6"/>
      <c r="J245" s="6">
        <v>3.6697247706421998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  <c r="F246" s="6">
        <v>100</v>
      </c>
      <c r="G246" s="6"/>
      <c r="H246" s="6"/>
      <c r="I246" s="6"/>
      <c r="J246" s="6"/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2822.1218217000001</v>
      </c>
      <c r="E247" s="6"/>
      <c r="F247" s="6">
        <v>96.357274306145698</v>
      </c>
      <c r="G247" s="6"/>
      <c r="H247" s="6">
        <v>106.6885271</v>
      </c>
      <c r="I247" s="6"/>
      <c r="J247" s="6">
        <v>3.64272569385425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1243.6568278</v>
      </c>
      <c r="E248" s="6"/>
      <c r="F248" s="6">
        <v>99.671139387583096</v>
      </c>
      <c r="G248" s="6"/>
      <c r="H248" s="6">
        <v>4.1033919000000001</v>
      </c>
      <c r="I248" s="6"/>
      <c r="J248" s="6">
        <v>0.32886061241691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2785.3208478000001</v>
      </c>
      <c r="E249" s="6"/>
      <c r="F249" s="6">
        <v>91.997817699018199</v>
      </c>
      <c r="G249" s="6"/>
      <c r="H249" s="6">
        <v>242.2736294</v>
      </c>
      <c r="I249" s="6"/>
      <c r="J249" s="6">
        <v>8.0021823009817705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1113.4581908</v>
      </c>
      <c r="E250" s="6"/>
      <c r="F250" s="6">
        <v>98.248407643312106</v>
      </c>
      <c r="G250" s="6"/>
      <c r="H250" s="6">
        <v>19.850956400000001</v>
      </c>
      <c r="I250" s="6"/>
      <c r="J250" s="6">
        <v>1.7515923566878999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1016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8812.5877184000001</v>
      </c>
      <c r="E261" s="6"/>
      <c r="F261" s="6">
        <v>95.770383197951901</v>
      </c>
      <c r="G261" s="6"/>
      <c r="H261" s="6">
        <v>389.20037530000002</v>
      </c>
      <c r="I261" s="6"/>
      <c r="J261" s="6">
        <v>4.2296168020481399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8033.98542</v>
      </c>
      <c r="E262" s="6">
        <v>0.878008633084017</v>
      </c>
      <c r="F262" s="6">
        <v>99.661469921138504</v>
      </c>
      <c r="G262" s="6">
        <v>0.193814916500686</v>
      </c>
      <c r="H262" s="6">
        <v>27.289841500000001</v>
      </c>
      <c r="I262" s="6">
        <v>57.034359002166902</v>
      </c>
      <c r="J262" s="6">
        <v>0.33853007886151798</v>
      </c>
      <c r="K262" s="6">
        <v>57.058089302022097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3730.5571703000001</v>
      </c>
      <c r="E263" s="6">
        <v>2.2199753679594401</v>
      </c>
      <c r="F263" s="6">
        <v>98.823430406473804</v>
      </c>
      <c r="G263" s="6">
        <v>0.57750985226279705</v>
      </c>
      <c r="H263" s="6">
        <v>44.415176799999998</v>
      </c>
      <c r="I263" s="6">
        <v>48.873022567770199</v>
      </c>
      <c r="J263" s="6">
        <v>1.17656959352618</v>
      </c>
      <c r="K263" s="6">
        <v>48.506696933329998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614.50061100000005</v>
      </c>
      <c r="E264" s="6">
        <v>4.5545776454198803</v>
      </c>
      <c r="F264" s="6">
        <v>98.727272727272705</v>
      </c>
      <c r="G264" s="6">
        <v>0.51930592797392705</v>
      </c>
      <c r="H264" s="6">
        <v>7.9217389999999996</v>
      </c>
      <c r="I264" s="6">
        <v>40.908060180789597</v>
      </c>
      <c r="J264" s="6">
        <v>1.27272727272727</v>
      </c>
      <c r="K264" s="6">
        <v>40.283302698548901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6879.2711767999999</v>
      </c>
      <c r="E265" s="6">
        <v>1.27015207158488</v>
      </c>
      <c r="F265" s="6">
        <v>99.562029574312007</v>
      </c>
      <c r="G265" s="6">
        <v>0.21514390463879501</v>
      </c>
      <c r="H265" s="6">
        <v>30.261710600000001</v>
      </c>
      <c r="I265" s="6">
        <v>49.142007101700102</v>
      </c>
      <c r="J265" s="6">
        <v>0.43797042568802702</v>
      </c>
      <c r="K265" s="6">
        <v>48.907785868716502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654.81155200000001</v>
      </c>
      <c r="E266" s="6">
        <v>1.9925586613694799</v>
      </c>
      <c r="F266" s="6">
        <v>93.883103480149202</v>
      </c>
      <c r="G266" s="6">
        <v>1.76949717199104</v>
      </c>
      <c r="H266" s="6">
        <v>42.6638485</v>
      </c>
      <c r="I266" s="6">
        <v>27.076162221690002</v>
      </c>
      <c r="J266" s="6">
        <v>6.1168965198508101</v>
      </c>
      <c r="K266" s="6">
        <v>27.1585248445429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1477.3132691999999</v>
      </c>
      <c r="E267" s="6">
        <v>2.5140186251533398</v>
      </c>
      <c r="F267" s="6">
        <v>88.4025585834585</v>
      </c>
      <c r="G267" s="6">
        <v>2.3039110858526302</v>
      </c>
      <c r="H267" s="6">
        <v>193.80721969999999</v>
      </c>
      <c r="I267" s="6">
        <v>17.964279949942899</v>
      </c>
      <c r="J267" s="6">
        <v>11.5974414165415</v>
      </c>
      <c r="K267" s="6">
        <v>17.5617731034767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2965.6697898000002</v>
      </c>
      <c r="E268" s="6">
        <v>1.74777538668792</v>
      </c>
      <c r="F268" s="6">
        <v>99.713468863347202</v>
      </c>
      <c r="G268" s="6">
        <v>0.28762574837997101</v>
      </c>
      <c r="H268" s="6">
        <v>8.5219854999999995</v>
      </c>
      <c r="I268" s="6">
        <v>100</v>
      </c>
      <c r="J268" s="6">
        <v>0.28653113665275998</v>
      </c>
      <c r="K268" s="6">
        <v>100.094396163792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474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1131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1214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1274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2800152.3377498998</v>
      </c>
      <c r="E17" s="6">
        <v>0.22490991512383601</v>
      </c>
      <c r="F17" s="6">
        <v>99.6580587417712</v>
      </c>
      <c r="G17" s="6">
        <v>4.2229037452754498E-2</v>
      </c>
      <c r="H17" s="6">
        <v>9607.7289251999991</v>
      </c>
      <c r="I17" s="6">
        <v>12.316663816341901</v>
      </c>
      <c r="J17" s="6">
        <v>0.34194125822882798</v>
      </c>
      <c r="K17" s="6">
        <v>12.307563927423899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9021.6483874000005</v>
      </c>
      <c r="E18" s="6"/>
      <c r="F18" s="6">
        <v>98.0423402009949</v>
      </c>
      <c r="G18" s="6"/>
      <c r="H18" s="6">
        <v>180.1397063</v>
      </c>
      <c r="I18" s="6"/>
      <c r="J18" s="6">
        <v>1.9576597990050699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2791130.6893624999</v>
      </c>
      <c r="E19" s="6">
        <v>0.22523841380673901</v>
      </c>
      <c r="F19" s="6">
        <v>99.663367504579298</v>
      </c>
      <c r="G19" s="6">
        <v>4.23305812891046E-2</v>
      </c>
      <c r="H19" s="6">
        <v>9427.5892189000006</v>
      </c>
      <c r="I19" s="6">
        <v>12.5415008941987</v>
      </c>
      <c r="J19" s="6">
        <v>0.33663249542071499</v>
      </c>
      <c r="K19" s="6">
        <v>12.5323857235646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1017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1274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2800152.3377498998</v>
      </c>
      <c r="E30" s="6">
        <v>0.22490991512383601</v>
      </c>
      <c r="F30" s="6">
        <v>99.6580587417712</v>
      </c>
      <c r="G30" s="6">
        <v>4.2229037452754498E-2</v>
      </c>
      <c r="H30" s="6">
        <v>9607.7289251999991</v>
      </c>
      <c r="I30" s="6">
        <v>12.316663816341901</v>
      </c>
      <c r="J30" s="6">
        <v>0.34194125822882798</v>
      </c>
      <c r="K30" s="6">
        <v>12.307563927423899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52894.491051099998</v>
      </c>
      <c r="E31" s="6">
        <v>1.57229849033377</v>
      </c>
      <c r="F31" s="6">
        <v>99.4692148253162</v>
      </c>
      <c r="G31" s="6">
        <v>0.24770114862754</v>
      </c>
      <c r="H31" s="6">
        <v>282.25428060000002</v>
      </c>
      <c r="I31" s="6">
        <v>46.942716666416203</v>
      </c>
      <c r="J31" s="6">
        <v>0.53078517468375597</v>
      </c>
      <c r="K31" s="6">
        <v>46.419229361464701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11943.5574875</v>
      </c>
      <c r="E32" s="6">
        <v>1.2617070488381601</v>
      </c>
      <c r="F32" s="6">
        <v>98.923296805890402</v>
      </c>
      <c r="G32" s="6">
        <v>0.59736500697468597</v>
      </c>
      <c r="H32" s="6">
        <v>129.99633969999999</v>
      </c>
      <c r="I32" s="6">
        <v>55.291765205024099</v>
      </c>
      <c r="J32" s="6">
        <v>1.0767031941095599</v>
      </c>
      <c r="K32" s="6">
        <v>54.883570708899001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40324.5710855</v>
      </c>
      <c r="E33" s="6">
        <v>1.26400086559991</v>
      </c>
      <c r="F33" s="6">
        <v>99.985969866588206</v>
      </c>
      <c r="G33" s="6">
        <v>7.2331782263910897E-3</v>
      </c>
      <c r="H33" s="6">
        <v>5.658385</v>
      </c>
      <c r="I33" s="6">
        <v>51.536394906900398</v>
      </c>
      <c r="J33" s="6">
        <v>1.40301334118093E-2</v>
      </c>
      <c r="K33" s="6">
        <v>51.5473601679982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13200.155253200001</v>
      </c>
      <c r="E34" s="6">
        <v>1.3030282633745001</v>
      </c>
      <c r="F34" s="6">
        <v>99.805050208370105</v>
      </c>
      <c r="G34" s="6">
        <v>0.112655738226369</v>
      </c>
      <c r="H34" s="6">
        <v>25.783940900000001</v>
      </c>
      <c r="I34" s="6">
        <v>57.595430310147201</v>
      </c>
      <c r="J34" s="6">
        <v>0.194949791629936</v>
      </c>
      <c r="K34" s="6">
        <v>57.674396653303198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50580.6979689</v>
      </c>
      <c r="E35" s="6">
        <v>2.01779813957334</v>
      </c>
      <c r="F35" s="6">
        <v>99.962842009502594</v>
      </c>
      <c r="G35" s="6">
        <v>1.0450975468287899E-2</v>
      </c>
      <c r="H35" s="6">
        <v>18.801757299999998</v>
      </c>
      <c r="I35" s="6">
        <v>28.041915299188499</v>
      </c>
      <c r="J35" s="6">
        <v>3.7157990497413203E-2</v>
      </c>
      <c r="K35" s="6">
        <v>28.115331200549601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257248.24591319999</v>
      </c>
      <c r="E36" s="6">
        <v>2.0002460648752902</v>
      </c>
      <c r="F36" s="6">
        <v>99.3416066768051</v>
      </c>
      <c r="G36" s="6">
        <v>0.32363692980816899</v>
      </c>
      <c r="H36" s="6">
        <v>1704.9304232</v>
      </c>
      <c r="I36" s="6">
        <v>48.896249159024798</v>
      </c>
      <c r="J36" s="6">
        <v>0.65839332319490995</v>
      </c>
      <c r="K36" s="6">
        <v>48.831923797583997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9764.1685983000007</v>
      </c>
      <c r="E37" s="6">
        <v>1.0697549528180501</v>
      </c>
      <c r="F37" s="6">
        <v>100</v>
      </c>
      <c r="G37" s="6">
        <v>1.1876665793253999E-16</v>
      </c>
      <c r="H37" s="6"/>
      <c r="I37" s="6"/>
      <c r="J37" s="6"/>
      <c r="K37" s="6"/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1018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1274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2791130.6893624999</v>
      </c>
      <c r="E48" s="6">
        <v>0.22523841380673901</v>
      </c>
      <c r="F48" s="6">
        <v>99.663367504579298</v>
      </c>
      <c r="G48" s="6">
        <v>4.23305812891046E-2</v>
      </c>
      <c r="H48" s="6">
        <v>9427.5892189000006</v>
      </c>
      <c r="I48" s="6">
        <v>12.5415008941987</v>
      </c>
      <c r="J48" s="6">
        <v>0.33663249542071499</v>
      </c>
      <c r="K48" s="6">
        <v>12.5323857235646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3517.2711485</v>
      </c>
      <c r="E49" s="6">
        <v>2.7040869893327399</v>
      </c>
      <c r="F49" s="6">
        <v>97.285693424214202</v>
      </c>
      <c r="G49" s="6">
        <v>1.1819496060868599</v>
      </c>
      <c r="H49" s="6">
        <v>98.133156799999995</v>
      </c>
      <c r="I49" s="6">
        <v>42.5501744031098</v>
      </c>
      <c r="J49" s="6">
        <v>2.7143065757857801</v>
      </c>
      <c r="K49" s="6">
        <v>42.363227516902398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23845.827509300001</v>
      </c>
      <c r="E50" s="6">
        <v>1.69263789093848</v>
      </c>
      <c r="F50" s="6">
        <v>100</v>
      </c>
      <c r="G50" s="6">
        <v>0</v>
      </c>
      <c r="H50" s="6"/>
      <c r="I50" s="6"/>
      <c r="J50" s="6"/>
      <c r="K50" s="6"/>
    </row>
    <row r="51" spans="1:11" x14ac:dyDescent="0.25">
      <c r="A51" s="6" t="s">
        <v>12</v>
      </c>
      <c r="B51" s="6" t="s">
        <v>13</v>
      </c>
      <c r="C51" s="6" t="s">
        <v>9</v>
      </c>
      <c r="D51" s="6">
        <v>44854.392057099998</v>
      </c>
      <c r="E51" s="6">
        <v>1.84769927242733</v>
      </c>
      <c r="F51" s="6">
        <v>99.421311553013297</v>
      </c>
      <c r="G51" s="6">
        <v>0.289893761116644</v>
      </c>
      <c r="H51" s="6">
        <v>261.07801310000002</v>
      </c>
      <c r="I51" s="6">
        <v>50.422563761791999</v>
      </c>
      <c r="J51" s="6">
        <v>0.57868844698672295</v>
      </c>
      <c r="K51" s="6">
        <v>49.805068843743499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8168.5851403999995</v>
      </c>
      <c r="E52" s="6">
        <v>1.53096155704402</v>
      </c>
      <c r="F52" s="6">
        <v>98.433511317425399</v>
      </c>
      <c r="G52" s="6">
        <v>0.87047091817256395</v>
      </c>
      <c r="H52" s="6">
        <v>129.99633969999999</v>
      </c>
      <c r="I52" s="6">
        <v>55.291765205024099</v>
      </c>
      <c r="J52" s="6">
        <v>1.56648868257462</v>
      </c>
      <c r="K52" s="6">
        <v>54.697815521145401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7479.7801938000002</v>
      </c>
      <c r="E53" s="6">
        <v>2.4625205659429898</v>
      </c>
      <c r="F53" s="6">
        <v>99.814065188319105</v>
      </c>
      <c r="G53" s="6">
        <v>0.18558509518569699</v>
      </c>
      <c r="H53" s="6">
        <v>13.9334223</v>
      </c>
      <c r="I53" s="6">
        <v>100</v>
      </c>
      <c r="J53" s="6">
        <v>0.18593481168088</v>
      </c>
      <c r="K53" s="6">
        <v>99.626329364499696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48674.470848500001</v>
      </c>
      <c r="E54" s="6">
        <v>1.53778328888592</v>
      </c>
      <c r="F54" s="6">
        <v>99.115660573904293</v>
      </c>
      <c r="G54" s="6">
        <v>0.62686562832063197</v>
      </c>
      <c r="H54" s="6">
        <v>434.28811719999999</v>
      </c>
      <c r="I54" s="6">
        <v>70.417166601089406</v>
      </c>
      <c r="J54" s="6">
        <v>0.88433942609571603</v>
      </c>
      <c r="K54" s="6">
        <v>70.258318252736302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39707.807120500001</v>
      </c>
      <c r="E55" s="6">
        <v>1.28164138852554</v>
      </c>
      <c r="F55" s="6">
        <v>100</v>
      </c>
      <c r="G55" s="6">
        <v>0</v>
      </c>
      <c r="H55" s="6"/>
      <c r="I55" s="6"/>
      <c r="J55" s="6"/>
      <c r="K55" s="6"/>
    </row>
    <row r="56" spans="1:11" x14ac:dyDescent="0.25">
      <c r="A56" s="6" t="s">
        <v>34</v>
      </c>
      <c r="B56" s="6" t="s">
        <v>35</v>
      </c>
      <c r="C56" s="6" t="s">
        <v>9</v>
      </c>
      <c r="D56" s="6">
        <v>55855.900494900001</v>
      </c>
      <c r="E56" s="6">
        <v>2.1523229665910102</v>
      </c>
      <c r="F56" s="6">
        <v>99.000612738641806</v>
      </c>
      <c r="G56" s="6">
        <v>0.50422106226150498</v>
      </c>
      <c r="H56" s="6">
        <v>563.85181750000004</v>
      </c>
      <c r="I56" s="6">
        <v>49.946329342613602</v>
      </c>
      <c r="J56" s="6">
        <v>0.99938726135824596</v>
      </c>
      <c r="K56" s="6">
        <v>49.948799679290602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4699.8428984000002</v>
      </c>
      <c r="E57" s="6">
        <v>2.29673130606127</v>
      </c>
      <c r="F57" s="6">
        <v>98.966099356663193</v>
      </c>
      <c r="G57" s="6">
        <v>0.61883903246612704</v>
      </c>
      <c r="H57" s="6">
        <v>49.0993444</v>
      </c>
      <c r="I57" s="6">
        <v>59.305718585369299</v>
      </c>
      <c r="J57" s="6">
        <v>1.0339006433367499</v>
      </c>
      <c r="K57" s="6">
        <v>59.235948412962003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6307.0253368000003</v>
      </c>
      <c r="E58" s="6">
        <v>2.3143387601960699</v>
      </c>
      <c r="F58" s="6">
        <v>99.851482481580604</v>
      </c>
      <c r="G58" s="6">
        <v>0.14882328794572999</v>
      </c>
      <c r="H58" s="6">
        <v>9.3809699000000002</v>
      </c>
      <c r="I58" s="6">
        <v>99.999999999999901</v>
      </c>
      <c r="J58" s="6">
        <v>0.148517518419443</v>
      </c>
      <c r="K58" s="6">
        <v>100.05705782934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43897.082097799997</v>
      </c>
      <c r="E59" s="6">
        <v>1.37661897361984</v>
      </c>
      <c r="F59" s="6">
        <v>99.728991433478498</v>
      </c>
      <c r="G59" s="6">
        <v>0.157446961171891</v>
      </c>
      <c r="H59" s="6">
        <v>119.288134</v>
      </c>
      <c r="I59" s="6">
        <v>57.866331733302502</v>
      </c>
      <c r="J59" s="6">
        <v>0.27100856652150601</v>
      </c>
      <c r="K59" s="6">
        <v>57.939226215170898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49902.024325699997</v>
      </c>
      <c r="E60" s="6">
        <v>2.0451834860867302</v>
      </c>
      <c r="F60" s="6">
        <v>100</v>
      </c>
      <c r="G60" s="6">
        <v>2.2706097958366299E-16</v>
      </c>
      <c r="H60" s="6"/>
      <c r="I60" s="6"/>
      <c r="J60" s="6"/>
      <c r="K60" s="6"/>
    </row>
    <row r="61" spans="1:11" x14ac:dyDescent="0.25">
      <c r="A61" s="6" t="s">
        <v>40</v>
      </c>
      <c r="B61" s="6" t="s">
        <v>41</v>
      </c>
      <c r="C61" s="6" t="s">
        <v>9</v>
      </c>
      <c r="D61" s="6">
        <v>9300.0428814000006</v>
      </c>
      <c r="E61" s="6">
        <v>2.27879323443016</v>
      </c>
      <c r="F61" s="6">
        <v>99.712587189617096</v>
      </c>
      <c r="G61" s="6">
        <v>0.206953579565333</v>
      </c>
      <c r="H61" s="6">
        <v>26.806560099999999</v>
      </c>
      <c r="I61" s="6">
        <v>71.656748319903102</v>
      </c>
      <c r="J61" s="6">
        <v>0.28741281038293298</v>
      </c>
      <c r="K61" s="6">
        <v>71.798737220924494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255609.93100439999</v>
      </c>
      <c r="E62" s="6">
        <v>2.0130330648139001</v>
      </c>
      <c r="F62" s="6">
        <v>99.350081047202494</v>
      </c>
      <c r="G62" s="6">
        <v>0.32566705575648303</v>
      </c>
      <c r="H62" s="6">
        <v>1672.1248430999999</v>
      </c>
      <c r="I62" s="6">
        <v>49.848469626302403</v>
      </c>
      <c r="J62" s="6">
        <v>0.64991895279751899</v>
      </c>
      <c r="K62" s="6">
        <v>49.783204881994799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6789.976823</v>
      </c>
      <c r="E63" s="6">
        <v>1.34471859537056</v>
      </c>
      <c r="F63" s="6">
        <v>100</v>
      </c>
      <c r="G63" s="6">
        <v>0</v>
      </c>
      <c r="H63" s="6"/>
      <c r="I63" s="6"/>
      <c r="J63" s="6"/>
      <c r="K63" s="6"/>
    </row>
    <row r="64" spans="1:11" x14ac:dyDescent="0.25">
      <c r="A64" s="6" t="s">
        <v>42</v>
      </c>
      <c r="B64" s="6" t="s">
        <v>43</v>
      </c>
      <c r="C64" s="6" t="s">
        <v>9</v>
      </c>
      <c r="D64" s="6">
        <v>3107.4507674000001</v>
      </c>
      <c r="E64" s="6">
        <v>1.89368909340068</v>
      </c>
      <c r="F64" s="6">
        <v>100</v>
      </c>
      <c r="G64" s="6">
        <v>0</v>
      </c>
      <c r="H64" s="6"/>
      <c r="I64" s="6"/>
      <c r="J64" s="6"/>
      <c r="K64" s="6"/>
    </row>
    <row r="65" spans="1:11" x14ac:dyDescent="0.25">
      <c r="A65" s="6" t="s">
        <v>44</v>
      </c>
      <c r="B65" s="6" t="s">
        <v>45</v>
      </c>
      <c r="C65" s="6" t="s">
        <v>9</v>
      </c>
      <c r="D65" s="6">
        <v>2874.8832191000001</v>
      </c>
      <c r="E65" s="6">
        <v>2.5232199073783699</v>
      </c>
      <c r="F65" s="6">
        <v>99.726460658126996</v>
      </c>
      <c r="G65" s="6">
        <v>0.193573223819824</v>
      </c>
      <c r="H65" s="6">
        <v>7.8855066000000003</v>
      </c>
      <c r="I65" s="6">
        <v>70.322841137585996</v>
      </c>
      <c r="J65" s="6">
        <v>0.27353934187298401</v>
      </c>
      <c r="K65" s="6">
        <v>70.572563191653401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3794.5936148000001</v>
      </c>
      <c r="E66" s="6">
        <v>2.7869790051218399</v>
      </c>
      <c r="F66" s="6">
        <v>98.869566806180202</v>
      </c>
      <c r="G66" s="6">
        <v>0.73931608966307405</v>
      </c>
      <c r="H66" s="6">
        <v>43.385793200000002</v>
      </c>
      <c r="I66" s="6">
        <v>65.191968103118796</v>
      </c>
      <c r="J66" s="6">
        <v>1.13043319381978</v>
      </c>
      <c r="K66" s="6">
        <v>64.6618145304395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6994.1631428999999</v>
      </c>
      <c r="E67" s="6">
        <v>3.261627008584</v>
      </c>
      <c r="F67" s="6">
        <v>100</v>
      </c>
      <c r="G67" s="6">
        <v>0</v>
      </c>
      <c r="H67" s="6"/>
      <c r="I67" s="6"/>
      <c r="J67" s="6"/>
      <c r="K67" s="6"/>
    </row>
    <row r="68" spans="1:11" x14ac:dyDescent="0.25">
      <c r="A68" s="6" t="s">
        <v>50</v>
      </c>
      <c r="B68" s="6" t="s">
        <v>51</v>
      </c>
      <c r="C68" s="6" t="s">
        <v>9</v>
      </c>
      <c r="D68" s="6">
        <v>569.44996260000005</v>
      </c>
      <c r="E68" s="6">
        <v>3.2202298873348099</v>
      </c>
      <c r="F68" s="6">
        <v>99.0581252931769</v>
      </c>
      <c r="G68" s="6">
        <v>0.75315632231473495</v>
      </c>
      <c r="H68" s="6">
        <v>5.4145029999999998</v>
      </c>
      <c r="I68" s="6">
        <v>79.182794360851702</v>
      </c>
      <c r="J68" s="6">
        <v>0.94187470682306895</v>
      </c>
      <c r="K68" s="6">
        <v>79.210379895269995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42681.543394</v>
      </c>
      <c r="E69" s="6">
        <v>1.64809558110309</v>
      </c>
      <c r="F69" s="6">
        <v>100</v>
      </c>
      <c r="G69" s="6">
        <v>0</v>
      </c>
      <c r="H69" s="6"/>
      <c r="I69" s="6"/>
      <c r="J69" s="6"/>
      <c r="K69" s="6"/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1019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1274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229766.97550669999</v>
      </c>
      <c r="E80" s="6">
        <v>0.68520004070613105</v>
      </c>
      <c r="F80" s="6">
        <v>99.919482218918802</v>
      </c>
      <c r="G80" s="6">
        <v>3.89051585120141E-2</v>
      </c>
      <c r="H80" s="6">
        <v>185.15235089999999</v>
      </c>
      <c r="I80" s="6">
        <v>48.238743003956003</v>
      </c>
      <c r="J80" s="6">
        <v>8.0517781081224593E-2</v>
      </c>
      <c r="K80" s="6">
        <v>48.279811514476499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77760.784940600002</v>
      </c>
      <c r="E81" s="6">
        <v>1.67439687528893</v>
      </c>
      <c r="F81" s="6">
        <v>99.665004904721698</v>
      </c>
      <c r="G81" s="6">
        <v>0.102458048411743</v>
      </c>
      <c r="H81" s="6">
        <v>261.3703936</v>
      </c>
      <c r="I81" s="6">
        <v>30.6320530286633</v>
      </c>
      <c r="J81" s="6">
        <v>0.334995095278317</v>
      </c>
      <c r="K81" s="6">
        <v>30.482481807683701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38226.792974199998</v>
      </c>
      <c r="E82" s="6">
        <v>1.4729314451372399</v>
      </c>
      <c r="F82" s="6">
        <v>97.879716970775107</v>
      </c>
      <c r="G82" s="6">
        <v>0.79210067389273497</v>
      </c>
      <c r="H82" s="6">
        <v>828.07371039999998</v>
      </c>
      <c r="I82" s="6">
        <v>36.688582266018102</v>
      </c>
      <c r="J82" s="6">
        <v>2.1202830292249399</v>
      </c>
      <c r="K82" s="6">
        <v>36.566151171488599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134972.02697810001</v>
      </c>
      <c r="E83" s="6">
        <v>1.0390904807866801</v>
      </c>
      <c r="F83" s="6">
        <v>99.5431299248866</v>
      </c>
      <c r="G83" s="6">
        <v>0.22150196877025899</v>
      </c>
      <c r="H83" s="6">
        <v>619.47700610000004</v>
      </c>
      <c r="I83" s="6">
        <v>48.321941797429602</v>
      </c>
      <c r="J83" s="6">
        <v>0.456870075113398</v>
      </c>
      <c r="K83" s="6">
        <v>48.2609837171834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126644.5333003</v>
      </c>
      <c r="E84" s="6">
        <v>1.0941767718629301</v>
      </c>
      <c r="F84" s="6">
        <v>98.411372302367695</v>
      </c>
      <c r="G84" s="6">
        <v>0.411656406285898</v>
      </c>
      <c r="H84" s="6">
        <v>2044.3878451</v>
      </c>
      <c r="I84" s="6">
        <v>25.483524033781499</v>
      </c>
      <c r="J84" s="6">
        <v>1.5886276976322899</v>
      </c>
      <c r="K84" s="6">
        <v>25.5010484332077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70328.126483800006</v>
      </c>
      <c r="E85" s="6">
        <v>1.1427551743221001</v>
      </c>
      <c r="F85" s="6">
        <v>99.852723154763297</v>
      </c>
      <c r="G85" s="6">
        <v>9.7962173589426799E-2</v>
      </c>
      <c r="H85" s="6">
        <v>103.729816</v>
      </c>
      <c r="I85" s="6">
        <v>66.451477617788299</v>
      </c>
      <c r="J85" s="6">
        <v>0.147276845236712</v>
      </c>
      <c r="K85" s="6">
        <v>66.417703226478096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233473.7563214</v>
      </c>
      <c r="E86" s="6">
        <v>0.931093459966015</v>
      </c>
      <c r="F86" s="6">
        <v>99.911677006057005</v>
      </c>
      <c r="G86" s="6">
        <v>5.44725193783848E-2</v>
      </c>
      <c r="H86" s="6">
        <v>206.39330440000001</v>
      </c>
      <c r="I86" s="6">
        <v>61.630023570853197</v>
      </c>
      <c r="J86" s="6">
        <v>8.8322993943004899E-2</v>
      </c>
      <c r="K86" s="6">
        <v>61.6197494997893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364848.69669880002</v>
      </c>
      <c r="E87" s="6">
        <v>0.61036045584738596</v>
      </c>
      <c r="F87" s="6">
        <v>99.935590240525201</v>
      </c>
      <c r="G87" s="6">
        <v>3.0734898476443701E-2</v>
      </c>
      <c r="H87" s="6">
        <v>235.14962729999999</v>
      </c>
      <c r="I87" s="6">
        <v>47.6866279073515</v>
      </c>
      <c r="J87" s="6">
        <v>6.4409759474802902E-2</v>
      </c>
      <c r="K87" s="6">
        <v>47.6870313640527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146523.8546125</v>
      </c>
      <c r="E88" s="6">
        <v>0.64686326995763499</v>
      </c>
      <c r="F88" s="6">
        <v>99.827598202021605</v>
      </c>
      <c r="G88" s="6">
        <v>0.108239686486288</v>
      </c>
      <c r="H88" s="6">
        <v>253.0460157</v>
      </c>
      <c r="I88" s="6">
        <v>62.660682994000197</v>
      </c>
      <c r="J88" s="6">
        <v>0.17240179797840899</v>
      </c>
      <c r="K88" s="6">
        <v>62.675146424048201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297115.18744190002</v>
      </c>
      <c r="E89" s="6">
        <v>0.72092432087062797</v>
      </c>
      <c r="F89" s="6">
        <v>99.969766726392606</v>
      </c>
      <c r="G89" s="6">
        <v>2.90792958301457E-2</v>
      </c>
      <c r="H89" s="6">
        <v>89.8548136</v>
      </c>
      <c r="I89" s="6">
        <v>96.294683700042199</v>
      </c>
      <c r="J89" s="6">
        <v>3.0233273607368299E-2</v>
      </c>
      <c r="K89" s="6">
        <v>96.154007616261794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445681.9556403</v>
      </c>
      <c r="E90" s="6">
        <v>0.605364087344473</v>
      </c>
      <c r="F90" s="6">
        <v>99.868440785025598</v>
      </c>
      <c r="G90" s="6">
        <v>7.2075822205278597E-2</v>
      </c>
      <c r="H90" s="6">
        <v>587.10807690000001</v>
      </c>
      <c r="I90" s="6">
        <v>54.710200740264902</v>
      </c>
      <c r="J90" s="6">
        <v>0.13155921497441</v>
      </c>
      <c r="K90" s="6">
        <v>54.713765077877703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56428.9224359</v>
      </c>
      <c r="E91" s="6">
        <v>1.0844532290993101</v>
      </c>
      <c r="F91" s="6">
        <v>99.984708191482099</v>
      </c>
      <c r="G91" s="6">
        <v>1.5299004923904101E-2</v>
      </c>
      <c r="H91" s="6">
        <v>8.6303225000000001</v>
      </c>
      <c r="I91" s="6">
        <v>99.999999999999801</v>
      </c>
      <c r="J91" s="6">
        <v>1.52918085178941E-2</v>
      </c>
      <c r="K91" s="6">
        <v>100.031761524258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77194.478627300006</v>
      </c>
      <c r="E92" s="6">
        <v>0.88226513980904697</v>
      </c>
      <c r="F92" s="6">
        <v>99.833936023439705</v>
      </c>
      <c r="G92" s="6">
        <v>8.1820520961816995E-2</v>
      </c>
      <c r="H92" s="6">
        <v>128.40545610000001</v>
      </c>
      <c r="I92" s="6">
        <v>49.359898643899697</v>
      </c>
      <c r="J92" s="6">
        <v>0.16606397656029301</v>
      </c>
      <c r="K92" s="6">
        <v>49.188661046791204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33118.123792600003</v>
      </c>
      <c r="E93" s="6">
        <v>1.5672388000338</v>
      </c>
      <c r="F93" s="6">
        <v>99.9442584704247</v>
      </c>
      <c r="G93" s="6">
        <v>5.5687256965797398E-2</v>
      </c>
      <c r="H93" s="6">
        <v>18.470844700000001</v>
      </c>
      <c r="I93" s="6">
        <v>99.999999999999801</v>
      </c>
      <c r="J93" s="6">
        <v>5.5741529575306502E-2</v>
      </c>
      <c r="K93" s="6">
        <v>99.846947977620303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28164.133311500002</v>
      </c>
      <c r="E94" s="6">
        <v>1.5641447453094901</v>
      </c>
      <c r="F94" s="6">
        <v>99.956282701923101</v>
      </c>
      <c r="G94" s="6">
        <v>4.37465242675385E-2</v>
      </c>
      <c r="H94" s="6">
        <v>12.3179832</v>
      </c>
      <c r="I94" s="6">
        <v>99.999999999999801</v>
      </c>
      <c r="J94" s="6">
        <v>4.3717298076912298E-2</v>
      </c>
      <c r="K94" s="6">
        <v>100.023106167714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89938.236933799999</v>
      </c>
      <c r="E95" s="6">
        <v>0.948977750187042</v>
      </c>
      <c r="F95" s="6">
        <v>100</v>
      </c>
      <c r="G95" s="6">
        <v>0</v>
      </c>
      <c r="H95" s="6"/>
      <c r="I95" s="6"/>
      <c r="J95" s="6"/>
      <c r="K95" s="6"/>
    </row>
    <row r="96" spans="1:11" x14ac:dyDescent="0.25">
      <c r="A96" s="6" t="s">
        <v>87</v>
      </c>
      <c r="B96" s="6" t="s">
        <v>88</v>
      </c>
      <c r="C96" s="6" t="s">
        <v>9</v>
      </c>
      <c r="D96" s="6">
        <v>7578.6636339999995</v>
      </c>
      <c r="E96" s="6">
        <v>1.64278830783818</v>
      </c>
      <c r="F96" s="6">
        <v>100</v>
      </c>
      <c r="G96" s="6">
        <v>0</v>
      </c>
      <c r="H96" s="6"/>
      <c r="I96" s="6"/>
      <c r="J96" s="6"/>
      <c r="K96" s="6"/>
    </row>
    <row r="97" spans="1:11" x14ac:dyDescent="0.25">
      <c r="A97" s="6" t="s">
        <v>89</v>
      </c>
      <c r="B97" s="6" t="s">
        <v>90</v>
      </c>
      <c r="C97" s="6" t="s">
        <v>9</v>
      </c>
      <c r="D97" s="6">
        <v>136267.91099090001</v>
      </c>
      <c r="E97" s="6">
        <v>0.992249617796087</v>
      </c>
      <c r="F97" s="6">
        <v>99.770301351842207</v>
      </c>
      <c r="G97" s="6">
        <v>8.5247506608109105E-2</v>
      </c>
      <c r="H97" s="6">
        <v>313.7261742</v>
      </c>
      <c r="I97" s="6">
        <v>37.0810116310628</v>
      </c>
      <c r="J97" s="6">
        <v>0.22969864815778099</v>
      </c>
      <c r="K97" s="6">
        <v>37.027511881314901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204987.67261050001</v>
      </c>
      <c r="E98" s="6">
        <v>1.01240105972218</v>
      </c>
      <c r="F98" s="6">
        <v>98.222012112283906</v>
      </c>
      <c r="G98" s="6">
        <v>0.41892296623692599</v>
      </c>
      <c r="H98" s="6">
        <v>3710.6305520999999</v>
      </c>
      <c r="I98" s="6">
        <v>23.263861775827898</v>
      </c>
      <c r="J98" s="6">
        <v>1.77798788771607</v>
      </c>
      <c r="K98" s="6">
        <v>23.142709209731201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1131.5045147999999</v>
      </c>
      <c r="E99" s="6">
        <v>7.6196237688007402</v>
      </c>
      <c r="F99" s="6">
        <v>99.840764331210195</v>
      </c>
      <c r="G99" s="6">
        <v>0.15948992728403499</v>
      </c>
      <c r="H99" s="6">
        <v>1.8046324</v>
      </c>
      <c r="I99" s="6">
        <v>100</v>
      </c>
      <c r="J99" s="6">
        <v>0.15923566878980899</v>
      </c>
      <c r="K99" s="6">
        <v>100.00018440709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1020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1274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229612.5685539</v>
      </c>
      <c r="E110" s="6">
        <v>0.68548575651550603</v>
      </c>
      <c r="F110" s="6">
        <v>99.921113922235705</v>
      </c>
      <c r="G110" s="6">
        <v>3.8894463510962998E-2</v>
      </c>
      <c r="H110" s="6">
        <v>181.27535040000001</v>
      </c>
      <c r="I110" s="6">
        <v>49.224001088225698</v>
      </c>
      <c r="J110" s="6">
        <v>7.8886077764334706E-2</v>
      </c>
      <c r="K110" s="6">
        <v>49.265703525448401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77393.910560599994</v>
      </c>
      <c r="E111" s="6">
        <v>1.6800443998818</v>
      </c>
      <c r="F111" s="6">
        <v>99.667782163917195</v>
      </c>
      <c r="G111" s="6">
        <v>0.10291343070251401</v>
      </c>
      <c r="H111" s="6">
        <v>257.97340860000003</v>
      </c>
      <c r="I111" s="6">
        <v>31.024937431490901</v>
      </c>
      <c r="J111" s="6">
        <v>0.33221783608279598</v>
      </c>
      <c r="K111" s="6">
        <v>30.874782383578001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37893.064036000003</v>
      </c>
      <c r="E112" s="6">
        <v>1.4400881737965601</v>
      </c>
      <c r="F112" s="6">
        <v>97.866572587566395</v>
      </c>
      <c r="G112" s="6">
        <v>0.79895839327182905</v>
      </c>
      <c r="H112" s="6">
        <v>826.04406610000001</v>
      </c>
      <c r="I112" s="6">
        <v>36.777907761068398</v>
      </c>
      <c r="J112" s="6">
        <v>2.1334274124335999</v>
      </c>
      <c r="K112" s="6">
        <v>36.650564783167397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134972.02697810001</v>
      </c>
      <c r="E113" s="6">
        <v>1.0390904807866801</v>
      </c>
      <c r="F113" s="6">
        <v>99.5431299248866</v>
      </c>
      <c r="G113" s="6">
        <v>0.22150196877025899</v>
      </c>
      <c r="H113" s="6">
        <v>619.47700610000004</v>
      </c>
      <c r="I113" s="6">
        <v>48.321941797429602</v>
      </c>
      <c r="J113" s="6">
        <v>0.456870075113398</v>
      </c>
      <c r="K113" s="6">
        <v>48.2609837171834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123741.29170440001</v>
      </c>
      <c r="E114" s="6">
        <v>1.1192130782069101</v>
      </c>
      <c r="F114" s="6">
        <v>98.394706334614199</v>
      </c>
      <c r="G114" s="6">
        <v>0.42123863903888797</v>
      </c>
      <c r="H114" s="6">
        <v>2018.8190921999999</v>
      </c>
      <c r="I114" s="6">
        <v>25.8011551282315</v>
      </c>
      <c r="J114" s="6">
        <v>1.6052936653858101</v>
      </c>
      <c r="K114" s="6">
        <v>25.819358213852102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70328.126483800006</v>
      </c>
      <c r="E115" s="6">
        <v>1.1427551743221001</v>
      </c>
      <c r="F115" s="6">
        <v>99.852723154763297</v>
      </c>
      <c r="G115" s="6">
        <v>9.7962173589426799E-2</v>
      </c>
      <c r="H115" s="6">
        <v>103.729816</v>
      </c>
      <c r="I115" s="6">
        <v>66.451477617788299</v>
      </c>
      <c r="J115" s="6">
        <v>0.147276845236712</v>
      </c>
      <c r="K115" s="6">
        <v>66.417703226478096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233473.7563214</v>
      </c>
      <c r="E116" s="6">
        <v>0.931093459966015</v>
      </c>
      <c r="F116" s="6">
        <v>99.911677006057005</v>
      </c>
      <c r="G116" s="6">
        <v>5.44725193783848E-2</v>
      </c>
      <c r="H116" s="6">
        <v>206.39330440000001</v>
      </c>
      <c r="I116" s="6">
        <v>61.630023570853197</v>
      </c>
      <c r="J116" s="6">
        <v>8.8322993943004899E-2</v>
      </c>
      <c r="K116" s="6">
        <v>61.6197494997893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364848.69669880002</v>
      </c>
      <c r="E117" s="6">
        <v>0.61036045584738596</v>
      </c>
      <c r="F117" s="6">
        <v>99.935590240525201</v>
      </c>
      <c r="G117" s="6">
        <v>3.0734898476443701E-2</v>
      </c>
      <c r="H117" s="6">
        <v>235.14962729999999</v>
      </c>
      <c r="I117" s="6">
        <v>47.6866279073515</v>
      </c>
      <c r="J117" s="6">
        <v>6.4409759474802902E-2</v>
      </c>
      <c r="K117" s="6">
        <v>47.6870313640527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146523.8546125</v>
      </c>
      <c r="E118" s="6">
        <v>0.64686326995763499</v>
      </c>
      <c r="F118" s="6">
        <v>99.827598202021605</v>
      </c>
      <c r="G118" s="6">
        <v>0.108239686486288</v>
      </c>
      <c r="H118" s="6">
        <v>253.0460157</v>
      </c>
      <c r="I118" s="6">
        <v>62.660682994000197</v>
      </c>
      <c r="J118" s="6">
        <v>0.17240179797840899</v>
      </c>
      <c r="K118" s="6">
        <v>62.675146424048201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297115.18744190002</v>
      </c>
      <c r="E119" s="6">
        <v>0.72092432087062797</v>
      </c>
      <c r="F119" s="6">
        <v>99.969766726392606</v>
      </c>
      <c r="G119" s="6">
        <v>2.90792958301457E-2</v>
      </c>
      <c r="H119" s="6">
        <v>89.8548136</v>
      </c>
      <c r="I119" s="6">
        <v>96.294683700042199</v>
      </c>
      <c r="J119" s="6">
        <v>3.0233273607368299E-2</v>
      </c>
      <c r="K119" s="6">
        <v>96.154007616261794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444441.35622989998</v>
      </c>
      <c r="E120" s="6">
        <v>0.60288275676441105</v>
      </c>
      <c r="F120" s="6">
        <v>99.869681010090503</v>
      </c>
      <c r="G120" s="6">
        <v>7.2272259862804195E-2</v>
      </c>
      <c r="H120" s="6">
        <v>579.94726760000003</v>
      </c>
      <c r="I120" s="6">
        <v>55.381713189153601</v>
      </c>
      <c r="J120" s="6">
        <v>0.130318989909493</v>
      </c>
      <c r="K120" s="6">
        <v>55.385692778845403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56428.9224359</v>
      </c>
      <c r="E121" s="6">
        <v>1.0844532290993101</v>
      </c>
      <c r="F121" s="6">
        <v>99.984708191482099</v>
      </c>
      <c r="G121" s="6">
        <v>1.5299004923904101E-2</v>
      </c>
      <c r="H121" s="6">
        <v>8.6303225000000001</v>
      </c>
      <c r="I121" s="6">
        <v>99.999999999999801</v>
      </c>
      <c r="J121" s="6">
        <v>1.52918085178941E-2</v>
      </c>
      <c r="K121" s="6">
        <v>100.031761524258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77194.478627300006</v>
      </c>
      <c r="E122" s="6">
        <v>0.88226513980904697</v>
      </c>
      <c r="F122" s="6">
        <v>99.833936023439705</v>
      </c>
      <c r="G122" s="6">
        <v>8.1820520961816995E-2</v>
      </c>
      <c r="H122" s="6">
        <v>128.40545610000001</v>
      </c>
      <c r="I122" s="6">
        <v>49.359898643899697</v>
      </c>
      <c r="J122" s="6">
        <v>0.16606397656029301</v>
      </c>
      <c r="K122" s="6">
        <v>49.188661046791204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33118.123792600003</v>
      </c>
      <c r="E123" s="6">
        <v>1.5672388000338</v>
      </c>
      <c r="F123" s="6">
        <v>99.9442584704247</v>
      </c>
      <c r="G123" s="6">
        <v>5.5687256965797398E-2</v>
      </c>
      <c r="H123" s="6">
        <v>18.470844700000001</v>
      </c>
      <c r="I123" s="6">
        <v>99.999999999999801</v>
      </c>
      <c r="J123" s="6">
        <v>5.5741529575306502E-2</v>
      </c>
      <c r="K123" s="6">
        <v>99.846947977620303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28164.133311500002</v>
      </c>
      <c r="E124" s="6">
        <v>1.5641447453094901</v>
      </c>
      <c r="F124" s="6">
        <v>99.956282701923101</v>
      </c>
      <c r="G124" s="6">
        <v>4.37465242675385E-2</v>
      </c>
      <c r="H124" s="6">
        <v>12.3179832</v>
      </c>
      <c r="I124" s="6">
        <v>99.999999999999801</v>
      </c>
      <c r="J124" s="6">
        <v>4.3717298076912298E-2</v>
      </c>
      <c r="K124" s="6">
        <v>100.023106167714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89938.236933799999</v>
      </c>
      <c r="E125" s="6">
        <v>0.948977750187042</v>
      </c>
      <c r="F125" s="6">
        <v>100</v>
      </c>
      <c r="G125" s="6">
        <v>0</v>
      </c>
      <c r="H125" s="6"/>
      <c r="I125" s="6"/>
      <c r="J125" s="6"/>
      <c r="K125" s="6"/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7578.6636339999995</v>
      </c>
      <c r="E126" s="6">
        <v>1.64278830783818</v>
      </c>
      <c r="F126" s="6">
        <v>100</v>
      </c>
      <c r="G126" s="6">
        <v>0</v>
      </c>
      <c r="H126" s="6"/>
      <c r="I126" s="6"/>
      <c r="J126" s="6"/>
      <c r="K126" s="6"/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136267.91099090001</v>
      </c>
      <c r="E127" s="6">
        <v>0.992249617796087</v>
      </c>
      <c r="F127" s="6">
        <v>99.770301351842207</v>
      </c>
      <c r="G127" s="6">
        <v>8.5247506608109105E-2</v>
      </c>
      <c r="H127" s="6">
        <v>313.7261742</v>
      </c>
      <c r="I127" s="6">
        <v>37.0810116310628</v>
      </c>
      <c r="J127" s="6">
        <v>0.22969864815778099</v>
      </c>
      <c r="K127" s="6">
        <v>37.027511881314901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202096.3800152</v>
      </c>
      <c r="E128" s="6">
        <v>1.0262248281673101</v>
      </c>
      <c r="F128" s="6">
        <v>98.262110976790893</v>
      </c>
      <c r="G128" s="6">
        <v>0.42433896143247402</v>
      </c>
      <c r="H128" s="6">
        <v>3574.3286702</v>
      </c>
      <c r="I128" s="6">
        <v>24.115419721550801</v>
      </c>
      <c r="J128" s="6">
        <v>1.73788902320913</v>
      </c>
      <c r="K128" s="6">
        <v>23.992580402549802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1021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1274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45209.342814600001</v>
      </c>
      <c r="E139" s="6">
        <v>1.85588507440386</v>
      </c>
      <c r="F139" s="6">
        <v>100</v>
      </c>
      <c r="G139" s="6">
        <v>0</v>
      </c>
      <c r="H139" s="6"/>
      <c r="I139" s="6"/>
      <c r="J139" s="6"/>
      <c r="K139" s="6"/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25463.101341000001</v>
      </c>
      <c r="E140" s="6">
        <v>1.7508986829808899</v>
      </c>
      <c r="F140" s="6">
        <v>99.800578647576501</v>
      </c>
      <c r="G140" s="6">
        <v>0.20012200059957599</v>
      </c>
      <c r="H140" s="6">
        <v>50.880327299999998</v>
      </c>
      <c r="I140" s="6">
        <v>99.999999999999602</v>
      </c>
      <c r="J140" s="6">
        <v>0.19942135242347001</v>
      </c>
      <c r="K140" s="6">
        <v>100.15121859938699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22957.6458332</v>
      </c>
      <c r="E141" s="6">
        <v>1.5086864492661201</v>
      </c>
      <c r="F141" s="6">
        <v>100</v>
      </c>
      <c r="G141" s="6">
        <v>0</v>
      </c>
      <c r="H141" s="6"/>
      <c r="I141" s="6"/>
      <c r="J141" s="6"/>
      <c r="K141" s="6"/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60590.395498600003</v>
      </c>
      <c r="E142" s="6">
        <v>1.3556057153295999</v>
      </c>
      <c r="F142" s="6">
        <v>99.9270773391045</v>
      </c>
      <c r="G142" s="6">
        <v>7.3180596406924397E-2</v>
      </c>
      <c r="H142" s="6">
        <v>44.216372399999997</v>
      </c>
      <c r="I142" s="6">
        <v>99.999999999999901</v>
      </c>
      <c r="J142" s="6">
        <v>7.2922660895513303E-2</v>
      </c>
      <c r="K142" s="6">
        <v>100.280530456157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18547.3830868</v>
      </c>
      <c r="E143" s="6">
        <v>1.71341857939256</v>
      </c>
      <c r="F143" s="6">
        <v>99.945510634768695</v>
      </c>
      <c r="G143" s="6">
        <v>5.4184782775931098E-2</v>
      </c>
      <c r="H143" s="6">
        <v>10.1118612</v>
      </c>
      <c r="I143" s="6">
        <v>100</v>
      </c>
      <c r="J143" s="6">
        <v>5.4489365231322799E-2</v>
      </c>
      <c r="K143" s="6">
        <v>99.386839251732894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37061.714111900001</v>
      </c>
      <c r="E144" s="6">
        <v>0.86129934665534202</v>
      </c>
      <c r="F144" s="6">
        <v>100</v>
      </c>
      <c r="G144" s="6">
        <v>0</v>
      </c>
      <c r="H144" s="6"/>
      <c r="I144" s="6"/>
      <c r="J144" s="6"/>
      <c r="K144" s="6"/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41576.772139699999</v>
      </c>
      <c r="E145" s="6">
        <v>1.1553337659232801</v>
      </c>
      <c r="F145" s="6">
        <v>100</v>
      </c>
      <c r="G145" s="6">
        <v>0</v>
      </c>
      <c r="H145" s="6"/>
      <c r="I145" s="6"/>
      <c r="J145" s="6"/>
      <c r="K145" s="6"/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19252.388212000002</v>
      </c>
      <c r="E146" s="6">
        <v>1.1386780010886299</v>
      </c>
      <c r="F146" s="6">
        <v>99.819710101073099</v>
      </c>
      <c r="G146" s="6">
        <v>0.13004914466902801</v>
      </c>
      <c r="H146" s="6">
        <v>34.772803099999997</v>
      </c>
      <c r="I146" s="6">
        <v>71.921175350836194</v>
      </c>
      <c r="J146" s="6">
        <v>0.18028989892694</v>
      </c>
      <c r="K146" s="6">
        <v>72.003301333123602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11657.3315673</v>
      </c>
      <c r="E147" s="6">
        <v>1.9048894706314701</v>
      </c>
      <c r="F147" s="6">
        <v>99.926021338132898</v>
      </c>
      <c r="G147" s="6">
        <v>7.4139417220173198E-2</v>
      </c>
      <c r="H147" s="6">
        <v>8.6303225000000001</v>
      </c>
      <c r="I147" s="6">
        <v>99.999999999999801</v>
      </c>
      <c r="J147" s="6">
        <v>7.3978661867100906E-2</v>
      </c>
      <c r="K147" s="6">
        <v>100.143160205421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22249.280229700002</v>
      </c>
      <c r="E148" s="6">
        <v>1.29900374391666</v>
      </c>
      <c r="F148" s="6">
        <v>100</v>
      </c>
      <c r="G148" s="6">
        <v>1.44218386557056E-16</v>
      </c>
      <c r="H148" s="6"/>
      <c r="I148" s="6"/>
      <c r="J148" s="6"/>
      <c r="K148" s="6"/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31282.051934399999</v>
      </c>
      <c r="E149" s="6">
        <v>1.52809352586356</v>
      </c>
      <c r="F149" s="6">
        <v>100</v>
      </c>
      <c r="G149" s="6">
        <v>0</v>
      </c>
      <c r="H149" s="6"/>
      <c r="I149" s="6"/>
      <c r="J149" s="6"/>
      <c r="K149" s="6"/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17348.6918181</v>
      </c>
      <c r="E150" s="6">
        <v>0.89593908562756996</v>
      </c>
      <c r="F150" s="6">
        <v>100</v>
      </c>
      <c r="G150" s="6">
        <v>0</v>
      </c>
      <c r="H150" s="6"/>
      <c r="I150" s="6"/>
      <c r="J150" s="6"/>
      <c r="K150" s="6"/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37199.339361400002</v>
      </c>
      <c r="E151" s="6">
        <v>1.25809919237831</v>
      </c>
      <c r="F151" s="6">
        <v>100</v>
      </c>
      <c r="G151" s="6">
        <v>0</v>
      </c>
      <c r="H151" s="6"/>
      <c r="I151" s="6"/>
      <c r="J151" s="6"/>
      <c r="K151" s="6"/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63729.232674500003</v>
      </c>
      <c r="E152" s="6">
        <v>1.2529647670327799</v>
      </c>
      <c r="F152" s="6">
        <v>99.797659111059801</v>
      </c>
      <c r="G152" s="6">
        <v>0.14333614834328401</v>
      </c>
      <c r="H152" s="6">
        <v>129.2117441</v>
      </c>
      <c r="I152" s="6">
        <v>70.695318247783106</v>
      </c>
      <c r="J152" s="6">
        <v>0.202340888940233</v>
      </c>
      <c r="K152" s="6">
        <v>70.695607524391903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99770.738863399994</v>
      </c>
      <c r="E153" s="6">
        <v>1.9362538460074401</v>
      </c>
      <c r="F153" s="6">
        <v>100</v>
      </c>
      <c r="G153" s="6">
        <v>0</v>
      </c>
      <c r="H153" s="6"/>
      <c r="I153" s="6"/>
      <c r="J153" s="6"/>
      <c r="K153" s="6"/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40775.22395</v>
      </c>
      <c r="E154" s="6">
        <v>1.4410904008707</v>
      </c>
      <c r="F154" s="6">
        <v>100</v>
      </c>
      <c r="G154" s="6">
        <v>0</v>
      </c>
      <c r="H154" s="6"/>
      <c r="I154" s="6"/>
      <c r="J154" s="6"/>
      <c r="K154" s="6"/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47066.344090300001</v>
      </c>
      <c r="E155" s="6">
        <v>2.03825643014207</v>
      </c>
      <c r="F155" s="6">
        <v>100</v>
      </c>
      <c r="G155" s="6">
        <v>0</v>
      </c>
      <c r="H155" s="6"/>
      <c r="I155" s="6"/>
      <c r="J155" s="6"/>
      <c r="K155" s="6"/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33124.669586000004</v>
      </c>
      <c r="E156" s="6">
        <v>2.3474732824559301</v>
      </c>
      <c r="F156" s="6">
        <v>98.474356144513393</v>
      </c>
      <c r="G156" s="6">
        <v>0.87061487284322503</v>
      </c>
      <c r="H156" s="6">
        <v>513.1939989</v>
      </c>
      <c r="I156" s="6">
        <v>56.333841929227802</v>
      </c>
      <c r="J156" s="6">
        <v>1.5256438554866301</v>
      </c>
      <c r="K156" s="6">
        <v>56.194791952757697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15697.9599691</v>
      </c>
      <c r="E157" s="6">
        <v>1.36770914359028</v>
      </c>
      <c r="F157" s="6">
        <v>100</v>
      </c>
      <c r="G157" s="6">
        <v>0</v>
      </c>
      <c r="H157" s="6"/>
      <c r="I157" s="6"/>
      <c r="J157" s="6"/>
      <c r="K157" s="6"/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26907.7645701</v>
      </c>
      <c r="E158" s="6">
        <v>2.1405019444435398</v>
      </c>
      <c r="F158" s="6">
        <v>100</v>
      </c>
      <c r="G158" s="6">
        <v>0</v>
      </c>
      <c r="H158" s="6"/>
      <c r="I158" s="6"/>
      <c r="J158" s="6"/>
      <c r="K158" s="6"/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9373.3789371999992</v>
      </c>
      <c r="E159" s="6">
        <v>2.5337214687746901</v>
      </c>
      <c r="F159" s="6">
        <v>99.868757927040804</v>
      </c>
      <c r="G159" s="6">
        <v>0.131499425314546</v>
      </c>
      <c r="H159" s="6">
        <v>12.3179832</v>
      </c>
      <c r="I159" s="6">
        <v>99.999999999999801</v>
      </c>
      <c r="J159" s="6">
        <v>0.13124207295919199</v>
      </c>
      <c r="K159" s="6">
        <v>100.06459040285699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18440.628798500002</v>
      </c>
      <c r="E160" s="6">
        <v>1.92975128957857</v>
      </c>
      <c r="F160" s="6">
        <v>100</v>
      </c>
      <c r="G160" s="6">
        <v>2.1424543134902099E-16</v>
      </c>
      <c r="H160" s="6"/>
      <c r="I160" s="6"/>
      <c r="J160" s="6"/>
      <c r="K160" s="6"/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17700.302703099998</v>
      </c>
      <c r="E161" s="6">
        <v>2.2368656615801701</v>
      </c>
      <c r="F161" s="6">
        <v>99.895755512365596</v>
      </c>
      <c r="G161" s="6">
        <v>0.104056629958556</v>
      </c>
      <c r="H161" s="6">
        <v>18.470844700000001</v>
      </c>
      <c r="I161" s="6">
        <v>99.999999999999801</v>
      </c>
      <c r="J161" s="6">
        <v>0.104244487634379</v>
      </c>
      <c r="K161" s="6">
        <v>99.715734631828099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18790.754374299999</v>
      </c>
      <c r="E162" s="6">
        <v>1.9745167191036299</v>
      </c>
      <c r="F162" s="6">
        <v>100</v>
      </c>
      <c r="G162" s="6">
        <v>0</v>
      </c>
      <c r="H162" s="6"/>
      <c r="I162" s="6"/>
      <c r="J162" s="6"/>
      <c r="K162" s="6"/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34570.150313099999</v>
      </c>
      <c r="E163" s="6">
        <v>1.89628219313498</v>
      </c>
      <c r="F163" s="6">
        <v>99.778173364923305</v>
      </c>
      <c r="G163" s="6">
        <v>0.158381982983992</v>
      </c>
      <c r="H163" s="6">
        <v>76.856288899999996</v>
      </c>
      <c r="I163" s="6">
        <v>71.741767819572303</v>
      </c>
      <c r="J163" s="6">
        <v>0.22182663507664599</v>
      </c>
      <c r="K163" s="6">
        <v>71.240610716547906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37069.252701500001</v>
      </c>
      <c r="E164" s="6">
        <v>1.5728234713501099</v>
      </c>
      <c r="F164" s="6">
        <v>100</v>
      </c>
      <c r="G164" s="6">
        <v>0</v>
      </c>
      <c r="H164" s="6"/>
      <c r="I164" s="6"/>
      <c r="J164" s="6"/>
      <c r="K164" s="6"/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20810.568176600002</v>
      </c>
      <c r="E165" s="6">
        <v>1.93776791537872</v>
      </c>
      <c r="F165" s="6">
        <v>100</v>
      </c>
      <c r="G165" s="6">
        <v>2.1513545560333501E-16</v>
      </c>
      <c r="H165" s="6"/>
      <c r="I165" s="6"/>
      <c r="J165" s="6"/>
      <c r="K165" s="6"/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55420.297469899997</v>
      </c>
      <c r="E166" s="6">
        <v>1.28803683895396</v>
      </c>
      <c r="F166" s="6">
        <v>99.889709655793993</v>
      </c>
      <c r="G166" s="6">
        <v>0.11040764236426</v>
      </c>
      <c r="H166" s="6">
        <v>61.190724299999999</v>
      </c>
      <c r="I166" s="6">
        <v>100</v>
      </c>
      <c r="J166" s="6">
        <v>0.11029034420601</v>
      </c>
      <c r="K166" s="6">
        <v>99.995946326421205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25228.754616900002</v>
      </c>
      <c r="E167" s="6">
        <v>1.7572511047150701</v>
      </c>
      <c r="F167" s="6">
        <v>100</v>
      </c>
      <c r="G167" s="6">
        <v>1.9509406365026601E-16</v>
      </c>
      <c r="H167" s="6"/>
      <c r="I167" s="6"/>
      <c r="J167" s="6"/>
      <c r="K167" s="6"/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30997.881103899999</v>
      </c>
      <c r="E168" s="6">
        <v>1.3440315801919001</v>
      </c>
      <c r="F168" s="6">
        <v>100</v>
      </c>
      <c r="G168" s="6">
        <v>0</v>
      </c>
      <c r="H168" s="6"/>
      <c r="I168" s="6"/>
      <c r="J168" s="6"/>
      <c r="K168" s="6"/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30777.752326900001</v>
      </c>
      <c r="E169" s="6">
        <v>1.6151642509394799</v>
      </c>
      <c r="F169" s="6">
        <v>99.634644928142905</v>
      </c>
      <c r="G169" s="6">
        <v>0.28552253904668701</v>
      </c>
      <c r="H169" s="6">
        <v>112.8604204</v>
      </c>
      <c r="I169" s="6">
        <v>77.987307031026205</v>
      </c>
      <c r="J169" s="6">
        <v>0.36535507185711202</v>
      </c>
      <c r="K169" s="6">
        <v>77.863806987259593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33895.9474567</v>
      </c>
      <c r="E170" s="6">
        <v>1.37926751232466</v>
      </c>
      <c r="F170" s="6">
        <v>100</v>
      </c>
      <c r="G170" s="6">
        <v>0</v>
      </c>
      <c r="H170" s="6"/>
      <c r="I170" s="6"/>
      <c r="J170" s="6"/>
      <c r="K170" s="6"/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48132.233901200001</v>
      </c>
      <c r="E171" s="6">
        <v>1.8740175959469501</v>
      </c>
      <c r="F171" s="6">
        <v>100</v>
      </c>
      <c r="G171" s="6">
        <v>0</v>
      </c>
      <c r="H171" s="6"/>
      <c r="I171" s="6"/>
      <c r="J171" s="6"/>
      <c r="K171" s="6"/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11479.3383705</v>
      </c>
      <c r="E172" s="6">
        <v>1.9769539556017801</v>
      </c>
      <c r="F172" s="6">
        <v>100</v>
      </c>
      <c r="G172" s="6">
        <v>0</v>
      </c>
      <c r="H172" s="6"/>
      <c r="I172" s="6"/>
      <c r="J172" s="6"/>
      <c r="K172" s="6"/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32941.900877499997</v>
      </c>
      <c r="E173" s="6">
        <v>2.2113231685003498</v>
      </c>
      <c r="F173" s="6">
        <v>99.880583480818601</v>
      </c>
      <c r="G173" s="6">
        <v>0.11978812890601601</v>
      </c>
      <c r="H173" s="6">
        <v>39.385103700000002</v>
      </c>
      <c r="I173" s="6">
        <v>100</v>
      </c>
      <c r="J173" s="6">
        <v>0.11941651918136301</v>
      </c>
      <c r="K173" s="6">
        <v>100.191399742923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26299.731975399998</v>
      </c>
      <c r="E174" s="6">
        <v>2.5615143947169101</v>
      </c>
      <c r="F174" s="6">
        <v>99.746278140940802</v>
      </c>
      <c r="G174" s="6">
        <v>0.25249027691820802</v>
      </c>
      <c r="H174" s="6">
        <v>66.897903499999998</v>
      </c>
      <c r="I174" s="6">
        <v>100</v>
      </c>
      <c r="J174" s="6">
        <v>0.25372185905918598</v>
      </c>
      <c r="K174" s="6">
        <v>99.262103323512903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6132.3623237000002</v>
      </c>
      <c r="E175" s="6">
        <v>3.0678384730184001</v>
      </c>
      <c r="F175" s="6">
        <v>90.685441096674097</v>
      </c>
      <c r="G175" s="6">
        <v>2.3327625331295199</v>
      </c>
      <c r="H175" s="6">
        <v>629.87233000000003</v>
      </c>
      <c r="I175" s="6">
        <v>23.232284501311302</v>
      </c>
      <c r="J175" s="6">
        <v>9.3145589033258602</v>
      </c>
      <c r="K175" s="6">
        <v>22.7114994371994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18188.707455200001</v>
      </c>
      <c r="E176" s="6">
        <v>1.7516009336965099</v>
      </c>
      <c r="F176" s="6">
        <v>99.239027917535097</v>
      </c>
      <c r="G176" s="6">
        <v>0.40201991290695899</v>
      </c>
      <c r="H176" s="6">
        <v>139.4723314</v>
      </c>
      <c r="I176" s="6">
        <v>52.364059075179902</v>
      </c>
      <c r="J176" s="6">
        <v>0.76097208246489501</v>
      </c>
      <c r="K176" s="6">
        <v>52.427764802027603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38696.075210499999</v>
      </c>
      <c r="E177" s="6">
        <v>2.5587507056342198</v>
      </c>
      <c r="F177" s="6">
        <v>100</v>
      </c>
      <c r="G177" s="6">
        <v>0</v>
      </c>
      <c r="H177" s="6"/>
      <c r="I177" s="6"/>
      <c r="J177" s="6"/>
      <c r="K177" s="6"/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26372.349213599999</v>
      </c>
      <c r="E178" s="6">
        <v>1.65271390970007</v>
      </c>
      <c r="F178" s="6">
        <v>99.632041988329107</v>
      </c>
      <c r="G178" s="6">
        <v>0.27222197814548998</v>
      </c>
      <c r="H178" s="6">
        <v>97.397553900000005</v>
      </c>
      <c r="I178" s="6">
        <v>73.747149504463593</v>
      </c>
      <c r="J178" s="6">
        <v>0.36795801167084202</v>
      </c>
      <c r="K178" s="6">
        <v>73.709582877623603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42725.522790299998</v>
      </c>
      <c r="E179" s="6">
        <v>2.0052074608525299</v>
      </c>
      <c r="F179" s="6">
        <v>99.842914207780197</v>
      </c>
      <c r="G179" s="6">
        <v>0.15765758725440601</v>
      </c>
      <c r="H179" s="6">
        <v>67.221321099999997</v>
      </c>
      <c r="I179" s="6">
        <v>99.999999999999702</v>
      </c>
      <c r="J179" s="6">
        <v>0.15708579221983601</v>
      </c>
      <c r="K179" s="6">
        <v>100.206344163948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32060.901279000002</v>
      </c>
      <c r="E180" s="6">
        <v>1.8248031707471699</v>
      </c>
      <c r="F180" s="6">
        <v>99.720028578425001</v>
      </c>
      <c r="G180" s="6">
        <v>0.19808293517015199</v>
      </c>
      <c r="H180" s="6">
        <v>90.013372799999999</v>
      </c>
      <c r="I180" s="6">
        <v>70.543925216121096</v>
      </c>
      <c r="J180" s="6">
        <v>0.27997142157497101</v>
      </c>
      <c r="K180" s="6">
        <v>70.553043753347694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14907.8290139</v>
      </c>
      <c r="E181" s="6">
        <v>2.4768364443456501</v>
      </c>
      <c r="F181" s="6">
        <v>99.7154645865605</v>
      </c>
      <c r="G181" s="6">
        <v>0.211963066676947</v>
      </c>
      <c r="H181" s="6">
        <v>42.5390917</v>
      </c>
      <c r="I181" s="6">
        <v>74.599350721792106</v>
      </c>
      <c r="J181" s="6">
        <v>0.28453541343952599</v>
      </c>
      <c r="K181" s="6">
        <v>74.282478280602703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27114.366531</v>
      </c>
      <c r="E182" s="6">
        <v>1.95505343088814</v>
      </c>
      <c r="F182" s="6">
        <v>100</v>
      </c>
      <c r="G182" s="6">
        <v>0</v>
      </c>
      <c r="H182" s="6"/>
      <c r="I182" s="6"/>
      <c r="J182" s="6"/>
      <c r="K182" s="6"/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22345.2520515</v>
      </c>
      <c r="E183" s="6">
        <v>1.8638951431772799</v>
      </c>
      <c r="F183" s="6">
        <v>99.770277991253096</v>
      </c>
      <c r="G183" s="6">
        <v>0.16485818641042099</v>
      </c>
      <c r="H183" s="6">
        <v>51.4501542</v>
      </c>
      <c r="I183" s="6">
        <v>71.710728518684704</v>
      </c>
      <c r="J183" s="6">
        <v>0.229722008746921</v>
      </c>
      <c r="K183" s="6">
        <v>71.599352526217103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52429.624531300004</v>
      </c>
      <c r="E184" s="6">
        <v>2.55717574277383</v>
      </c>
      <c r="F184" s="6">
        <v>96.654901652714798</v>
      </c>
      <c r="G184" s="6">
        <v>1.25440536151213</v>
      </c>
      <c r="H184" s="6">
        <v>1814.5199815999999</v>
      </c>
      <c r="I184" s="6">
        <v>36.475674238744404</v>
      </c>
      <c r="J184" s="6">
        <v>3.3450983472851799</v>
      </c>
      <c r="K184" s="6">
        <v>36.245399764701403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52534.16891</v>
      </c>
      <c r="E185" s="6">
        <v>2.3007237173628701</v>
      </c>
      <c r="F185" s="6">
        <v>99.098913011899896</v>
      </c>
      <c r="G185" s="6">
        <v>0.46965635114047</v>
      </c>
      <c r="H185" s="6">
        <v>477.68289879999998</v>
      </c>
      <c r="I185" s="6">
        <v>51.963883730545199</v>
      </c>
      <c r="J185" s="6">
        <v>0.90108698810009202</v>
      </c>
      <c r="K185" s="6">
        <v>51.651432660556701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29891.800483300001</v>
      </c>
      <c r="E186" s="6">
        <v>1.86372694867457</v>
      </c>
      <c r="F186" s="6">
        <v>99.4935077978039</v>
      </c>
      <c r="G186" s="6">
        <v>0.41461096742766301</v>
      </c>
      <c r="H186" s="6">
        <v>152.17036959999999</v>
      </c>
      <c r="I186" s="6">
        <v>81.697073026770695</v>
      </c>
      <c r="J186" s="6">
        <v>0.50649220219607505</v>
      </c>
      <c r="K186" s="6">
        <v>81.444688273502706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91241.906846500002</v>
      </c>
      <c r="E187" s="6">
        <v>1.5309333041098501</v>
      </c>
      <c r="F187" s="6">
        <v>99.546178934372506</v>
      </c>
      <c r="G187" s="6">
        <v>0.33645280177449999</v>
      </c>
      <c r="H187" s="6">
        <v>415.96272040000002</v>
      </c>
      <c r="I187" s="6">
        <v>73.781574863206004</v>
      </c>
      <c r="J187" s="6">
        <v>0.45382106562753299</v>
      </c>
      <c r="K187" s="6">
        <v>73.801313656743901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31675.967727200001</v>
      </c>
      <c r="E188" s="6">
        <v>1.01262497315487</v>
      </c>
      <c r="F188" s="6">
        <v>100</v>
      </c>
      <c r="G188" s="6">
        <v>0</v>
      </c>
      <c r="H188" s="6"/>
      <c r="I188" s="6"/>
      <c r="J188" s="6"/>
      <c r="K188" s="6"/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59136.173086100003</v>
      </c>
      <c r="E189" s="6">
        <v>2.38442376922481</v>
      </c>
      <c r="F189" s="6">
        <v>99.854010649239399</v>
      </c>
      <c r="G189" s="6">
        <v>0.14518861588920501</v>
      </c>
      <c r="H189" s="6">
        <v>86.458735700000005</v>
      </c>
      <c r="I189" s="6">
        <v>100</v>
      </c>
      <c r="J189" s="6">
        <v>0.145989350760623</v>
      </c>
      <c r="K189" s="6">
        <v>99.306322835290899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48220.252472499997</v>
      </c>
      <c r="E190" s="6">
        <v>1.8602173196471099</v>
      </c>
      <c r="F190" s="6">
        <v>100</v>
      </c>
      <c r="G190" s="6">
        <v>0</v>
      </c>
      <c r="H190" s="6"/>
      <c r="I190" s="6"/>
      <c r="J190" s="6"/>
      <c r="K190" s="6"/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49463.328331800003</v>
      </c>
      <c r="E191" s="6">
        <v>1.4582841946762699</v>
      </c>
      <c r="F191" s="6">
        <v>99.598732600701894</v>
      </c>
      <c r="G191" s="6">
        <v>0.31445953492019402</v>
      </c>
      <c r="H191" s="6">
        <v>199.27985630000001</v>
      </c>
      <c r="I191" s="6">
        <v>77.970039002834696</v>
      </c>
      <c r="J191" s="6">
        <v>0.401267399298112</v>
      </c>
      <c r="K191" s="6">
        <v>78.052119825934994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11540.7022337</v>
      </c>
      <c r="E192" s="6">
        <v>2.05400717368956</v>
      </c>
      <c r="F192" s="6">
        <v>99.859117906852205</v>
      </c>
      <c r="G192" s="6">
        <v>0.14034041189851301</v>
      </c>
      <c r="H192" s="6">
        <v>16.2817209</v>
      </c>
      <c r="I192" s="6">
        <v>100</v>
      </c>
      <c r="J192" s="6">
        <v>0.14088209314783601</v>
      </c>
      <c r="K192" s="6">
        <v>99.4751669693308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22289.734705499999</v>
      </c>
      <c r="E193" s="6">
        <v>1.8613618692776099</v>
      </c>
      <c r="F193" s="6">
        <v>100</v>
      </c>
      <c r="G193" s="6">
        <v>0</v>
      </c>
      <c r="H193" s="6"/>
      <c r="I193" s="6"/>
      <c r="J193" s="6"/>
      <c r="K193" s="6"/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10087.893213400001</v>
      </c>
      <c r="E194" s="6">
        <v>1.1656323541029801</v>
      </c>
      <c r="F194" s="6">
        <v>100</v>
      </c>
      <c r="G194" s="6">
        <v>1.29411187777315E-16</v>
      </c>
      <c r="H194" s="6"/>
      <c r="I194" s="6"/>
      <c r="J194" s="6"/>
      <c r="K194" s="6"/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42616.072256599997</v>
      </c>
      <c r="E195" s="6">
        <v>1.0277361924204</v>
      </c>
      <c r="F195" s="6">
        <v>99.877345452802004</v>
      </c>
      <c r="G195" s="6">
        <v>0.122788787970117</v>
      </c>
      <c r="H195" s="6">
        <v>52.334741399999999</v>
      </c>
      <c r="I195" s="6">
        <v>100</v>
      </c>
      <c r="J195" s="6">
        <v>0.122654547198008</v>
      </c>
      <c r="K195" s="6">
        <v>99.986657437364599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19180.523518099999</v>
      </c>
      <c r="E196" s="6">
        <v>1.29126573436695</v>
      </c>
      <c r="F196" s="6">
        <v>99.918921347681504</v>
      </c>
      <c r="G196" s="6">
        <v>8.1227275937939394E-2</v>
      </c>
      <c r="H196" s="6">
        <v>15.563929</v>
      </c>
      <c r="I196" s="6">
        <v>100</v>
      </c>
      <c r="J196" s="6">
        <v>8.10786523185551E-2</v>
      </c>
      <c r="K196" s="6">
        <v>100.10208067891099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21353.869438999998</v>
      </c>
      <c r="E197" s="6">
        <v>2.3800762810627298</v>
      </c>
      <c r="F197" s="6">
        <v>99.936118826274594</v>
      </c>
      <c r="G197" s="6">
        <v>6.40129461490163E-2</v>
      </c>
      <c r="H197" s="6">
        <v>13.6498221</v>
      </c>
      <c r="I197" s="6">
        <v>99.999999999999801</v>
      </c>
      <c r="J197" s="6">
        <v>6.3881173725439305E-2</v>
      </c>
      <c r="K197" s="6">
        <v>100.14226445279699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45110.890028399997</v>
      </c>
      <c r="E198" s="6">
        <v>1.8489404712631301</v>
      </c>
      <c r="F198" s="6">
        <v>99.909769118568306</v>
      </c>
      <c r="G198" s="6">
        <v>9.0434515338464402E-2</v>
      </c>
      <c r="H198" s="6">
        <v>40.740714400000002</v>
      </c>
      <c r="I198" s="6">
        <v>100</v>
      </c>
      <c r="J198" s="6">
        <v>9.0230881431667104E-2</v>
      </c>
      <c r="K198" s="6">
        <v>100.13524643066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9283.3940990999999</v>
      </c>
      <c r="E199" s="6">
        <v>1.28345216190509</v>
      </c>
      <c r="F199" s="6">
        <v>100</v>
      </c>
      <c r="G199" s="6">
        <v>0</v>
      </c>
      <c r="H199" s="6"/>
      <c r="I199" s="6"/>
      <c r="J199" s="6"/>
      <c r="K199" s="6"/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62895.949655199998</v>
      </c>
      <c r="E200" s="6">
        <v>2.4766317017711001</v>
      </c>
      <c r="F200" s="6">
        <v>99.907916254435094</v>
      </c>
      <c r="G200" s="6">
        <v>9.24306151898419E-2</v>
      </c>
      <c r="H200" s="6">
        <v>57.970327500000003</v>
      </c>
      <c r="I200" s="6">
        <v>99.999999999999901</v>
      </c>
      <c r="J200" s="6">
        <v>9.2083745564899705E-2</v>
      </c>
      <c r="K200" s="6">
        <v>100.284258693889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78722.783173500007</v>
      </c>
      <c r="E201" s="6">
        <v>1.44217911477918</v>
      </c>
      <c r="F201" s="6">
        <v>99.867748117123</v>
      </c>
      <c r="G201" s="6">
        <v>0.132206591481936</v>
      </c>
      <c r="H201" s="6">
        <v>104.25023590000001</v>
      </c>
      <c r="I201" s="6">
        <v>100</v>
      </c>
      <c r="J201" s="6">
        <v>0.132251882876983</v>
      </c>
      <c r="K201" s="6">
        <v>99.833547094543803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45715.147069099999</v>
      </c>
      <c r="E202" s="6">
        <v>1.8596953356372801</v>
      </c>
      <c r="F202" s="6">
        <v>99.903467225510994</v>
      </c>
      <c r="G202" s="6">
        <v>9.6648034607860797E-2</v>
      </c>
      <c r="H202" s="6">
        <v>44.172741000000002</v>
      </c>
      <c r="I202" s="6">
        <v>99.999999999999901</v>
      </c>
      <c r="J202" s="6">
        <v>9.6532774489034703E-2</v>
      </c>
      <c r="K202" s="6">
        <v>100.022751950979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34660.538053099997</v>
      </c>
      <c r="E203" s="6">
        <v>1.4015648824953499</v>
      </c>
      <c r="F203" s="6">
        <v>100</v>
      </c>
      <c r="G203" s="6">
        <v>0</v>
      </c>
      <c r="H203" s="6"/>
      <c r="I203" s="6"/>
      <c r="J203" s="6"/>
      <c r="K203" s="6"/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5631.8266379999995</v>
      </c>
      <c r="E204" s="6">
        <v>2.25309530992797</v>
      </c>
      <c r="F204" s="6">
        <v>98.004677206704301</v>
      </c>
      <c r="G204" s="6">
        <v>0.63451529101415804</v>
      </c>
      <c r="H204" s="6">
        <v>114.6609772</v>
      </c>
      <c r="I204" s="6">
        <v>31.604859747050199</v>
      </c>
      <c r="J204" s="6">
        <v>1.9953227932957001</v>
      </c>
      <c r="K204" s="6">
        <v>31.1656171560332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4895.7765252999998</v>
      </c>
      <c r="E205" s="6">
        <v>2.2580333067484402</v>
      </c>
      <c r="F205" s="6">
        <v>100</v>
      </c>
      <c r="G205" s="6">
        <v>0</v>
      </c>
      <c r="H205" s="6"/>
      <c r="I205" s="6"/>
      <c r="J205" s="6"/>
      <c r="K205" s="6"/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7578.6636339999995</v>
      </c>
      <c r="E206" s="6">
        <v>1.64278830783818</v>
      </c>
      <c r="F206" s="6">
        <v>100</v>
      </c>
      <c r="G206" s="6">
        <v>0</v>
      </c>
      <c r="H206" s="6"/>
      <c r="I206" s="6"/>
      <c r="J206" s="6"/>
      <c r="K206" s="6"/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7583.4572367999999</v>
      </c>
      <c r="E207" s="6">
        <v>1.6889585840686501</v>
      </c>
      <c r="F207" s="6">
        <v>99.6822091615728</v>
      </c>
      <c r="G207" s="6">
        <v>0.18266528136652399</v>
      </c>
      <c r="H207" s="6">
        <v>24.176362600000001</v>
      </c>
      <c r="I207" s="6">
        <v>57.389808606231902</v>
      </c>
      <c r="J207" s="6">
        <v>0.31779083842716499</v>
      </c>
      <c r="K207" s="6">
        <v>57.2970538542085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13019.264754399999</v>
      </c>
      <c r="E208" s="6">
        <v>3.1880163186884101</v>
      </c>
      <c r="F208" s="6">
        <v>94.648093209402504</v>
      </c>
      <c r="G208" s="6">
        <v>2.2834048469222399</v>
      </c>
      <c r="H208" s="6">
        <v>736.17850169999997</v>
      </c>
      <c r="I208" s="6">
        <v>40.698056181227599</v>
      </c>
      <c r="J208" s="6">
        <v>5.3519067905974902</v>
      </c>
      <c r="K208" s="6">
        <v>40.3818532800288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18009.863198499999</v>
      </c>
      <c r="E209" s="6">
        <v>1.82185342806726</v>
      </c>
      <c r="F209" s="6">
        <v>100</v>
      </c>
      <c r="G209" s="6">
        <v>0</v>
      </c>
      <c r="H209" s="6"/>
      <c r="I209" s="6"/>
      <c r="J209" s="6"/>
      <c r="K209" s="6"/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19690.7272481</v>
      </c>
      <c r="E210" s="6">
        <v>1.4851797904127799</v>
      </c>
      <c r="F210" s="6">
        <v>100</v>
      </c>
      <c r="G210" s="6">
        <v>0</v>
      </c>
      <c r="H210" s="6"/>
      <c r="I210" s="6"/>
      <c r="J210" s="6"/>
      <c r="K210" s="6"/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15472.940424599999</v>
      </c>
      <c r="E211" s="6">
        <v>1.8199755772386299</v>
      </c>
      <c r="F211" s="6">
        <v>99.399812760852001</v>
      </c>
      <c r="G211" s="6">
        <v>0.342731278575655</v>
      </c>
      <c r="H211" s="6">
        <v>93.427352999999997</v>
      </c>
      <c r="I211" s="6">
        <v>56.573443348986601</v>
      </c>
      <c r="J211" s="6">
        <v>0.60018723914799099</v>
      </c>
      <c r="K211" s="6">
        <v>56.7613282915989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15417.821089499999</v>
      </c>
      <c r="E212" s="6">
        <v>2.1768285289159399</v>
      </c>
      <c r="F212" s="6">
        <v>100</v>
      </c>
      <c r="G212" s="6">
        <v>0</v>
      </c>
      <c r="H212" s="6"/>
      <c r="I212" s="6"/>
      <c r="J212" s="6"/>
      <c r="K212" s="6"/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13482.2698299</v>
      </c>
      <c r="E213" s="6">
        <v>1.4103912985167899</v>
      </c>
      <c r="F213" s="6">
        <v>100</v>
      </c>
      <c r="G213" s="6">
        <v>0</v>
      </c>
      <c r="H213" s="6"/>
      <c r="I213" s="6"/>
      <c r="J213" s="6"/>
      <c r="K213" s="6"/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10864.642943299999</v>
      </c>
      <c r="E214" s="6">
        <v>1.3182363648537401</v>
      </c>
      <c r="F214" s="6">
        <v>100</v>
      </c>
      <c r="G214" s="6">
        <v>0</v>
      </c>
      <c r="H214" s="6"/>
      <c r="I214" s="6"/>
      <c r="J214" s="6"/>
      <c r="K214" s="6"/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19083.363764999998</v>
      </c>
      <c r="E215" s="6">
        <v>1.2880342117400001</v>
      </c>
      <c r="F215" s="6">
        <v>99.922560802458804</v>
      </c>
      <c r="G215" s="6">
        <v>7.7257288154714707E-2</v>
      </c>
      <c r="H215" s="6">
        <v>14.789456599999999</v>
      </c>
      <c r="I215" s="6">
        <v>99.999999999999901</v>
      </c>
      <c r="J215" s="6">
        <v>7.7439197541221597E-2</v>
      </c>
      <c r="K215" s="6">
        <v>99.687836627739699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19937.2713606</v>
      </c>
      <c r="E216" s="6">
        <v>1.25524291975576</v>
      </c>
      <c r="F216" s="6">
        <v>99.886297494141203</v>
      </c>
      <c r="G216" s="6">
        <v>0.11363613646407</v>
      </c>
      <c r="H216" s="6">
        <v>22.694981899999998</v>
      </c>
      <c r="I216" s="6">
        <v>99.999999999999801</v>
      </c>
      <c r="J216" s="6">
        <v>0.113702505858822</v>
      </c>
      <c r="K216" s="6">
        <v>99.827992771139407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17393.738550800001</v>
      </c>
      <c r="E217" s="6">
        <v>0.77758161988974295</v>
      </c>
      <c r="F217" s="6">
        <v>100</v>
      </c>
      <c r="G217" s="6">
        <v>0</v>
      </c>
      <c r="H217" s="6"/>
      <c r="I217" s="6"/>
      <c r="J217" s="6"/>
      <c r="K217" s="6"/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4618.4448030000003</v>
      </c>
      <c r="E218" s="6">
        <v>1.6190410757441001</v>
      </c>
      <c r="F218" s="6">
        <v>99.926521098680894</v>
      </c>
      <c r="G218" s="6">
        <v>7.3738295190129796E-2</v>
      </c>
      <c r="H218" s="6">
        <v>3.3960778999999999</v>
      </c>
      <c r="I218" s="6">
        <v>100</v>
      </c>
      <c r="J218" s="6">
        <v>7.3478901319049494E-2</v>
      </c>
      <c r="K218" s="6">
        <v>100.279279872507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73412.239355500002</v>
      </c>
      <c r="E219" s="6">
        <v>2.0527657622694102</v>
      </c>
      <c r="F219" s="6">
        <v>100</v>
      </c>
      <c r="G219" s="6">
        <v>0</v>
      </c>
      <c r="H219" s="6"/>
      <c r="I219" s="6"/>
      <c r="J219" s="6"/>
      <c r="K219" s="6"/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42984.840848599997</v>
      </c>
      <c r="E220" s="6">
        <v>1.7790218196068699</v>
      </c>
      <c r="F220" s="6">
        <v>99.877837736131696</v>
      </c>
      <c r="G220" s="6">
        <v>0.122316040340535</v>
      </c>
      <c r="H220" s="6">
        <v>52.575482100000002</v>
      </c>
      <c r="I220" s="6">
        <v>99.999999999999702</v>
      </c>
      <c r="J220" s="6">
        <v>0.12216226386828</v>
      </c>
      <c r="K220" s="6">
        <v>100.00356282551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13859.8591311</v>
      </c>
      <c r="E221" s="6">
        <v>2.21478554659907</v>
      </c>
      <c r="F221" s="6">
        <v>99.8307951131533</v>
      </c>
      <c r="G221" s="6">
        <v>0.16951874495119101</v>
      </c>
      <c r="H221" s="6">
        <v>23.4913074</v>
      </c>
      <c r="I221" s="6">
        <v>100</v>
      </c>
      <c r="J221" s="6">
        <v>0.16920488684673801</v>
      </c>
      <c r="K221" s="6">
        <v>100.01597123131501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20928.5793997</v>
      </c>
      <c r="E222" s="6">
        <v>1.7999520227813</v>
      </c>
      <c r="F222" s="6">
        <v>100</v>
      </c>
      <c r="G222" s="6">
        <v>0</v>
      </c>
      <c r="H222" s="6"/>
      <c r="I222" s="6"/>
      <c r="J222" s="6"/>
      <c r="K222" s="6"/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26761.727670100001</v>
      </c>
      <c r="E223" s="6">
        <v>1.74270475635115</v>
      </c>
      <c r="F223" s="6">
        <v>100</v>
      </c>
      <c r="G223" s="6">
        <v>0</v>
      </c>
      <c r="H223" s="6"/>
      <c r="I223" s="6"/>
      <c r="J223" s="6"/>
      <c r="K223" s="6"/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17683.8981814</v>
      </c>
      <c r="E224" s="6">
        <v>2.7838280390331098</v>
      </c>
      <c r="F224" s="6">
        <v>99.802594123135194</v>
      </c>
      <c r="G224" s="6">
        <v>0.194629774830408</v>
      </c>
      <c r="H224" s="6">
        <v>34.978103099999998</v>
      </c>
      <c r="I224" s="6">
        <v>100</v>
      </c>
      <c r="J224" s="6">
        <v>0.19740587686476399</v>
      </c>
      <c r="K224" s="6">
        <v>98.399078741629694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6829.6614387999998</v>
      </c>
      <c r="E225" s="6">
        <v>2.5088919156547602</v>
      </c>
      <c r="F225" s="6">
        <v>100</v>
      </c>
      <c r="G225" s="6">
        <v>0</v>
      </c>
      <c r="H225" s="6"/>
      <c r="I225" s="6"/>
      <c r="J225" s="6"/>
      <c r="K225" s="6"/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28423.4419514</v>
      </c>
      <c r="E226" s="6">
        <v>1.58155474543617</v>
      </c>
      <c r="F226" s="6">
        <v>100</v>
      </c>
      <c r="G226" s="6">
        <v>0</v>
      </c>
      <c r="H226" s="6"/>
      <c r="I226" s="6"/>
      <c r="J226" s="6"/>
      <c r="K226" s="6"/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24136.1141436</v>
      </c>
      <c r="E227" s="6">
        <v>3.4012862552802199</v>
      </c>
      <c r="F227" s="6">
        <v>95.973291015499299</v>
      </c>
      <c r="G227" s="6">
        <v>1.93184923052792</v>
      </c>
      <c r="H227" s="6">
        <v>1012.6682814</v>
      </c>
      <c r="I227" s="6">
        <v>45.979368560216997</v>
      </c>
      <c r="J227" s="6">
        <v>4.0267089845006696</v>
      </c>
      <c r="K227" s="6">
        <v>46.044034747277799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18686.3911678</v>
      </c>
      <c r="E228" s="6">
        <v>1.9473644715515901</v>
      </c>
      <c r="F228" s="6">
        <v>98.841371344140697</v>
      </c>
      <c r="G228" s="6">
        <v>0.83937325284118902</v>
      </c>
      <c r="H228" s="6">
        <v>219.04378689999999</v>
      </c>
      <c r="I228" s="6">
        <v>71.5305127522807</v>
      </c>
      <c r="J228" s="6">
        <v>1.1586286558593299</v>
      </c>
      <c r="K228" s="6">
        <v>71.606034393204496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6815.7156650999996</v>
      </c>
      <c r="E229" s="6">
        <v>1.3428697478778799</v>
      </c>
      <c r="F229" s="6">
        <v>100</v>
      </c>
      <c r="G229" s="6">
        <v>1.4908849131666E-16</v>
      </c>
      <c r="H229" s="6"/>
      <c r="I229" s="6"/>
      <c r="J229" s="6"/>
      <c r="K229" s="6"/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12394.5655195</v>
      </c>
      <c r="E230" s="6">
        <v>2.5112767722843699</v>
      </c>
      <c r="F230" s="6">
        <v>99.472810120906203</v>
      </c>
      <c r="G230" s="6">
        <v>0.38903728110428598</v>
      </c>
      <c r="H230" s="6">
        <v>65.689201800000006</v>
      </c>
      <c r="I230" s="6">
        <v>73.586867778815005</v>
      </c>
      <c r="J230" s="6">
        <v>0.527189879093792</v>
      </c>
      <c r="K230" s="6">
        <v>73.405490370492004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17781.167508099999</v>
      </c>
      <c r="E231" s="6">
        <v>2.96574521443672</v>
      </c>
      <c r="F231" s="6">
        <v>94.281421109908607</v>
      </c>
      <c r="G231" s="6">
        <v>2.6230228615941198</v>
      </c>
      <c r="H231" s="6">
        <v>1078.5052659999999</v>
      </c>
      <c r="I231" s="6">
        <v>44.127283398425902</v>
      </c>
      <c r="J231" s="6">
        <v>5.7185788900914103</v>
      </c>
      <c r="K231" s="6">
        <v>43.245415993713799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37579.168765900002</v>
      </c>
      <c r="E232" s="6">
        <v>2.5742642220617702</v>
      </c>
      <c r="F232" s="6">
        <v>99.718548684600194</v>
      </c>
      <c r="G232" s="6">
        <v>0.162312688849966</v>
      </c>
      <c r="H232" s="6">
        <v>106.0655878</v>
      </c>
      <c r="I232" s="6">
        <v>57.389534567306796</v>
      </c>
      <c r="J232" s="6">
        <v>0.28145131539983698</v>
      </c>
      <c r="K232" s="6">
        <v>57.507586142278399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34182.915156700001</v>
      </c>
      <c r="E233" s="6">
        <v>2.51437347767581</v>
      </c>
      <c r="F233" s="6">
        <v>99.891155268056096</v>
      </c>
      <c r="G233" s="6">
        <v>0.10792756089096101</v>
      </c>
      <c r="H233" s="6">
        <v>37.246843599999998</v>
      </c>
      <c r="I233" s="6">
        <v>99.999999999999801</v>
      </c>
      <c r="J233" s="6">
        <v>0.108844731943915</v>
      </c>
      <c r="K233" s="6">
        <v>99.0494307819759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1022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1274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154.4069528</v>
      </c>
      <c r="E244" s="6"/>
      <c r="F244" s="6">
        <v>97.550604202656103</v>
      </c>
      <c r="G244" s="6"/>
      <c r="H244" s="6">
        <v>3.8770004999999998</v>
      </c>
      <c r="I244" s="6"/>
      <c r="J244" s="6">
        <v>2.44939579734391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366.87437999999997</v>
      </c>
      <c r="E245" s="6"/>
      <c r="F245" s="6">
        <v>99.082568807339499</v>
      </c>
      <c r="G245" s="6"/>
      <c r="H245" s="6">
        <v>3.3969849999999999</v>
      </c>
      <c r="I245" s="6"/>
      <c r="J245" s="6">
        <v>0.91743119266055095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333.72893820000002</v>
      </c>
      <c r="E246" s="6"/>
      <c r="F246" s="6">
        <v>99.395504863974693</v>
      </c>
      <c r="G246" s="6"/>
      <c r="H246" s="6">
        <v>2.0296443000000002</v>
      </c>
      <c r="I246" s="6"/>
      <c r="J246" s="6">
        <v>0.60449513602530203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2903.2415959</v>
      </c>
      <c r="E247" s="6"/>
      <c r="F247" s="6">
        <v>99.126991854884807</v>
      </c>
      <c r="G247" s="6"/>
      <c r="H247" s="6">
        <v>25.5687529</v>
      </c>
      <c r="I247" s="6"/>
      <c r="J247" s="6">
        <v>0.873008145115169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1240.5994103999999</v>
      </c>
      <c r="E248" s="6"/>
      <c r="F248" s="6">
        <v>99.426106940504795</v>
      </c>
      <c r="G248" s="6"/>
      <c r="H248" s="6">
        <v>7.1608093000000004</v>
      </c>
      <c r="I248" s="6"/>
      <c r="J248" s="6">
        <v>0.573893059495171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2891.2925952999999</v>
      </c>
      <c r="E249" s="6"/>
      <c r="F249" s="6">
        <v>95.498013920739595</v>
      </c>
      <c r="G249" s="6"/>
      <c r="H249" s="6">
        <v>136.30188190000001</v>
      </c>
      <c r="I249" s="6"/>
      <c r="J249" s="6">
        <v>4.5019860792603801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1131.5045147999999</v>
      </c>
      <c r="E250" s="6"/>
      <c r="F250" s="6">
        <v>99.840764331210195</v>
      </c>
      <c r="G250" s="6"/>
      <c r="H250" s="6">
        <v>1.8046324</v>
      </c>
      <c r="I250" s="6"/>
      <c r="J250" s="6">
        <v>0.15923566878980899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1023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1274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9021.6483874000005</v>
      </c>
      <c r="E261" s="6"/>
      <c r="F261" s="6">
        <v>98.0423402009949</v>
      </c>
      <c r="G261" s="6"/>
      <c r="H261" s="6">
        <v>180.1397063</v>
      </c>
      <c r="I261" s="6"/>
      <c r="J261" s="6">
        <v>1.9576597990050699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8040.0989939999999</v>
      </c>
      <c r="E262" s="6">
        <v>0.86084093282341101</v>
      </c>
      <c r="F262" s="6">
        <v>99.737308715890904</v>
      </c>
      <c r="G262" s="6">
        <v>0.186855238606983</v>
      </c>
      <c r="H262" s="6">
        <v>21.176267500000002</v>
      </c>
      <c r="I262" s="6">
        <v>70.990952507754002</v>
      </c>
      <c r="J262" s="6">
        <v>0.26269128410905601</v>
      </c>
      <c r="K262" s="6">
        <v>70.944259461571207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3774.9723471000002</v>
      </c>
      <c r="E263" s="6">
        <v>2.2272014496819401</v>
      </c>
      <c r="F263" s="6">
        <v>100</v>
      </c>
      <c r="G263" s="6">
        <v>2.4726903299154199E-16</v>
      </c>
      <c r="H263" s="6"/>
      <c r="I263" s="6"/>
      <c r="J263" s="6"/>
      <c r="K263" s="6"/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616.76396499999998</v>
      </c>
      <c r="E264" s="6">
        <v>4.6029818742311503</v>
      </c>
      <c r="F264" s="6">
        <v>99.090909090909093</v>
      </c>
      <c r="G264" s="6">
        <v>0.47197398697376097</v>
      </c>
      <c r="H264" s="6">
        <v>5.658385</v>
      </c>
      <c r="I264" s="6">
        <v>51.536394906900398</v>
      </c>
      <c r="J264" s="6">
        <v>0.90909090909090895</v>
      </c>
      <c r="K264" s="6">
        <v>51.445164580140002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6893.1299164000002</v>
      </c>
      <c r="E265" s="6">
        <v>1.3199597069248199</v>
      </c>
      <c r="F265" s="6">
        <v>99.762603763998101</v>
      </c>
      <c r="G265" s="6">
        <v>0.16736296886222601</v>
      </c>
      <c r="H265" s="6">
        <v>16.402971000000001</v>
      </c>
      <c r="I265" s="6">
        <v>70.183678703097499</v>
      </c>
      <c r="J265" s="6">
        <v>0.237396236001886</v>
      </c>
      <c r="K265" s="6">
        <v>70.332056769577406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678.67364320000001</v>
      </c>
      <c r="E266" s="6">
        <v>1.12229896805326</v>
      </c>
      <c r="F266" s="6">
        <v>97.304312483777693</v>
      </c>
      <c r="G266" s="6">
        <v>0.779067634538122</v>
      </c>
      <c r="H266" s="6">
        <v>18.801757299999998</v>
      </c>
      <c r="I266" s="6">
        <v>28.041915299188499</v>
      </c>
      <c r="J266" s="6">
        <v>2.6956875162223</v>
      </c>
      <c r="K266" s="6">
        <v>28.121449574885901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1638.3149088</v>
      </c>
      <c r="E267" s="6">
        <v>1.81044666694287</v>
      </c>
      <c r="F267" s="6">
        <v>98.036911143277607</v>
      </c>
      <c r="G267" s="6">
        <v>0.85679843344042905</v>
      </c>
      <c r="H267" s="6">
        <v>32.8055801</v>
      </c>
      <c r="I267" s="6">
        <v>42.824073759489501</v>
      </c>
      <c r="J267" s="6">
        <v>1.9630888567223499</v>
      </c>
      <c r="K267" s="6">
        <v>42.788624467638698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2974.1917752999998</v>
      </c>
      <c r="E268" s="6">
        <v>1.7056828960361401</v>
      </c>
      <c r="F268" s="6">
        <v>100</v>
      </c>
      <c r="G268" s="6">
        <v>0</v>
      </c>
      <c r="H268" s="6"/>
      <c r="I268" s="6"/>
      <c r="J268" s="6"/>
      <c r="K268" s="6"/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K273"/>
  <sheetViews>
    <sheetView workbookViewId="0">
      <selection activeCell="G16" sqref="G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475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1132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1215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1272</v>
      </c>
      <c r="E16" s="5" t="s">
        <v>1273</v>
      </c>
      <c r="F16" s="5" t="s">
        <v>1257</v>
      </c>
      <c r="G16" s="5" t="s">
        <v>1275</v>
      </c>
      <c r="H16" s="5" t="s">
        <v>458</v>
      </c>
      <c r="I16" s="5" t="s">
        <v>459</v>
      </c>
      <c r="J16" s="5" t="s">
        <v>460</v>
      </c>
      <c r="K16" s="5" t="s">
        <v>461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2668356.8243411998</v>
      </c>
      <c r="E17" s="6">
        <v>0.23326984288180699</v>
      </c>
      <c r="F17" s="6">
        <v>94.967426435765802</v>
      </c>
      <c r="G17" s="6">
        <v>0.119635535835717</v>
      </c>
      <c r="H17" s="6">
        <v>141403.24233390001</v>
      </c>
      <c r="I17" s="6">
        <v>2.30685293114905</v>
      </c>
      <c r="J17" s="6">
        <v>5.0325735642341902</v>
      </c>
      <c r="K17" s="6">
        <v>2.2575882505377201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8767.1956436</v>
      </c>
      <c r="E18" s="6"/>
      <c r="F18" s="6">
        <v>95.277086956636794</v>
      </c>
      <c r="G18" s="6"/>
      <c r="H18" s="6">
        <v>434.59245010000001</v>
      </c>
      <c r="I18" s="6"/>
      <c r="J18" s="6">
        <v>4.7229130433632101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2659589.6286976002</v>
      </c>
      <c r="E19" s="6">
        <v>0.233666604321314</v>
      </c>
      <c r="F19" s="6">
        <v>94.966408984882605</v>
      </c>
      <c r="G19" s="6">
        <v>0.120010350331508</v>
      </c>
      <c r="H19" s="6">
        <v>140968.64988380001</v>
      </c>
      <c r="I19" s="6">
        <v>2.3135270500979899</v>
      </c>
      <c r="J19" s="6">
        <v>5.0335910151174001</v>
      </c>
      <c r="K19" s="6">
        <v>2.2641791869408001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1024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1272</v>
      </c>
      <c r="E29" s="5" t="s">
        <v>1273</v>
      </c>
      <c r="F29" s="5" t="s">
        <v>1257</v>
      </c>
      <c r="G29" s="5" t="s">
        <v>1275</v>
      </c>
      <c r="H29" s="5" t="s">
        <v>458</v>
      </c>
      <c r="I29" s="5" t="s">
        <v>459</v>
      </c>
      <c r="J29" s="5" t="s">
        <v>460</v>
      </c>
      <c r="K29" s="5" t="s">
        <v>461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2668356.8243411998</v>
      </c>
      <c r="E30" s="6">
        <v>0.23326984288180699</v>
      </c>
      <c r="F30" s="6">
        <v>94.967426435765802</v>
      </c>
      <c r="G30" s="6">
        <v>0.119635535835717</v>
      </c>
      <c r="H30" s="6">
        <v>141403.24233390001</v>
      </c>
      <c r="I30" s="6">
        <v>2.30685293114905</v>
      </c>
      <c r="J30" s="6">
        <v>5.0325735642341902</v>
      </c>
      <c r="K30" s="6">
        <v>2.2575882505377201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51013.465570799999</v>
      </c>
      <c r="E31" s="6">
        <v>1.5797289530948899</v>
      </c>
      <c r="F31" s="6">
        <v>95.931906423745701</v>
      </c>
      <c r="G31" s="6">
        <v>0.81743931007597104</v>
      </c>
      <c r="H31" s="6">
        <v>2163.2797608999999</v>
      </c>
      <c r="I31" s="6">
        <v>19.844741764558101</v>
      </c>
      <c r="J31" s="6">
        <v>4.0680935762543102</v>
      </c>
      <c r="K31" s="6">
        <v>19.276476789775099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11437.140968199999</v>
      </c>
      <c r="E32" s="6">
        <v>1.41970747568491</v>
      </c>
      <c r="F32" s="6">
        <v>94.728868830929898</v>
      </c>
      <c r="G32" s="6">
        <v>0.90355265176936395</v>
      </c>
      <c r="H32" s="6">
        <v>636.41285900000003</v>
      </c>
      <c r="I32" s="6">
        <v>16.567626812322299</v>
      </c>
      <c r="J32" s="6">
        <v>5.2711311690701397</v>
      </c>
      <c r="K32" s="6">
        <v>16.237979645343898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38448.722720199999</v>
      </c>
      <c r="E33" s="6">
        <v>1.4513592669308499</v>
      </c>
      <c r="F33" s="6">
        <v>95.334748214918406</v>
      </c>
      <c r="G33" s="6">
        <v>1.01545895142813</v>
      </c>
      <c r="H33" s="6">
        <v>1881.5067503</v>
      </c>
      <c r="I33" s="6">
        <v>21.044401901425399</v>
      </c>
      <c r="J33" s="6">
        <v>4.6652517850815798</v>
      </c>
      <c r="K33" s="6">
        <v>20.750975063459201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12902.460963699999</v>
      </c>
      <c r="E34" s="6">
        <v>1.32470344938097</v>
      </c>
      <c r="F34" s="6">
        <v>97.554213537105198</v>
      </c>
      <c r="G34" s="6">
        <v>0.63478142254967296</v>
      </c>
      <c r="H34" s="6">
        <v>323.47823039999997</v>
      </c>
      <c r="I34" s="6">
        <v>25.596611221075001</v>
      </c>
      <c r="J34" s="6">
        <v>2.44578646289483</v>
      </c>
      <c r="K34" s="6">
        <v>25.319300513055801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48674.670992599997</v>
      </c>
      <c r="E35" s="6">
        <v>1.7820453985057301</v>
      </c>
      <c r="F35" s="6">
        <v>96.195953035078404</v>
      </c>
      <c r="G35" s="6">
        <v>1.11613961831876</v>
      </c>
      <c r="H35" s="6">
        <v>1924.8287336000001</v>
      </c>
      <c r="I35" s="6">
        <v>29.236601133115201</v>
      </c>
      <c r="J35" s="6">
        <v>3.8040469649215498</v>
      </c>
      <c r="K35" s="6">
        <v>28.224707868872599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241198.10236660001</v>
      </c>
      <c r="E36" s="6">
        <v>1.98244787998921</v>
      </c>
      <c r="F36" s="6">
        <v>93.143519526968504</v>
      </c>
      <c r="G36" s="6">
        <v>1.40324703265719</v>
      </c>
      <c r="H36" s="6">
        <v>17755.0739698</v>
      </c>
      <c r="I36" s="6">
        <v>19.844495030950299</v>
      </c>
      <c r="J36" s="6">
        <v>6.8564804730314597</v>
      </c>
      <c r="K36" s="6">
        <v>19.062749161404401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9486.9645041000003</v>
      </c>
      <c r="E37" s="6">
        <v>1.2235296373512601</v>
      </c>
      <c r="F37" s="6">
        <v>97.161006680607102</v>
      </c>
      <c r="G37" s="6">
        <v>0.55075959129044705</v>
      </c>
      <c r="H37" s="6">
        <v>277.20409419999999</v>
      </c>
      <c r="I37" s="6">
        <v>18.8346429527023</v>
      </c>
      <c r="J37" s="6">
        <v>2.83899331939294</v>
      </c>
      <c r="K37" s="6">
        <v>18.849060321220499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1025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1272</v>
      </c>
      <c r="E47" s="5" t="s">
        <v>1273</v>
      </c>
      <c r="F47" s="5" t="s">
        <v>1257</v>
      </c>
      <c r="G47" s="5" t="s">
        <v>1275</v>
      </c>
      <c r="H47" s="5" t="s">
        <v>458</v>
      </c>
      <c r="I47" s="5" t="s">
        <v>459</v>
      </c>
      <c r="J47" s="5" t="s">
        <v>460</v>
      </c>
      <c r="K47" s="5" t="s">
        <v>461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2659589.6286976002</v>
      </c>
      <c r="E48" s="6">
        <v>0.233666604321314</v>
      </c>
      <c r="F48" s="6">
        <v>94.966408984882605</v>
      </c>
      <c r="G48" s="6">
        <v>0.120010350331508</v>
      </c>
      <c r="H48" s="6">
        <v>140968.64988380001</v>
      </c>
      <c r="I48" s="6">
        <v>2.3135270500979899</v>
      </c>
      <c r="J48" s="6">
        <v>5.0335910151174001</v>
      </c>
      <c r="K48" s="6">
        <v>2.2641791869408001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3415.3128935</v>
      </c>
      <c r="E49" s="6">
        <v>2.5773442211446702</v>
      </c>
      <c r="F49" s="6">
        <v>94.465586836120195</v>
      </c>
      <c r="G49" s="6">
        <v>1.00732919029378</v>
      </c>
      <c r="H49" s="6">
        <v>200.0914118</v>
      </c>
      <c r="I49" s="6">
        <v>17.644509257973301</v>
      </c>
      <c r="J49" s="6">
        <v>5.5344131638797904</v>
      </c>
      <c r="K49" s="6">
        <v>17.193863248103899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22435.4824305</v>
      </c>
      <c r="E50" s="6">
        <v>2.1460124151292099</v>
      </c>
      <c r="F50" s="6">
        <v>94.085568730001299</v>
      </c>
      <c r="G50" s="6">
        <v>1.2406841694725601</v>
      </c>
      <c r="H50" s="6">
        <v>1410.3450788</v>
      </c>
      <c r="I50" s="6">
        <v>19.7281076075407</v>
      </c>
      <c r="J50" s="6">
        <v>5.9144312699987402</v>
      </c>
      <c r="K50" s="6">
        <v>19.7365512202765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43098.140558599996</v>
      </c>
      <c r="E51" s="6">
        <v>1.86141498636195</v>
      </c>
      <c r="F51" s="6">
        <v>95.528519356085596</v>
      </c>
      <c r="G51" s="6">
        <v>0.95758559547086797</v>
      </c>
      <c r="H51" s="6">
        <v>2017.3295115999999</v>
      </c>
      <c r="I51" s="6">
        <v>21.121998470819001</v>
      </c>
      <c r="J51" s="6">
        <v>4.4714806439144299</v>
      </c>
      <c r="K51" s="6">
        <v>20.457817304106001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7841.9852134000002</v>
      </c>
      <c r="E52" s="6">
        <v>1.80943171537488</v>
      </c>
      <c r="F52" s="6">
        <v>94.497899818240995</v>
      </c>
      <c r="G52" s="6">
        <v>1.21486724707714</v>
      </c>
      <c r="H52" s="6">
        <v>456.5962667</v>
      </c>
      <c r="I52" s="6">
        <v>21.247330653901798</v>
      </c>
      <c r="J52" s="6">
        <v>5.5021001817589896</v>
      </c>
      <c r="K52" s="6">
        <v>20.865196854713801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6454.0488826999999</v>
      </c>
      <c r="E53" s="6">
        <v>2.96196590956878</v>
      </c>
      <c r="F53" s="6">
        <v>86.126174729091403</v>
      </c>
      <c r="G53" s="6">
        <v>1.7094686159119701</v>
      </c>
      <c r="H53" s="6">
        <v>1039.6647333999999</v>
      </c>
      <c r="I53" s="6">
        <v>10.985136789089101</v>
      </c>
      <c r="J53" s="6">
        <v>13.873825270908601</v>
      </c>
      <c r="K53" s="6">
        <v>10.6120691181438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45820.009128400001</v>
      </c>
      <c r="E54" s="6">
        <v>1.72604959651808</v>
      </c>
      <c r="F54" s="6">
        <v>93.303129815198503</v>
      </c>
      <c r="G54" s="6">
        <v>1.0545413119504301</v>
      </c>
      <c r="H54" s="6">
        <v>3288.7498372999999</v>
      </c>
      <c r="I54" s="6">
        <v>14.899054480858</v>
      </c>
      <c r="J54" s="6">
        <v>6.6968701848015098</v>
      </c>
      <c r="K54" s="6">
        <v>14.692237150975499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37846.670556199999</v>
      </c>
      <c r="E55" s="6">
        <v>1.4726320182010999</v>
      </c>
      <c r="F55" s="6">
        <v>95.312920306447396</v>
      </c>
      <c r="G55" s="6">
        <v>1.03147908244585</v>
      </c>
      <c r="H55" s="6">
        <v>1861.1365642999999</v>
      </c>
      <c r="I55" s="6">
        <v>21.273169237795901</v>
      </c>
      <c r="J55" s="6">
        <v>4.6870796935526302</v>
      </c>
      <c r="K55" s="6">
        <v>20.975381263127399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53044.036052700001</v>
      </c>
      <c r="E56" s="6">
        <v>1.78267288090237</v>
      </c>
      <c r="F56" s="6">
        <v>94.0167829149472</v>
      </c>
      <c r="G56" s="6">
        <v>1.2114296172538399</v>
      </c>
      <c r="H56" s="6">
        <v>3375.7162597000001</v>
      </c>
      <c r="I56" s="6">
        <v>20.196169799925499</v>
      </c>
      <c r="J56" s="6">
        <v>5.9832170850528197</v>
      </c>
      <c r="K56" s="6">
        <v>19.035698307959098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4572.5527190000003</v>
      </c>
      <c r="E57" s="6">
        <v>2.2890990191679799</v>
      </c>
      <c r="F57" s="6">
        <v>96.285709221512903</v>
      </c>
      <c r="G57" s="6">
        <v>0.94510181707804797</v>
      </c>
      <c r="H57" s="6">
        <v>176.38952380000001</v>
      </c>
      <c r="I57" s="6">
        <v>24.9040737896288</v>
      </c>
      <c r="J57" s="6">
        <v>3.7142907784871202</v>
      </c>
      <c r="K57" s="6">
        <v>24.499912411533298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6050.7284202999999</v>
      </c>
      <c r="E58" s="6">
        <v>2.4465027370972501</v>
      </c>
      <c r="F58" s="6">
        <v>95.793844260490502</v>
      </c>
      <c r="G58" s="6">
        <v>1.27826219631694</v>
      </c>
      <c r="H58" s="6">
        <v>265.67788639999998</v>
      </c>
      <c r="I58" s="6">
        <v>29.5741447534717</v>
      </c>
      <c r="J58" s="6">
        <v>4.2061557395094704</v>
      </c>
      <c r="K58" s="6">
        <v>29.112010429822501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39804.548231399996</v>
      </c>
      <c r="E59" s="6">
        <v>1.6952889041987</v>
      </c>
      <c r="F59" s="6">
        <v>90.431237336882603</v>
      </c>
      <c r="G59" s="6">
        <v>1.5579559977752699</v>
      </c>
      <c r="H59" s="6">
        <v>4211.8220004000004</v>
      </c>
      <c r="I59" s="6">
        <v>15.225624601477699</v>
      </c>
      <c r="J59" s="6">
        <v>9.5687626631174005</v>
      </c>
      <c r="K59" s="6">
        <v>14.7237311192057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48030.176414100002</v>
      </c>
      <c r="E60" s="6">
        <v>1.80581735666553</v>
      </c>
      <c r="F60" s="6">
        <v>96.248953951481298</v>
      </c>
      <c r="G60" s="6">
        <v>1.1315103185525299</v>
      </c>
      <c r="H60" s="6">
        <v>1871.8479116000001</v>
      </c>
      <c r="I60" s="6">
        <v>30.060640958127699</v>
      </c>
      <c r="J60" s="6">
        <v>3.7510460485186798</v>
      </c>
      <c r="K60" s="6">
        <v>29.0336837077745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8834.9259739000008</v>
      </c>
      <c r="E61" s="6">
        <v>2.6591657906852499</v>
      </c>
      <c r="F61" s="6">
        <v>94.725727367151705</v>
      </c>
      <c r="G61" s="6">
        <v>1.25032388186809</v>
      </c>
      <c r="H61" s="6">
        <v>491.92346759999998</v>
      </c>
      <c r="I61" s="6">
        <v>22.396319869770299</v>
      </c>
      <c r="J61" s="6">
        <v>5.2742726328483096</v>
      </c>
      <c r="K61" s="6">
        <v>22.455767344456401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239562.24726219999</v>
      </c>
      <c r="E62" s="6">
        <v>1.99595237476093</v>
      </c>
      <c r="F62" s="6">
        <v>93.112691622845603</v>
      </c>
      <c r="G62" s="6">
        <v>1.41258940515511</v>
      </c>
      <c r="H62" s="6">
        <v>17719.808585300001</v>
      </c>
      <c r="I62" s="6">
        <v>19.883879467853401</v>
      </c>
      <c r="J62" s="6">
        <v>6.8873083771544303</v>
      </c>
      <c r="K62" s="6">
        <v>19.097446269169399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6567.0106724999996</v>
      </c>
      <c r="E63" s="6">
        <v>1.5989060845579199</v>
      </c>
      <c r="F63" s="6">
        <v>96.716245779444506</v>
      </c>
      <c r="G63" s="6">
        <v>0.74343865681057697</v>
      </c>
      <c r="H63" s="6">
        <v>222.9661505</v>
      </c>
      <c r="I63" s="6">
        <v>21.8060607927547</v>
      </c>
      <c r="J63" s="6">
        <v>3.2837542205554602</v>
      </c>
      <c r="K63" s="6">
        <v>21.896460887340499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2910.6083947000002</v>
      </c>
      <c r="E64" s="6">
        <v>2.2299137193153</v>
      </c>
      <c r="F64" s="6">
        <v>93.6654709138096</v>
      </c>
      <c r="G64" s="6">
        <v>1.21754521196541</v>
      </c>
      <c r="H64" s="6">
        <v>196.8423727</v>
      </c>
      <c r="I64" s="6">
        <v>18.141693284640901</v>
      </c>
      <c r="J64" s="6">
        <v>6.3345290861904102</v>
      </c>
      <c r="K64" s="6">
        <v>18.003223931232899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2696.7200941999999</v>
      </c>
      <c r="E65" s="6">
        <v>2.63010025233925</v>
      </c>
      <c r="F65" s="6">
        <v>93.546182534819096</v>
      </c>
      <c r="G65" s="6">
        <v>1.1466943353855401</v>
      </c>
      <c r="H65" s="6">
        <v>186.0486315</v>
      </c>
      <c r="I65" s="6">
        <v>17.069262536835801</v>
      </c>
      <c r="J65" s="6">
        <v>6.4538174651809204</v>
      </c>
      <c r="K65" s="6">
        <v>16.620996516921402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3644.3046135</v>
      </c>
      <c r="E66" s="6">
        <v>2.8711629498546198</v>
      </c>
      <c r="F66" s="6">
        <v>94.953730233770997</v>
      </c>
      <c r="G66" s="6">
        <v>1.3695839860725401</v>
      </c>
      <c r="H66" s="6">
        <v>193.67479449999999</v>
      </c>
      <c r="I66" s="6">
        <v>26.480441111971899</v>
      </c>
      <c r="J66" s="6">
        <v>5.0462697662290301</v>
      </c>
      <c r="K66" s="6">
        <v>25.770938608223901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6699.7175742999998</v>
      </c>
      <c r="E67" s="6">
        <v>3.2529192729441299</v>
      </c>
      <c r="F67" s="6">
        <v>95.790124385375506</v>
      </c>
      <c r="G67" s="6">
        <v>1.50710575464269</v>
      </c>
      <c r="H67" s="6">
        <v>294.4455686</v>
      </c>
      <c r="I67" s="6">
        <v>35.207457966463998</v>
      </c>
      <c r="J67" s="6">
        <v>4.2098756146244796</v>
      </c>
      <c r="K67" s="6">
        <v>34.292188395693501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536.23650869999994</v>
      </c>
      <c r="E68" s="6">
        <v>3.08944455109377</v>
      </c>
      <c r="F68" s="6">
        <v>93.280510587885601</v>
      </c>
      <c r="G68" s="6">
        <v>1.67658471051052</v>
      </c>
      <c r="H68" s="6">
        <v>38.627956900000001</v>
      </c>
      <c r="I68" s="6">
        <v>24.333531112951199</v>
      </c>
      <c r="J68" s="6">
        <v>6.71948941211439</v>
      </c>
      <c r="K68" s="6">
        <v>23.2744883202446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41514.198259199999</v>
      </c>
      <c r="E69" s="6">
        <v>1.90145790162546</v>
      </c>
      <c r="F69" s="6">
        <v>97.264988465801096</v>
      </c>
      <c r="G69" s="6">
        <v>0.65823469619295705</v>
      </c>
      <c r="H69" s="6">
        <v>1167.3451348000001</v>
      </c>
      <c r="I69" s="6">
        <v>23.1108524495823</v>
      </c>
      <c r="J69" s="6">
        <v>2.7350115341988799</v>
      </c>
      <c r="K69" s="6">
        <v>23.408745934869099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1026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1272</v>
      </c>
      <c r="E79" s="5" t="s">
        <v>1273</v>
      </c>
      <c r="F79" s="5" t="s">
        <v>1257</v>
      </c>
      <c r="G79" s="5" t="s">
        <v>1275</v>
      </c>
      <c r="H79" s="5" t="s">
        <v>458</v>
      </c>
      <c r="I79" s="5" t="s">
        <v>459</v>
      </c>
      <c r="J79" s="5" t="s">
        <v>460</v>
      </c>
      <c r="K79" s="5" t="s">
        <v>461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224047.23652559999</v>
      </c>
      <c r="E80" s="6">
        <v>0.67185283803808205</v>
      </c>
      <c r="F80" s="6">
        <v>97.432121465013495</v>
      </c>
      <c r="G80" s="6">
        <v>0.30342333655163201</v>
      </c>
      <c r="H80" s="6">
        <v>5904.8913320000001</v>
      </c>
      <c r="I80" s="6">
        <v>11.704443529842299</v>
      </c>
      <c r="J80" s="6">
        <v>2.5678785349864901</v>
      </c>
      <c r="K80" s="6">
        <v>11.5126860478133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76533.073341399999</v>
      </c>
      <c r="E81" s="6">
        <v>1.6829487826418299</v>
      </c>
      <c r="F81" s="6">
        <v>98.091462628247498</v>
      </c>
      <c r="G81" s="6">
        <v>0.27652079559778697</v>
      </c>
      <c r="H81" s="6">
        <v>1489.0819928000001</v>
      </c>
      <c r="I81" s="6">
        <v>14.4154747125461</v>
      </c>
      <c r="J81" s="6">
        <v>1.90853737175251</v>
      </c>
      <c r="K81" s="6">
        <v>14.2121027802598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35602.277223800003</v>
      </c>
      <c r="E82" s="6">
        <v>1.4554970211834699</v>
      </c>
      <c r="F82" s="6">
        <v>91.159643460871393</v>
      </c>
      <c r="G82" s="6">
        <v>0.76277988654729101</v>
      </c>
      <c r="H82" s="6">
        <v>3452.5894607999999</v>
      </c>
      <c r="I82" s="6">
        <v>8.0775848786593105</v>
      </c>
      <c r="J82" s="6">
        <v>8.8403565391286207</v>
      </c>
      <c r="K82" s="6">
        <v>7.8656038576051497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125793.28827419999</v>
      </c>
      <c r="E83" s="6">
        <v>1.10801151764058</v>
      </c>
      <c r="F83" s="6">
        <v>92.773724442836993</v>
      </c>
      <c r="G83" s="6">
        <v>0.53695111012992103</v>
      </c>
      <c r="H83" s="6">
        <v>9798.2157100000004</v>
      </c>
      <c r="I83" s="6">
        <v>7.0732625071915898</v>
      </c>
      <c r="J83" s="6">
        <v>7.2262755571630404</v>
      </c>
      <c r="K83" s="6">
        <v>6.89358632070011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117356.7471295</v>
      </c>
      <c r="E84" s="6">
        <v>1.1857992112454701</v>
      </c>
      <c r="F84" s="6">
        <v>91.194133951052194</v>
      </c>
      <c r="G84" s="6">
        <v>0.64303331996224999</v>
      </c>
      <c r="H84" s="6">
        <v>11332.1740159</v>
      </c>
      <c r="I84" s="6">
        <v>6.7373013464967002</v>
      </c>
      <c r="J84" s="6">
        <v>8.8058660489478093</v>
      </c>
      <c r="K84" s="6">
        <v>6.65929579097266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64251.215647899997</v>
      </c>
      <c r="E85" s="6">
        <v>1.361927127705</v>
      </c>
      <c r="F85" s="6">
        <v>91.224651774629507</v>
      </c>
      <c r="G85" s="6">
        <v>0.972656529648803</v>
      </c>
      <c r="H85" s="6">
        <v>6180.6406519000002</v>
      </c>
      <c r="I85" s="6">
        <v>10.373850519741699</v>
      </c>
      <c r="J85" s="6">
        <v>8.7753482253705002</v>
      </c>
      <c r="K85" s="6">
        <v>10.1113085127497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217556.11816059999</v>
      </c>
      <c r="E86" s="6">
        <v>1.0101830318737199</v>
      </c>
      <c r="F86" s="6">
        <v>93.099956718180806</v>
      </c>
      <c r="G86" s="6">
        <v>0.60706725296252095</v>
      </c>
      <c r="H86" s="6">
        <v>16124.0314652</v>
      </c>
      <c r="I86" s="6">
        <v>8.4155612476747503</v>
      </c>
      <c r="J86" s="6">
        <v>6.9000432818191699</v>
      </c>
      <c r="K86" s="6">
        <v>8.1909536893419101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349196.26282459998</v>
      </c>
      <c r="E87" s="6">
        <v>0.65450325285248701</v>
      </c>
      <c r="F87" s="6">
        <v>95.648237066257707</v>
      </c>
      <c r="G87" s="6">
        <v>0.26042163924033401</v>
      </c>
      <c r="H87" s="6">
        <v>15887.583501499999</v>
      </c>
      <c r="I87" s="6">
        <v>5.7767399135657804</v>
      </c>
      <c r="J87" s="6">
        <v>4.3517629337423198</v>
      </c>
      <c r="K87" s="6">
        <v>5.7238574496111898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142766.8163643</v>
      </c>
      <c r="E88" s="6">
        <v>0.647549991617414</v>
      </c>
      <c r="F88" s="6">
        <v>97.267905067666007</v>
      </c>
      <c r="G88" s="6">
        <v>0.37609049554929802</v>
      </c>
      <c r="H88" s="6">
        <v>4010.0842639000002</v>
      </c>
      <c r="I88" s="6">
        <v>13.5695898012608</v>
      </c>
      <c r="J88" s="6">
        <v>2.73209493233403</v>
      </c>
      <c r="K88" s="6">
        <v>13.389554727766701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287182.40175359999</v>
      </c>
      <c r="E89" s="6">
        <v>0.77699859335797805</v>
      </c>
      <c r="F89" s="6">
        <v>96.627701728800503</v>
      </c>
      <c r="G89" s="6">
        <v>0.31050425719895502</v>
      </c>
      <c r="H89" s="6">
        <v>10022.640501899999</v>
      </c>
      <c r="I89" s="6">
        <v>8.9579580376225607</v>
      </c>
      <c r="J89" s="6">
        <v>3.3722982711995102</v>
      </c>
      <c r="K89" s="6">
        <v>8.8969925959340994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429927.6923697</v>
      </c>
      <c r="E90" s="6">
        <v>0.589159498390877</v>
      </c>
      <c r="F90" s="6">
        <v>96.338224475749101</v>
      </c>
      <c r="G90" s="6">
        <v>0.36911697406631799</v>
      </c>
      <c r="H90" s="6">
        <v>16341.3713475</v>
      </c>
      <c r="I90" s="6">
        <v>9.92965109476701</v>
      </c>
      <c r="J90" s="6">
        <v>3.66177552425088</v>
      </c>
      <c r="K90" s="6">
        <v>9.7111561508634505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54564.381149399997</v>
      </c>
      <c r="E91" s="6">
        <v>1.121327317225</v>
      </c>
      <c r="F91" s="6">
        <v>96.680983640416301</v>
      </c>
      <c r="G91" s="6">
        <v>0.49766358473365202</v>
      </c>
      <c r="H91" s="6">
        <v>1873.171609</v>
      </c>
      <c r="I91" s="6">
        <v>14.7014359435084</v>
      </c>
      <c r="J91" s="6">
        <v>3.3190163595837401</v>
      </c>
      <c r="K91" s="6">
        <v>14.496645897852501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76492.439714699998</v>
      </c>
      <c r="E92" s="6">
        <v>0.91022881519413601</v>
      </c>
      <c r="F92" s="6">
        <v>98.926004405365603</v>
      </c>
      <c r="G92" s="6">
        <v>0.18043115588981101</v>
      </c>
      <c r="H92" s="6">
        <v>830.44436870000004</v>
      </c>
      <c r="I92" s="6">
        <v>16.6504191143116</v>
      </c>
      <c r="J92" s="6">
        <v>1.07399559463443</v>
      </c>
      <c r="K92" s="6">
        <v>16.619559159827201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29405.429960099998</v>
      </c>
      <c r="E93" s="6">
        <v>1.8634962352414901</v>
      </c>
      <c r="F93" s="6">
        <v>88.740047919709795</v>
      </c>
      <c r="G93" s="6">
        <v>1.10690275910891</v>
      </c>
      <c r="H93" s="6">
        <v>3731.1646771999999</v>
      </c>
      <c r="I93" s="6">
        <v>8.9618100072758509</v>
      </c>
      <c r="J93" s="6">
        <v>11.2599520802902</v>
      </c>
      <c r="K93" s="6">
        <v>8.7235365821602908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26776.7360204</v>
      </c>
      <c r="E94" s="6">
        <v>1.6408098756726599</v>
      </c>
      <c r="F94" s="6">
        <v>95.032322347266998</v>
      </c>
      <c r="G94" s="6">
        <v>0.74289942438728396</v>
      </c>
      <c r="H94" s="6">
        <v>1399.7152742999999</v>
      </c>
      <c r="I94" s="6">
        <v>14.497500658688001</v>
      </c>
      <c r="J94" s="6">
        <v>4.9676776527329602</v>
      </c>
      <c r="K94" s="6">
        <v>14.211763021928601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87183.786140900003</v>
      </c>
      <c r="E95" s="6">
        <v>0.95453050818461005</v>
      </c>
      <c r="F95" s="6">
        <v>96.937397388690798</v>
      </c>
      <c r="G95" s="6">
        <v>0.34932818084679501</v>
      </c>
      <c r="H95" s="6">
        <v>2754.4507929000001</v>
      </c>
      <c r="I95" s="6">
        <v>11.2554019262883</v>
      </c>
      <c r="J95" s="6">
        <v>3.0626026113091802</v>
      </c>
      <c r="K95" s="6">
        <v>11.0569241209321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7074.6844302</v>
      </c>
      <c r="E96" s="6">
        <v>1.9892452500431801</v>
      </c>
      <c r="F96" s="6">
        <v>93.350025438007194</v>
      </c>
      <c r="G96" s="6">
        <v>1.1488767171360501</v>
      </c>
      <c r="H96" s="6">
        <v>503.97920379999999</v>
      </c>
      <c r="I96" s="6">
        <v>16.237622052551501</v>
      </c>
      <c r="J96" s="6">
        <v>6.6499745619928099</v>
      </c>
      <c r="K96" s="6">
        <v>16.127530980756902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126346.3304969</v>
      </c>
      <c r="E97" s="6">
        <v>1.0817918758438601</v>
      </c>
      <c r="F97" s="6">
        <v>92.506088753477499</v>
      </c>
      <c r="G97" s="6">
        <v>0.54078240186386295</v>
      </c>
      <c r="H97" s="6">
        <v>10235.306668200001</v>
      </c>
      <c r="I97" s="6">
        <v>6.84536867382685</v>
      </c>
      <c r="J97" s="6">
        <v>7.4939112465225097</v>
      </c>
      <c r="K97" s="6">
        <v>6.6755080514666103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189208.1042114</v>
      </c>
      <c r="E98" s="6">
        <v>1.01143469021168</v>
      </c>
      <c r="F98" s="6">
        <v>90.661064965145002</v>
      </c>
      <c r="G98" s="6">
        <v>0.57407075441094801</v>
      </c>
      <c r="H98" s="6">
        <v>19490.1989512</v>
      </c>
      <c r="I98" s="6">
        <v>5.8592680705480804</v>
      </c>
      <c r="J98" s="6">
        <v>9.3389350348550195</v>
      </c>
      <c r="K98" s="6">
        <v>5.5729979666839702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1091.802602</v>
      </c>
      <c r="E99" s="6">
        <v>7.8144974425884799</v>
      </c>
      <c r="F99" s="6">
        <v>96.337579617834393</v>
      </c>
      <c r="G99" s="6">
        <v>0.63613876683478299</v>
      </c>
      <c r="H99" s="6">
        <v>41.506545199999998</v>
      </c>
      <c r="I99" s="6">
        <v>16.320808554990201</v>
      </c>
      <c r="J99" s="6">
        <v>3.6624203821656001</v>
      </c>
      <c r="K99" s="6">
        <v>16.7332153884802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1027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1272</v>
      </c>
      <c r="E109" s="5" t="s">
        <v>1273</v>
      </c>
      <c r="F109" s="5" t="s">
        <v>1257</v>
      </c>
      <c r="G109" s="5" t="s">
        <v>1275</v>
      </c>
      <c r="H109" s="5" t="s">
        <v>458</v>
      </c>
      <c r="I109" s="5" t="s">
        <v>459</v>
      </c>
      <c r="J109" s="5" t="s">
        <v>460</v>
      </c>
      <c r="K109" s="5" t="s">
        <v>461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223895.44845709999</v>
      </c>
      <c r="E110" s="6">
        <v>0.67201402372477104</v>
      </c>
      <c r="F110" s="6">
        <v>97.433179519962906</v>
      </c>
      <c r="G110" s="6">
        <v>0.30361321590353502</v>
      </c>
      <c r="H110" s="6">
        <v>5898.3954471999996</v>
      </c>
      <c r="I110" s="6">
        <v>11.7168160388192</v>
      </c>
      <c r="J110" s="6">
        <v>2.56682048003707</v>
      </c>
      <c r="K110" s="6">
        <v>11.524764275425699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76167.897453900005</v>
      </c>
      <c r="E111" s="6">
        <v>1.6885786585098299</v>
      </c>
      <c r="F111" s="6">
        <v>98.088924003584196</v>
      </c>
      <c r="G111" s="6">
        <v>0.277820001598161</v>
      </c>
      <c r="H111" s="6">
        <v>1483.9865153000001</v>
      </c>
      <c r="I111" s="6">
        <v>14.4642930461626</v>
      </c>
      <c r="J111" s="6">
        <v>1.91107599641576</v>
      </c>
      <c r="K111" s="6">
        <v>14.259540214280999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35266.518641299997</v>
      </c>
      <c r="E112" s="6">
        <v>1.4172447108030499</v>
      </c>
      <c r="F112" s="6">
        <v>91.082982976530005</v>
      </c>
      <c r="G112" s="6">
        <v>0.76917505006449205</v>
      </c>
      <c r="H112" s="6">
        <v>3452.5894607999999</v>
      </c>
      <c r="I112" s="6">
        <v>8.0775848786593105</v>
      </c>
      <c r="J112" s="6">
        <v>8.9170170234699793</v>
      </c>
      <c r="K112" s="6">
        <v>7.8567482608363397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125793.28827419999</v>
      </c>
      <c r="E113" s="6">
        <v>1.10801151764058</v>
      </c>
      <c r="F113" s="6">
        <v>92.773724442836993</v>
      </c>
      <c r="G113" s="6">
        <v>0.53695111012992103</v>
      </c>
      <c r="H113" s="6">
        <v>9798.2157100000004</v>
      </c>
      <c r="I113" s="6">
        <v>7.0732625071915898</v>
      </c>
      <c r="J113" s="6">
        <v>7.2262755571630404</v>
      </c>
      <c r="K113" s="6">
        <v>6.89358632070011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114579.3671432</v>
      </c>
      <c r="E114" s="6">
        <v>1.2138487090034999</v>
      </c>
      <c r="F114" s="6">
        <v>91.109467395839602</v>
      </c>
      <c r="G114" s="6">
        <v>0.65807181716317098</v>
      </c>
      <c r="H114" s="6">
        <v>11180.743653400001</v>
      </c>
      <c r="I114" s="6">
        <v>6.8226116130756997</v>
      </c>
      <c r="J114" s="6">
        <v>8.8905326041604305</v>
      </c>
      <c r="K114" s="6">
        <v>6.7438673743675901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64251.215647899997</v>
      </c>
      <c r="E115" s="6">
        <v>1.361927127705</v>
      </c>
      <c r="F115" s="6">
        <v>91.224651774629507</v>
      </c>
      <c r="G115" s="6">
        <v>0.972656529648803</v>
      </c>
      <c r="H115" s="6">
        <v>6180.6406519000002</v>
      </c>
      <c r="I115" s="6">
        <v>10.373850519741699</v>
      </c>
      <c r="J115" s="6">
        <v>8.7753482253705002</v>
      </c>
      <c r="K115" s="6">
        <v>10.1113085127497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217556.11816059999</v>
      </c>
      <c r="E116" s="6">
        <v>1.0101830318737199</v>
      </c>
      <c r="F116" s="6">
        <v>93.099956718180806</v>
      </c>
      <c r="G116" s="6">
        <v>0.60706725296252095</v>
      </c>
      <c r="H116" s="6">
        <v>16124.0314652</v>
      </c>
      <c r="I116" s="6">
        <v>8.4155612476747503</v>
      </c>
      <c r="J116" s="6">
        <v>6.9000432818191699</v>
      </c>
      <c r="K116" s="6">
        <v>8.1909536893419101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349196.26282459998</v>
      </c>
      <c r="E117" s="6">
        <v>0.65450325285248701</v>
      </c>
      <c r="F117" s="6">
        <v>95.648237066257707</v>
      </c>
      <c r="G117" s="6">
        <v>0.26042163924033401</v>
      </c>
      <c r="H117" s="6">
        <v>15887.583501499999</v>
      </c>
      <c r="I117" s="6">
        <v>5.7767399135657804</v>
      </c>
      <c r="J117" s="6">
        <v>4.3517629337423198</v>
      </c>
      <c r="K117" s="6">
        <v>5.7238574496111898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142766.8163643</v>
      </c>
      <c r="E118" s="6">
        <v>0.647549991617414</v>
      </c>
      <c r="F118" s="6">
        <v>97.267905067666007</v>
      </c>
      <c r="G118" s="6">
        <v>0.37609049554929802</v>
      </c>
      <c r="H118" s="6">
        <v>4010.0842639000002</v>
      </c>
      <c r="I118" s="6">
        <v>13.5695898012608</v>
      </c>
      <c r="J118" s="6">
        <v>2.73209493233403</v>
      </c>
      <c r="K118" s="6">
        <v>13.389554727766701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287182.40175359999</v>
      </c>
      <c r="E119" s="6">
        <v>0.77699859335797805</v>
      </c>
      <c r="F119" s="6">
        <v>96.627701728800503</v>
      </c>
      <c r="G119" s="6">
        <v>0.31050425719895502</v>
      </c>
      <c r="H119" s="6">
        <v>10022.640501899999</v>
      </c>
      <c r="I119" s="6">
        <v>8.9579580376225607</v>
      </c>
      <c r="J119" s="6">
        <v>3.3722982711995102</v>
      </c>
      <c r="K119" s="6">
        <v>8.8969925959340994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428716.61490619997</v>
      </c>
      <c r="E120" s="6">
        <v>0.58693434998022398</v>
      </c>
      <c r="F120" s="6">
        <v>96.336200432842503</v>
      </c>
      <c r="G120" s="6">
        <v>0.37013193496729602</v>
      </c>
      <c r="H120" s="6">
        <v>16304.688591300001</v>
      </c>
      <c r="I120" s="6">
        <v>9.9504184927980894</v>
      </c>
      <c r="J120" s="6">
        <v>3.6637995671574801</v>
      </c>
      <c r="K120" s="6">
        <v>9.7322748201723908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54564.381149399997</v>
      </c>
      <c r="E121" s="6">
        <v>1.121327317225</v>
      </c>
      <c r="F121" s="6">
        <v>96.680983640416301</v>
      </c>
      <c r="G121" s="6">
        <v>0.49766358473365202</v>
      </c>
      <c r="H121" s="6">
        <v>1873.171609</v>
      </c>
      <c r="I121" s="6">
        <v>14.7014359435084</v>
      </c>
      <c r="J121" s="6">
        <v>3.3190163595837401</v>
      </c>
      <c r="K121" s="6">
        <v>14.496645897852501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76492.439714699998</v>
      </c>
      <c r="E122" s="6">
        <v>0.91022881519413601</v>
      </c>
      <c r="F122" s="6">
        <v>98.926004405365603</v>
      </c>
      <c r="G122" s="6">
        <v>0.18043115588981101</v>
      </c>
      <c r="H122" s="6">
        <v>830.44436870000004</v>
      </c>
      <c r="I122" s="6">
        <v>16.6504191143116</v>
      </c>
      <c r="J122" s="6">
        <v>1.07399559463443</v>
      </c>
      <c r="K122" s="6">
        <v>16.619559159827201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29405.429960099998</v>
      </c>
      <c r="E123" s="6">
        <v>1.8634962352414901</v>
      </c>
      <c r="F123" s="6">
        <v>88.740047919709795</v>
      </c>
      <c r="G123" s="6">
        <v>1.10690275910891</v>
      </c>
      <c r="H123" s="6">
        <v>3731.1646771999999</v>
      </c>
      <c r="I123" s="6">
        <v>8.9618100072758509</v>
      </c>
      <c r="J123" s="6">
        <v>11.2599520802902</v>
      </c>
      <c r="K123" s="6">
        <v>8.7235365821602908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26776.7360204</v>
      </c>
      <c r="E124" s="6">
        <v>1.6408098756726599</v>
      </c>
      <c r="F124" s="6">
        <v>95.032322347266998</v>
      </c>
      <c r="G124" s="6">
        <v>0.74289942438728396</v>
      </c>
      <c r="H124" s="6">
        <v>1399.7152742999999</v>
      </c>
      <c r="I124" s="6">
        <v>14.497500658688001</v>
      </c>
      <c r="J124" s="6">
        <v>4.9676776527329602</v>
      </c>
      <c r="K124" s="6">
        <v>14.211763021928601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87183.786140900003</v>
      </c>
      <c r="E125" s="6">
        <v>0.95453050818461005</v>
      </c>
      <c r="F125" s="6">
        <v>96.937397388690798</v>
      </c>
      <c r="G125" s="6">
        <v>0.34932818084679501</v>
      </c>
      <c r="H125" s="6">
        <v>2754.4507929000001</v>
      </c>
      <c r="I125" s="6">
        <v>11.2554019262883</v>
      </c>
      <c r="J125" s="6">
        <v>3.0626026113091802</v>
      </c>
      <c r="K125" s="6">
        <v>11.0569241209321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7074.6844302</v>
      </c>
      <c r="E126" s="6">
        <v>1.9892452500431801</v>
      </c>
      <c r="F126" s="6">
        <v>93.350025438007194</v>
      </c>
      <c r="G126" s="6">
        <v>1.1488767171360501</v>
      </c>
      <c r="H126" s="6">
        <v>503.97920379999999</v>
      </c>
      <c r="I126" s="6">
        <v>16.237622052551501</v>
      </c>
      <c r="J126" s="6">
        <v>6.6499745619928099</v>
      </c>
      <c r="K126" s="6">
        <v>16.127530980756902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126346.3304969</v>
      </c>
      <c r="E127" s="6">
        <v>1.0817918758438601</v>
      </c>
      <c r="F127" s="6">
        <v>92.506088753477499</v>
      </c>
      <c r="G127" s="6">
        <v>0.54078240186386295</v>
      </c>
      <c r="H127" s="6">
        <v>10235.306668200001</v>
      </c>
      <c r="I127" s="6">
        <v>6.84536867382685</v>
      </c>
      <c r="J127" s="6">
        <v>7.4939112465225097</v>
      </c>
      <c r="K127" s="6">
        <v>6.6755080514666103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186373.89115810001</v>
      </c>
      <c r="E128" s="6">
        <v>1.02625842970792</v>
      </c>
      <c r="F128" s="6">
        <v>90.617615094224703</v>
      </c>
      <c r="G128" s="6">
        <v>0.58226618867437496</v>
      </c>
      <c r="H128" s="6">
        <v>19296.817527300002</v>
      </c>
      <c r="I128" s="6">
        <v>5.9132492455366501</v>
      </c>
      <c r="J128" s="6">
        <v>9.38238490577527</v>
      </c>
      <c r="K128" s="6">
        <v>5.6236845852697197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1028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1272</v>
      </c>
      <c r="E138" s="5" t="s">
        <v>1273</v>
      </c>
      <c r="F138" s="5" t="s">
        <v>1257</v>
      </c>
      <c r="G138" s="5" t="s">
        <v>1275</v>
      </c>
      <c r="H138" s="5" t="s">
        <v>458</v>
      </c>
      <c r="I138" s="5" t="s">
        <v>459</v>
      </c>
      <c r="J138" s="5" t="s">
        <v>460</v>
      </c>
      <c r="K138" s="5" t="s">
        <v>461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42693.449406699998</v>
      </c>
      <c r="E139" s="6">
        <v>1.75928688895688</v>
      </c>
      <c r="F139" s="6">
        <v>94.435014421206105</v>
      </c>
      <c r="G139" s="6">
        <v>1.2150618368969099</v>
      </c>
      <c r="H139" s="6">
        <v>2515.8934079000001</v>
      </c>
      <c r="I139" s="6">
        <v>21.4375016911934</v>
      </c>
      <c r="J139" s="6">
        <v>5.5649855787939302</v>
      </c>
      <c r="K139" s="6">
        <v>20.618990016302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23844.2128553</v>
      </c>
      <c r="E140" s="6">
        <v>1.67024559539297</v>
      </c>
      <c r="F140" s="6">
        <v>93.455475375391501</v>
      </c>
      <c r="G140" s="6">
        <v>1.2837095917747701</v>
      </c>
      <c r="H140" s="6">
        <v>1669.7688129999999</v>
      </c>
      <c r="I140" s="6">
        <v>19.103621085927799</v>
      </c>
      <c r="J140" s="6">
        <v>6.5445246246085302</v>
      </c>
      <c r="K140" s="6">
        <v>18.331307012300702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22212.8297924</v>
      </c>
      <c r="E141" s="6">
        <v>1.65986560429747</v>
      </c>
      <c r="F141" s="6">
        <v>96.755695047255699</v>
      </c>
      <c r="G141" s="6">
        <v>0.93729203806078099</v>
      </c>
      <c r="H141" s="6">
        <v>744.8160408</v>
      </c>
      <c r="I141" s="6">
        <v>28.205772157479</v>
      </c>
      <c r="J141" s="6">
        <v>3.2443049527442902</v>
      </c>
      <c r="K141" s="6">
        <v>27.953088234852402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60489.143849799999</v>
      </c>
      <c r="E142" s="6">
        <v>1.3053374774800801</v>
      </c>
      <c r="F142" s="6">
        <v>99.760090785260601</v>
      </c>
      <c r="G142" s="6">
        <v>0.173435627354382</v>
      </c>
      <c r="H142" s="6">
        <v>145.46802120000001</v>
      </c>
      <c r="I142" s="6">
        <v>72.465263581699105</v>
      </c>
      <c r="J142" s="6">
        <v>0.23990921473940099</v>
      </c>
      <c r="K142" s="6">
        <v>72.118755209406103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18212.7666918</v>
      </c>
      <c r="E143" s="6">
        <v>1.6399038012861999</v>
      </c>
      <c r="F143" s="6">
        <v>98.142377205727598</v>
      </c>
      <c r="G143" s="6">
        <v>0.73328293542074097</v>
      </c>
      <c r="H143" s="6">
        <v>344.72825619999998</v>
      </c>
      <c r="I143" s="6">
        <v>39.351921646498802</v>
      </c>
      <c r="J143" s="6">
        <v>1.8576227942724199</v>
      </c>
      <c r="K143" s="6">
        <v>38.740981575203399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36052.141043399999</v>
      </c>
      <c r="E144" s="6">
        <v>0.86833456658717401</v>
      </c>
      <c r="F144" s="6">
        <v>97.275967686082197</v>
      </c>
      <c r="G144" s="6">
        <v>0.75595536305433397</v>
      </c>
      <c r="H144" s="6">
        <v>1009.5730685</v>
      </c>
      <c r="I144" s="6">
        <v>27.376361800363899</v>
      </c>
      <c r="J144" s="6">
        <v>2.7240323139178302</v>
      </c>
      <c r="K144" s="6">
        <v>26.9953807423197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40884.258903399998</v>
      </c>
      <c r="E145" s="6">
        <v>1.1324167119081501</v>
      </c>
      <c r="F145" s="6">
        <v>98.334374698514097</v>
      </c>
      <c r="G145" s="6">
        <v>0.51939241722630403</v>
      </c>
      <c r="H145" s="6">
        <v>692.51323630000002</v>
      </c>
      <c r="I145" s="6">
        <v>30.993791313332</v>
      </c>
      <c r="J145" s="6">
        <v>1.6656253014859399</v>
      </c>
      <c r="K145" s="6">
        <v>30.663636368596201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19189.150421599999</v>
      </c>
      <c r="E146" s="6">
        <v>1.1309718132914801</v>
      </c>
      <c r="F146" s="6">
        <v>99.4918350428906</v>
      </c>
      <c r="G146" s="6">
        <v>0.229646256922303</v>
      </c>
      <c r="H146" s="6">
        <v>98.010593499999999</v>
      </c>
      <c r="I146" s="6">
        <v>45.040194491209299</v>
      </c>
      <c r="J146" s="6">
        <v>0.50816495710938003</v>
      </c>
      <c r="K146" s="6">
        <v>44.961635375052197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11471.054878200001</v>
      </c>
      <c r="E147" s="6">
        <v>1.8909197404392799</v>
      </c>
      <c r="F147" s="6">
        <v>98.329267543978403</v>
      </c>
      <c r="G147" s="6">
        <v>0.57045869635108604</v>
      </c>
      <c r="H147" s="6">
        <v>194.9070116</v>
      </c>
      <c r="I147" s="6">
        <v>33.931426556460401</v>
      </c>
      <c r="J147" s="6">
        <v>1.6707324560216099</v>
      </c>
      <c r="K147" s="6">
        <v>33.5737691418677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21823.199204299999</v>
      </c>
      <c r="E148" s="6">
        <v>1.2328848633480101</v>
      </c>
      <c r="F148" s="6">
        <v>98.084967149493494</v>
      </c>
      <c r="G148" s="6">
        <v>0.48928849650242001</v>
      </c>
      <c r="H148" s="6">
        <v>426.08102539999999</v>
      </c>
      <c r="I148" s="6">
        <v>25.506009265720301</v>
      </c>
      <c r="J148" s="6">
        <v>1.91503285050649</v>
      </c>
      <c r="K148" s="6">
        <v>25.060586346271801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30264.0885481</v>
      </c>
      <c r="E149" s="6">
        <v>1.28539250183175</v>
      </c>
      <c r="F149" s="6">
        <v>96.745854816574294</v>
      </c>
      <c r="G149" s="6">
        <v>0.99335867048469395</v>
      </c>
      <c r="H149" s="6">
        <v>1017.9633863</v>
      </c>
      <c r="I149" s="6">
        <v>30.399771391457701</v>
      </c>
      <c r="J149" s="6">
        <v>3.25414518342569</v>
      </c>
      <c r="K149" s="6">
        <v>29.5325894508271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17049.184374699998</v>
      </c>
      <c r="E150" s="6">
        <v>0.97410294207528703</v>
      </c>
      <c r="F150" s="6">
        <v>98.273602145105102</v>
      </c>
      <c r="G150" s="6">
        <v>0.49341834537563001</v>
      </c>
      <c r="H150" s="6">
        <v>299.5074434</v>
      </c>
      <c r="I150" s="6">
        <v>28.200036508137799</v>
      </c>
      <c r="J150" s="6">
        <v>1.72639785489487</v>
      </c>
      <c r="K150" s="6">
        <v>28.087383233857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35869.431858600001</v>
      </c>
      <c r="E151" s="6">
        <v>1.4015196303233499</v>
      </c>
      <c r="F151" s="6">
        <v>96.424916340906904</v>
      </c>
      <c r="G151" s="6">
        <v>0.86744041776606096</v>
      </c>
      <c r="H151" s="6">
        <v>1329.9075028</v>
      </c>
      <c r="I151" s="6">
        <v>23.642441436404901</v>
      </c>
      <c r="J151" s="6">
        <v>3.5750836590930999</v>
      </c>
      <c r="K151" s="6">
        <v>23.396059418377799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62608.492394000001</v>
      </c>
      <c r="E152" s="6">
        <v>1.3569297120285799</v>
      </c>
      <c r="F152" s="6">
        <v>98.042620618181004</v>
      </c>
      <c r="G152" s="6">
        <v>0.53742721558567097</v>
      </c>
      <c r="H152" s="6">
        <v>1249.9520246</v>
      </c>
      <c r="I152" s="6">
        <v>26.941912573623199</v>
      </c>
      <c r="J152" s="6">
        <v>1.95737938181897</v>
      </c>
      <c r="K152" s="6">
        <v>26.919039352803701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94184.145387900004</v>
      </c>
      <c r="E153" s="6">
        <v>1.71927986037183</v>
      </c>
      <c r="F153" s="6">
        <v>94.400569205818101</v>
      </c>
      <c r="G153" s="6">
        <v>1.0933157017653099</v>
      </c>
      <c r="H153" s="6">
        <v>5586.5934754999998</v>
      </c>
      <c r="I153" s="6">
        <v>19.4169433108592</v>
      </c>
      <c r="J153" s="6">
        <v>5.5994307941818704</v>
      </c>
      <c r="K153" s="6">
        <v>18.432163618406399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39263.193988599996</v>
      </c>
      <c r="E154" s="6">
        <v>1.6020065541528901</v>
      </c>
      <c r="F154" s="6">
        <v>96.291792380456101</v>
      </c>
      <c r="G154" s="6">
        <v>0.88450447063749105</v>
      </c>
      <c r="H154" s="6">
        <v>1512.0299614</v>
      </c>
      <c r="I154" s="6">
        <v>23.177802040208402</v>
      </c>
      <c r="J154" s="6">
        <v>3.7082076195439302</v>
      </c>
      <c r="K154" s="6">
        <v>22.968110091064901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45810.963684100003</v>
      </c>
      <c r="E155" s="6">
        <v>2.1767602892796201</v>
      </c>
      <c r="F155" s="6">
        <v>97.3327428963009</v>
      </c>
      <c r="G155" s="6">
        <v>0.59254736316951695</v>
      </c>
      <c r="H155" s="6">
        <v>1255.3804061999999</v>
      </c>
      <c r="I155" s="6">
        <v>21.5225506286199</v>
      </c>
      <c r="J155" s="6">
        <v>2.6672571036991299</v>
      </c>
      <c r="K155" s="6">
        <v>21.623059911724798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30682.865952799999</v>
      </c>
      <c r="E156" s="6">
        <v>2.5927106265776798</v>
      </c>
      <c r="F156" s="6">
        <v>91.2152636428834</v>
      </c>
      <c r="G156" s="6">
        <v>1.43814847995105</v>
      </c>
      <c r="H156" s="6">
        <v>2954.9976320999999</v>
      </c>
      <c r="I156" s="6">
        <v>15.187501903906</v>
      </c>
      <c r="J156" s="6">
        <v>8.7847363571166106</v>
      </c>
      <c r="K156" s="6">
        <v>14.9328434484065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15152.452816499999</v>
      </c>
      <c r="E157" s="6">
        <v>1.72854807772463</v>
      </c>
      <c r="F157" s="6">
        <v>96.524980611023494</v>
      </c>
      <c r="G157" s="6">
        <v>1.1715580753933601</v>
      </c>
      <c r="H157" s="6">
        <v>545.50715260000004</v>
      </c>
      <c r="I157" s="6">
        <v>32.679563467858102</v>
      </c>
      <c r="J157" s="6">
        <v>3.4750193889765399</v>
      </c>
      <c r="K157" s="6">
        <v>32.542155267035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25497.358013900001</v>
      </c>
      <c r="E158" s="6">
        <v>1.9902776788885499</v>
      </c>
      <c r="F158" s="6">
        <v>94.758365926215802</v>
      </c>
      <c r="G158" s="6">
        <v>0.98683716626510798</v>
      </c>
      <c r="H158" s="6">
        <v>1410.4065562000001</v>
      </c>
      <c r="I158" s="6">
        <v>18.7529463017236</v>
      </c>
      <c r="J158" s="6">
        <v>5.24163407378422</v>
      </c>
      <c r="K158" s="6">
        <v>17.8400620864074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8968.0367602999995</v>
      </c>
      <c r="E159" s="6">
        <v>2.4829050738548601</v>
      </c>
      <c r="F159" s="6">
        <v>95.550035723056396</v>
      </c>
      <c r="G159" s="6">
        <v>0.87655289103765099</v>
      </c>
      <c r="H159" s="6">
        <v>417.66016009999998</v>
      </c>
      <c r="I159" s="6">
        <v>19.536605755612101</v>
      </c>
      <c r="J159" s="6">
        <v>4.4499642769436498</v>
      </c>
      <c r="K159" s="6">
        <v>18.8214230136069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17856.238011099998</v>
      </c>
      <c r="E160" s="6">
        <v>1.96964736815163</v>
      </c>
      <c r="F160" s="6">
        <v>96.830960626204202</v>
      </c>
      <c r="G160" s="6">
        <v>0.62908971132830305</v>
      </c>
      <c r="H160" s="6">
        <v>584.39078740000002</v>
      </c>
      <c r="I160" s="6">
        <v>19.5076687263149</v>
      </c>
      <c r="J160" s="6">
        <v>3.1690393737958402</v>
      </c>
      <c r="K160" s="6">
        <v>19.222027208522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15818.6583835</v>
      </c>
      <c r="E161" s="6">
        <v>2.7343472157344801</v>
      </c>
      <c r="F161" s="6">
        <v>89.276260237910606</v>
      </c>
      <c r="G161" s="6">
        <v>1.3729931373436499</v>
      </c>
      <c r="H161" s="6">
        <v>1900.1151643000001</v>
      </c>
      <c r="I161" s="6">
        <v>11.4526420752011</v>
      </c>
      <c r="J161" s="6">
        <v>10.7237397620894</v>
      </c>
      <c r="K161" s="6">
        <v>11.430312125597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17808.699260099998</v>
      </c>
      <c r="E162" s="6">
        <v>2.1267738567393901</v>
      </c>
      <c r="F162" s="6">
        <v>94.773732365193695</v>
      </c>
      <c r="G162" s="6">
        <v>1.0261383984769601</v>
      </c>
      <c r="H162" s="6">
        <v>982.05511420000005</v>
      </c>
      <c r="I162" s="6">
        <v>18.9190679018811</v>
      </c>
      <c r="J162" s="6">
        <v>5.2262676348063497</v>
      </c>
      <c r="K162" s="6">
        <v>18.608110556608899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31619.936503000001</v>
      </c>
      <c r="E163" s="6">
        <v>2.2654394941462899</v>
      </c>
      <c r="F163" s="6">
        <v>91.263112182322701</v>
      </c>
      <c r="G163" s="6">
        <v>1.38131374742621</v>
      </c>
      <c r="H163" s="6">
        <v>3027.070099</v>
      </c>
      <c r="I163" s="6">
        <v>14.7346862457236</v>
      </c>
      <c r="J163" s="6">
        <v>8.7368878176773404</v>
      </c>
      <c r="K163" s="6">
        <v>14.428821122697601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36428.977193300001</v>
      </c>
      <c r="E164" s="6">
        <v>1.5120860362641699</v>
      </c>
      <c r="F164" s="6">
        <v>98.272758522121194</v>
      </c>
      <c r="G164" s="6">
        <v>0.51137522348216602</v>
      </c>
      <c r="H164" s="6">
        <v>640.27550819999999</v>
      </c>
      <c r="I164" s="6">
        <v>29.572577439066499</v>
      </c>
      <c r="J164" s="6">
        <v>1.7272414778787599</v>
      </c>
      <c r="K164" s="6">
        <v>29.095094400567799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20285.888591899999</v>
      </c>
      <c r="E165" s="6">
        <v>1.9752003959937301</v>
      </c>
      <c r="F165" s="6">
        <v>97.478782990221404</v>
      </c>
      <c r="G165" s="6">
        <v>0.53544771628986898</v>
      </c>
      <c r="H165" s="6">
        <v>524.67958469999996</v>
      </c>
      <c r="I165" s="6">
        <v>20.922685020381198</v>
      </c>
      <c r="J165" s="6">
        <v>2.5212170097785398</v>
      </c>
      <c r="K165" s="6">
        <v>20.702221005328798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51309.559901300003</v>
      </c>
      <c r="E166" s="6">
        <v>1.5290589301197299</v>
      </c>
      <c r="F166" s="6">
        <v>92.480503986668197</v>
      </c>
      <c r="G166" s="6">
        <v>1.15661895648136</v>
      </c>
      <c r="H166" s="6">
        <v>4171.9282929000001</v>
      </c>
      <c r="I166" s="6">
        <v>14.5580580021703</v>
      </c>
      <c r="J166" s="6">
        <v>7.5194960133317599</v>
      </c>
      <c r="K166" s="6">
        <v>14.2249831406635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23953.3851822</v>
      </c>
      <c r="E167" s="6">
        <v>1.8277477939306499</v>
      </c>
      <c r="F167" s="6">
        <v>94.944778471761495</v>
      </c>
      <c r="G167" s="6">
        <v>0.85459382662572603</v>
      </c>
      <c r="H167" s="6">
        <v>1275.3694347000001</v>
      </c>
      <c r="I167" s="6">
        <v>16.421906295466901</v>
      </c>
      <c r="J167" s="6">
        <v>5.0552215282385298</v>
      </c>
      <c r="K167" s="6">
        <v>16.050576834085302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30629.5313069</v>
      </c>
      <c r="E168" s="6">
        <v>1.4417064962513499</v>
      </c>
      <c r="F168" s="6">
        <v>98.8116936258793</v>
      </c>
      <c r="G168" s="6">
        <v>0.40599577149594901</v>
      </c>
      <c r="H168" s="6">
        <v>368.34979700000002</v>
      </c>
      <c r="I168" s="6">
        <v>33.654410342168198</v>
      </c>
      <c r="J168" s="6">
        <v>1.1883063741207001</v>
      </c>
      <c r="K168" s="6">
        <v>33.7599213974976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29044.1252504</v>
      </c>
      <c r="E169" s="6">
        <v>1.9156996978868199</v>
      </c>
      <c r="F169" s="6">
        <v>94.022496374529197</v>
      </c>
      <c r="G169" s="6">
        <v>1.0319961863088101</v>
      </c>
      <c r="H169" s="6">
        <v>1846.4874969</v>
      </c>
      <c r="I169" s="6">
        <v>16.304213190747699</v>
      </c>
      <c r="J169" s="6">
        <v>5.9775036254707903</v>
      </c>
      <c r="K169" s="6">
        <v>16.232672327004401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33061.066618999997</v>
      </c>
      <c r="E170" s="6">
        <v>1.5357882171105199</v>
      </c>
      <c r="F170" s="6">
        <v>97.536930222214593</v>
      </c>
      <c r="G170" s="6">
        <v>0.62576650453818905</v>
      </c>
      <c r="H170" s="6">
        <v>834.88083770000003</v>
      </c>
      <c r="I170" s="6">
        <v>24.766891362717701</v>
      </c>
      <c r="J170" s="6">
        <v>2.4630697777854098</v>
      </c>
      <c r="K170" s="6">
        <v>24.780192765557199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46297.3081638</v>
      </c>
      <c r="E171" s="6">
        <v>2.1255042753578</v>
      </c>
      <c r="F171" s="6">
        <v>96.187740338072601</v>
      </c>
      <c r="G171" s="6">
        <v>0.665510440444538</v>
      </c>
      <c r="H171" s="6">
        <v>1834.9257373999999</v>
      </c>
      <c r="I171" s="6">
        <v>16.470174312664199</v>
      </c>
      <c r="J171" s="6">
        <v>3.8122596619274201</v>
      </c>
      <c r="K171" s="6">
        <v>16.7916015997166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10691.275602</v>
      </c>
      <c r="E172" s="6">
        <v>1.79050770244443</v>
      </c>
      <c r="F172" s="6">
        <v>93.134946082561797</v>
      </c>
      <c r="G172" s="6">
        <v>1.3722975911790301</v>
      </c>
      <c r="H172" s="6">
        <v>788.06276849999995</v>
      </c>
      <c r="I172" s="6">
        <v>19.636464402517198</v>
      </c>
      <c r="J172" s="6">
        <v>6.8650539174382299</v>
      </c>
      <c r="K172" s="6">
        <v>18.617313673099499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30139.727506300002</v>
      </c>
      <c r="E173" s="6">
        <v>2.4230292304182299</v>
      </c>
      <c r="F173" s="6">
        <v>91.384330870179696</v>
      </c>
      <c r="G173" s="6">
        <v>1.0880772085522299</v>
      </c>
      <c r="H173" s="6">
        <v>2841.5584749</v>
      </c>
      <c r="I173" s="6">
        <v>11.809731931223199</v>
      </c>
      <c r="J173" s="6">
        <v>8.6156691298203008</v>
      </c>
      <c r="K173" s="6">
        <v>11.5409733289877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24320.883984700002</v>
      </c>
      <c r="E174" s="6">
        <v>2.7593915215423301</v>
      </c>
      <c r="F174" s="6">
        <v>92.241155188979505</v>
      </c>
      <c r="G174" s="6">
        <v>1.01044774864565</v>
      </c>
      <c r="H174" s="6">
        <v>2045.7458942000001</v>
      </c>
      <c r="I174" s="6">
        <v>12.420223121247</v>
      </c>
      <c r="J174" s="6">
        <v>7.7588448110204498</v>
      </c>
      <c r="K174" s="6">
        <v>12.012724814497201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5829.7137849000001</v>
      </c>
      <c r="E175" s="6">
        <v>2.4912005538771398</v>
      </c>
      <c r="F175" s="6">
        <v>86.209871195614795</v>
      </c>
      <c r="G175" s="6">
        <v>1.6702800410708101</v>
      </c>
      <c r="H175" s="6">
        <v>932.52086880000002</v>
      </c>
      <c r="I175" s="6">
        <v>11.399264048723699</v>
      </c>
      <c r="J175" s="6">
        <v>13.7901288043852</v>
      </c>
      <c r="K175" s="6">
        <v>10.441862381701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16967.02636</v>
      </c>
      <c r="E176" s="6">
        <v>2.10380817569138</v>
      </c>
      <c r="F176" s="6">
        <v>92.573439138810897</v>
      </c>
      <c r="G176" s="6">
        <v>0.97205742819101104</v>
      </c>
      <c r="H176" s="6">
        <v>1361.1534266000001</v>
      </c>
      <c r="I176" s="6">
        <v>11.898756694877701</v>
      </c>
      <c r="J176" s="6">
        <v>7.4265608611890599</v>
      </c>
      <c r="K176" s="6">
        <v>12.116873590619401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36002.310407299999</v>
      </c>
      <c r="E177" s="6">
        <v>2.6514265394989902</v>
      </c>
      <c r="F177" s="6">
        <v>93.038661444225596</v>
      </c>
      <c r="G177" s="6">
        <v>1.0824332257649301</v>
      </c>
      <c r="H177" s="6">
        <v>2693.7648032000002</v>
      </c>
      <c r="I177" s="6">
        <v>15.001358972384599</v>
      </c>
      <c r="J177" s="6">
        <v>6.9613385557744101</v>
      </c>
      <c r="K177" s="6">
        <v>14.466777850415999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23900.8192155</v>
      </c>
      <c r="E178" s="6">
        <v>1.83665377168161</v>
      </c>
      <c r="F178" s="6">
        <v>90.294854066552006</v>
      </c>
      <c r="G178" s="6">
        <v>1.20593853658552</v>
      </c>
      <c r="H178" s="6">
        <v>2568.9275520000001</v>
      </c>
      <c r="I178" s="6">
        <v>11.641330508211899</v>
      </c>
      <c r="J178" s="6">
        <v>9.7051459334479606</v>
      </c>
      <c r="K178" s="6">
        <v>11.219825535949999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39150.606710499997</v>
      </c>
      <c r="E179" s="6">
        <v>2.4493342788736299</v>
      </c>
      <c r="F179" s="6">
        <v>91.488890286122796</v>
      </c>
      <c r="G179" s="6">
        <v>1.27708198120371</v>
      </c>
      <c r="H179" s="6">
        <v>3642.1374009000001</v>
      </c>
      <c r="I179" s="6">
        <v>13.697091209611701</v>
      </c>
      <c r="J179" s="6">
        <v>8.51110971387725</v>
      </c>
      <c r="K179" s="6">
        <v>13.7278001568029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29848.1151522</v>
      </c>
      <c r="E180" s="6">
        <v>2.1176312474262802</v>
      </c>
      <c r="F180" s="6">
        <v>92.837530364097802</v>
      </c>
      <c r="G180" s="6">
        <v>1.07398975088203</v>
      </c>
      <c r="H180" s="6">
        <v>2302.7994996000002</v>
      </c>
      <c r="I180" s="6">
        <v>14.0134202478036</v>
      </c>
      <c r="J180" s="6">
        <v>7.1624696359021804</v>
      </c>
      <c r="K180" s="6">
        <v>13.9206951200822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12941.655746599999</v>
      </c>
      <c r="E181" s="6">
        <v>2.99461097317824</v>
      </c>
      <c r="F181" s="6">
        <v>86.564127753833802</v>
      </c>
      <c r="G181" s="6">
        <v>1.55685968128775</v>
      </c>
      <c r="H181" s="6">
        <v>2008.7123590000001</v>
      </c>
      <c r="I181" s="6">
        <v>10.229601444480201</v>
      </c>
      <c r="J181" s="6">
        <v>13.4358722461662</v>
      </c>
      <c r="K181" s="6">
        <v>10.0304764645436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25867.5530129</v>
      </c>
      <c r="E182" s="6">
        <v>1.9359168366314901</v>
      </c>
      <c r="F182" s="6">
        <v>95.4016498350625</v>
      </c>
      <c r="G182" s="6">
        <v>1.05188581872554</v>
      </c>
      <c r="H182" s="6">
        <v>1246.8135181</v>
      </c>
      <c r="I182" s="6">
        <v>22.462939136275899</v>
      </c>
      <c r="J182" s="6">
        <v>4.5983501649375098</v>
      </c>
      <c r="K182" s="6">
        <v>21.823401642985999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20202.726615399999</v>
      </c>
      <c r="E183" s="6">
        <v>2.1062646260959901</v>
      </c>
      <c r="F183" s="6">
        <v>90.204023922139598</v>
      </c>
      <c r="G183" s="6">
        <v>1.32713517501723</v>
      </c>
      <c r="H183" s="6">
        <v>2193.9755903</v>
      </c>
      <c r="I183" s="6">
        <v>12.6566806195026</v>
      </c>
      <c r="J183" s="6">
        <v>9.7959760778603808</v>
      </c>
      <c r="K183" s="6">
        <v>12.220623256290599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47887.142101700003</v>
      </c>
      <c r="E184" s="6">
        <v>2.5216777795100902</v>
      </c>
      <c r="F184" s="6">
        <v>88.280758285923</v>
      </c>
      <c r="G184" s="6">
        <v>1.42185301878944</v>
      </c>
      <c r="H184" s="6">
        <v>6357.0024112000001</v>
      </c>
      <c r="I184" s="6">
        <v>11.304109250628301</v>
      </c>
      <c r="J184" s="6">
        <v>11.719241714077</v>
      </c>
      <c r="K184" s="6">
        <v>10.71078366095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48702.374115699997</v>
      </c>
      <c r="E185" s="6">
        <v>2.2612237977140901</v>
      </c>
      <c r="F185" s="6">
        <v>91.8707278729987</v>
      </c>
      <c r="G185" s="6">
        <v>1.3084873522037299</v>
      </c>
      <c r="H185" s="6">
        <v>4309.4776930999997</v>
      </c>
      <c r="I185" s="6">
        <v>15.6736203747075</v>
      </c>
      <c r="J185" s="6">
        <v>8.1292721270012809</v>
      </c>
      <c r="K185" s="6">
        <v>14.787509088333699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26480.7393495</v>
      </c>
      <c r="E186" s="6">
        <v>2.2088138498366199</v>
      </c>
      <c r="F186" s="6">
        <v>88.139944879968994</v>
      </c>
      <c r="G186" s="6">
        <v>1.2896426780257499</v>
      </c>
      <c r="H186" s="6">
        <v>3563.2315033999998</v>
      </c>
      <c r="I186" s="6">
        <v>9.8698546781065399</v>
      </c>
      <c r="J186" s="6">
        <v>11.860055120030999</v>
      </c>
      <c r="K186" s="6">
        <v>9.5841910855932095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86032.401703199997</v>
      </c>
      <c r="E187" s="6">
        <v>1.7362624823816499</v>
      </c>
      <c r="F187" s="6">
        <v>93.862536964604004</v>
      </c>
      <c r="G187" s="6">
        <v>1.1948236186974499</v>
      </c>
      <c r="H187" s="6">
        <v>5625.4678636999997</v>
      </c>
      <c r="I187" s="6">
        <v>18.5900713516087</v>
      </c>
      <c r="J187" s="6">
        <v>6.1374630353960402</v>
      </c>
      <c r="K187" s="6">
        <v>18.272888232382599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31519.677379299999</v>
      </c>
      <c r="E188" s="6">
        <v>1.01997631171565</v>
      </c>
      <c r="F188" s="6">
        <v>99.506596454302496</v>
      </c>
      <c r="G188" s="6">
        <v>0.245870415016822</v>
      </c>
      <c r="H188" s="6">
        <v>156.2903479</v>
      </c>
      <c r="I188" s="6">
        <v>49.688416935048302</v>
      </c>
      <c r="J188" s="6">
        <v>0.493403545697498</v>
      </c>
      <c r="K188" s="6">
        <v>49.585635086073097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57848.502449200001</v>
      </c>
      <c r="E189" s="6">
        <v>2.3669323966164102</v>
      </c>
      <c r="F189" s="6">
        <v>97.679722548071297</v>
      </c>
      <c r="G189" s="6">
        <v>0.57368468158799302</v>
      </c>
      <c r="H189" s="6">
        <v>1374.1293725999999</v>
      </c>
      <c r="I189" s="6">
        <v>24.774000433406002</v>
      </c>
      <c r="J189" s="6">
        <v>2.3202774519287401</v>
      </c>
      <c r="K189" s="6">
        <v>24.151146441996602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44408.840437600003</v>
      </c>
      <c r="E190" s="6">
        <v>2.39163993724459</v>
      </c>
      <c r="F190" s="6">
        <v>92.095827293576207</v>
      </c>
      <c r="G190" s="6">
        <v>1.35984572778478</v>
      </c>
      <c r="H190" s="6">
        <v>3811.4120349</v>
      </c>
      <c r="I190" s="6">
        <v>15.8025676000939</v>
      </c>
      <c r="J190" s="6">
        <v>7.9041727064238199</v>
      </c>
      <c r="K190" s="6">
        <v>15.8443042609878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47316.827977699999</v>
      </c>
      <c r="E191" s="6">
        <v>1.5401589181745099</v>
      </c>
      <c r="F191" s="6">
        <v>95.276566624299704</v>
      </c>
      <c r="G191" s="6">
        <v>1.0127341903927101</v>
      </c>
      <c r="H191" s="6">
        <v>2345.7802104000002</v>
      </c>
      <c r="I191" s="6">
        <v>20.7799955451137</v>
      </c>
      <c r="J191" s="6">
        <v>4.7234333757003304</v>
      </c>
      <c r="K191" s="6">
        <v>20.4279025210875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10893.013628999999</v>
      </c>
      <c r="E192" s="6">
        <v>2.28549515875154</v>
      </c>
      <c r="F192" s="6">
        <v>94.254813122452106</v>
      </c>
      <c r="G192" s="6">
        <v>0.82662263896272603</v>
      </c>
      <c r="H192" s="6">
        <v>663.97032560000002</v>
      </c>
      <c r="I192" s="6">
        <v>13.6008665415597</v>
      </c>
      <c r="J192" s="6">
        <v>5.7451868775479404</v>
      </c>
      <c r="K192" s="6">
        <v>13.561467019063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21722.888975000002</v>
      </c>
      <c r="E193" s="6">
        <v>1.4525877702647201</v>
      </c>
      <c r="F193" s="6">
        <v>97.456920246071206</v>
      </c>
      <c r="G193" s="6">
        <v>0.91148220059963703</v>
      </c>
      <c r="H193" s="6">
        <v>566.84573049999995</v>
      </c>
      <c r="I193" s="6">
        <v>36.157080702614898</v>
      </c>
      <c r="J193" s="6">
        <v>2.5430797539287502</v>
      </c>
      <c r="K193" s="6">
        <v>34.930185729456802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9915.7482897999998</v>
      </c>
      <c r="E194" s="6">
        <v>1.18060230697146</v>
      </c>
      <c r="F194" s="6">
        <v>98.293549307487396</v>
      </c>
      <c r="G194" s="6">
        <v>0.50489586739528303</v>
      </c>
      <c r="H194" s="6">
        <v>172.1449236</v>
      </c>
      <c r="I194" s="6">
        <v>29.3226248219969</v>
      </c>
      <c r="J194" s="6">
        <v>1.7064506925126399</v>
      </c>
      <c r="K194" s="6">
        <v>29.082590580974099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41960.493880599999</v>
      </c>
      <c r="E195" s="6">
        <v>1.0520467321590801</v>
      </c>
      <c r="F195" s="6">
        <v>98.340896304300301</v>
      </c>
      <c r="G195" s="6">
        <v>0.51719560392688002</v>
      </c>
      <c r="H195" s="6">
        <v>707.91311740000003</v>
      </c>
      <c r="I195" s="6">
        <v>30.869341237971099</v>
      </c>
      <c r="J195" s="6">
        <v>1.6591036956996801</v>
      </c>
      <c r="K195" s="6">
        <v>30.655997805709099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17444.777493599999</v>
      </c>
      <c r="E196" s="6">
        <v>1.6354018378022099</v>
      </c>
      <c r="F196" s="6">
        <v>90.876734864194603</v>
      </c>
      <c r="G196" s="6">
        <v>1.31736586016534</v>
      </c>
      <c r="H196" s="6">
        <v>1751.3099534999999</v>
      </c>
      <c r="I196" s="6">
        <v>13.447936938624499</v>
      </c>
      <c r="J196" s="6">
        <v>9.1232651358054504</v>
      </c>
      <c r="K196" s="6">
        <v>13.122265571734699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19754.484812499999</v>
      </c>
      <c r="E197" s="6">
        <v>2.5555689731543398</v>
      </c>
      <c r="F197" s="6">
        <v>92.450998036367494</v>
      </c>
      <c r="G197" s="6">
        <v>1.18879731451042</v>
      </c>
      <c r="H197" s="6">
        <v>1613.0344485999999</v>
      </c>
      <c r="I197" s="6">
        <v>14.966106091138</v>
      </c>
      <c r="J197" s="6">
        <v>7.5490019636325396</v>
      </c>
      <c r="K197" s="6">
        <v>14.558944178172601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39859.383277499997</v>
      </c>
      <c r="E198" s="6">
        <v>2.21315880785912</v>
      </c>
      <c r="F198" s="6">
        <v>88.278945016523195</v>
      </c>
      <c r="G198" s="6">
        <v>1.3637251397116701</v>
      </c>
      <c r="H198" s="6">
        <v>5292.2474652999999</v>
      </c>
      <c r="I198" s="6">
        <v>10.5581145256412</v>
      </c>
      <c r="J198" s="6">
        <v>11.721054983476799</v>
      </c>
      <c r="K198" s="6">
        <v>10.271107574869999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9027.8668543000003</v>
      </c>
      <c r="E199" s="6">
        <v>1.35590765636013</v>
      </c>
      <c r="F199" s="6">
        <v>97.247480371163206</v>
      </c>
      <c r="G199" s="6">
        <v>0.72933412058171199</v>
      </c>
      <c r="H199" s="6">
        <v>255.52724480000001</v>
      </c>
      <c r="I199" s="6">
        <v>26.0318025519915</v>
      </c>
      <c r="J199" s="6">
        <v>2.7525196288367502</v>
      </c>
      <c r="K199" s="6">
        <v>25.7676293502996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57247.8315258</v>
      </c>
      <c r="E200" s="6">
        <v>2.4228806837019201</v>
      </c>
      <c r="F200" s="6">
        <v>90.936087127746703</v>
      </c>
      <c r="G200" s="6">
        <v>1.2486321933743101</v>
      </c>
      <c r="H200" s="6">
        <v>5706.0884569</v>
      </c>
      <c r="I200" s="6">
        <v>13.4392854544292</v>
      </c>
      <c r="J200" s="6">
        <v>9.0639128722533204</v>
      </c>
      <c r="K200" s="6">
        <v>12.527230515949199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73437.589247700002</v>
      </c>
      <c r="E201" s="6">
        <v>1.86041442525816</v>
      </c>
      <c r="F201" s="6">
        <v>93.162949398705507</v>
      </c>
      <c r="G201" s="6">
        <v>1.1875111427427001</v>
      </c>
      <c r="H201" s="6">
        <v>5389.4441617000002</v>
      </c>
      <c r="I201" s="6">
        <v>16.268213590151099</v>
      </c>
      <c r="J201" s="6">
        <v>6.8370506012945</v>
      </c>
      <c r="K201" s="6">
        <v>16.1812522611418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42757.9501255</v>
      </c>
      <c r="E202" s="6">
        <v>1.97265071115777</v>
      </c>
      <c r="F202" s="6">
        <v>93.440965256792296</v>
      </c>
      <c r="G202" s="6">
        <v>1.2923597526131401</v>
      </c>
      <c r="H202" s="6">
        <v>3001.3696845999998</v>
      </c>
      <c r="I202" s="6">
        <v>18.9682757506664</v>
      </c>
      <c r="J202" s="6">
        <v>6.5590347432077403</v>
      </c>
      <c r="K202" s="6">
        <v>18.4111454613431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33421.4716596</v>
      </c>
      <c r="E203" s="6">
        <v>1.6150447457980599</v>
      </c>
      <c r="F203" s="6">
        <v>96.4251380298778</v>
      </c>
      <c r="G203" s="6">
        <v>1.0945042008016801</v>
      </c>
      <c r="H203" s="6">
        <v>1239.0663935</v>
      </c>
      <c r="I203" s="6">
        <v>29.8071360480686</v>
      </c>
      <c r="J203" s="6">
        <v>3.5748619701221802</v>
      </c>
      <c r="K203" s="6">
        <v>29.5221800222333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5111.7635613000002</v>
      </c>
      <c r="E204" s="6">
        <v>2.7741916406120302</v>
      </c>
      <c r="F204" s="6">
        <v>88.954573708275404</v>
      </c>
      <c r="G204" s="6">
        <v>1.3992023030354199</v>
      </c>
      <c r="H204" s="6">
        <v>634.72405389999994</v>
      </c>
      <c r="I204" s="6">
        <v>11.279011768399499</v>
      </c>
      <c r="J204" s="6">
        <v>11.045426291724601</v>
      </c>
      <c r="K204" s="6">
        <v>11.268505271852099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4674.3776606000001</v>
      </c>
      <c r="E205" s="6">
        <v>2.3148080667690198</v>
      </c>
      <c r="F205" s="6">
        <v>95.477757950023403</v>
      </c>
      <c r="G205" s="6">
        <v>1.11705582087705</v>
      </c>
      <c r="H205" s="6">
        <v>221.39886469999999</v>
      </c>
      <c r="I205" s="6">
        <v>24.128453972783301</v>
      </c>
      <c r="J205" s="6">
        <v>4.5222420499766001</v>
      </c>
      <c r="K205" s="6">
        <v>23.584315944104599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7074.6844302</v>
      </c>
      <c r="E206" s="6">
        <v>1.9892452500431801</v>
      </c>
      <c r="F206" s="6">
        <v>93.350025438007194</v>
      </c>
      <c r="G206" s="6">
        <v>1.1488767171360501</v>
      </c>
      <c r="H206" s="6">
        <v>503.97920379999999</v>
      </c>
      <c r="I206" s="6">
        <v>16.237622052551501</v>
      </c>
      <c r="J206" s="6">
        <v>6.6499745619928099</v>
      </c>
      <c r="K206" s="6">
        <v>16.127530980756902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6723.1243565000004</v>
      </c>
      <c r="E207" s="6">
        <v>1.9876442623736399</v>
      </c>
      <c r="F207" s="6">
        <v>88.373398490566601</v>
      </c>
      <c r="G207" s="6">
        <v>1.50629901475293</v>
      </c>
      <c r="H207" s="6">
        <v>884.5092429</v>
      </c>
      <c r="I207" s="6">
        <v>11.948452229139599</v>
      </c>
      <c r="J207" s="6">
        <v>11.626601509433399</v>
      </c>
      <c r="K207" s="6">
        <v>11.449327042704899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11952.5771145</v>
      </c>
      <c r="E208" s="6">
        <v>2.7419736812331501</v>
      </c>
      <c r="F208" s="6">
        <v>86.893434780442306</v>
      </c>
      <c r="G208" s="6">
        <v>1.8039450489383699</v>
      </c>
      <c r="H208" s="6">
        <v>1802.8661416</v>
      </c>
      <c r="I208" s="6">
        <v>12.687626164535001</v>
      </c>
      <c r="J208" s="6">
        <v>13.1065652195577</v>
      </c>
      <c r="K208" s="6">
        <v>11.959730015574401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17341.632487800001</v>
      </c>
      <c r="E209" s="6">
        <v>1.9359425988150101</v>
      </c>
      <c r="F209" s="6">
        <v>96.289640274693198</v>
      </c>
      <c r="G209" s="6">
        <v>0.83894849537654503</v>
      </c>
      <c r="H209" s="6">
        <v>668.23071070000003</v>
      </c>
      <c r="I209" s="6">
        <v>22.010902418593901</v>
      </c>
      <c r="J209" s="6">
        <v>3.7103597253068301</v>
      </c>
      <c r="K209" s="6">
        <v>21.772026113215301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19246.698938599999</v>
      </c>
      <c r="E210" s="6">
        <v>1.56856924151485</v>
      </c>
      <c r="F210" s="6">
        <v>97.744987760455402</v>
      </c>
      <c r="G210" s="6">
        <v>0.57543148531839905</v>
      </c>
      <c r="H210" s="6">
        <v>444.02830949999998</v>
      </c>
      <c r="I210" s="6">
        <v>25.0528751198176</v>
      </c>
      <c r="J210" s="6">
        <v>2.2550122395446102</v>
      </c>
      <c r="K210" s="6">
        <v>24.9424559667961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15441.896208300001</v>
      </c>
      <c r="E211" s="6">
        <v>1.7140146678914201</v>
      </c>
      <c r="F211" s="6">
        <v>99.2003814179496</v>
      </c>
      <c r="G211" s="6">
        <v>0.292092627172441</v>
      </c>
      <c r="H211" s="6">
        <v>124.4715693</v>
      </c>
      <c r="I211" s="6">
        <v>36.611401386592497</v>
      </c>
      <c r="J211" s="6">
        <v>0.79961858205042902</v>
      </c>
      <c r="K211" s="6">
        <v>36.236901787069399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13586.7715766</v>
      </c>
      <c r="E212" s="6">
        <v>2.4761221089114098</v>
      </c>
      <c r="F212" s="6">
        <v>88.123811385079605</v>
      </c>
      <c r="G212" s="6">
        <v>1.77944974571308</v>
      </c>
      <c r="H212" s="6">
        <v>1831.0495129000001</v>
      </c>
      <c r="I212" s="6">
        <v>13.865193633588101</v>
      </c>
      <c r="J212" s="6">
        <v>11.8761886149204</v>
      </c>
      <c r="K212" s="6">
        <v>13.2038904774078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13416.6708119</v>
      </c>
      <c r="E213" s="6">
        <v>1.4401152042364</v>
      </c>
      <c r="F213" s="6">
        <v>99.513442329610399</v>
      </c>
      <c r="G213" s="6">
        <v>0.25336067580159899</v>
      </c>
      <c r="H213" s="6">
        <v>65.599018000000001</v>
      </c>
      <c r="I213" s="6">
        <v>51.797375659931703</v>
      </c>
      <c r="J213" s="6">
        <v>0.48655767038959002</v>
      </c>
      <c r="K213" s="6">
        <v>51.818714480003003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10816.417764899999</v>
      </c>
      <c r="E214" s="6">
        <v>1.29668957260146</v>
      </c>
      <c r="F214" s="6">
        <v>99.556127351338901</v>
      </c>
      <c r="G214" s="6">
        <v>0.25374414255170002</v>
      </c>
      <c r="H214" s="6">
        <v>48.225178399999997</v>
      </c>
      <c r="I214" s="6">
        <v>57.164836448255897</v>
      </c>
      <c r="J214" s="6">
        <v>0.44387264866112802</v>
      </c>
      <c r="K214" s="6">
        <v>56.912234278754397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19032.393657799999</v>
      </c>
      <c r="E215" s="6">
        <v>1.3209235729212001</v>
      </c>
      <c r="F215" s="6">
        <v>99.655675797355997</v>
      </c>
      <c r="G215" s="6">
        <v>0.21130370263172499</v>
      </c>
      <c r="H215" s="6">
        <v>65.759563799999995</v>
      </c>
      <c r="I215" s="6">
        <v>61.169934555136798</v>
      </c>
      <c r="J215" s="6">
        <v>0.344324202643981</v>
      </c>
      <c r="K215" s="6">
        <v>61.156355326032497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19811.583858599999</v>
      </c>
      <c r="E216" s="6">
        <v>1.3349822804931499</v>
      </c>
      <c r="F216" s="6">
        <v>99.256599528506996</v>
      </c>
      <c r="G216" s="6">
        <v>0.27992541263741</v>
      </c>
      <c r="H216" s="6">
        <v>148.38248390000001</v>
      </c>
      <c r="I216" s="6">
        <v>37.210450581782602</v>
      </c>
      <c r="J216" s="6">
        <v>0.74340047149305499</v>
      </c>
      <c r="K216" s="6">
        <v>37.374800858278803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17341.228764300002</v>
      </c>
      <c r="E217" s="6">
        <v>0.80710435958323501</v>
      </c>
      <c r="F217" s="6">
        <v>99.698110982025895</v>
      </c>
      <c r="G217" s="6">
        <v>0.15086381099277699</v>
      </c>
      <c r="H217" s="6">
        <v>52.509786499999997</v>
      </c>
      <c r="I217" s="6">
        <v>49.748795936065498</v>
      </c>
      <c r="J217" s="6">
        <v>0.30188901797414303</v>
      </c>
      <c r="K217" s="6">
        <v>49.822405175459402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4521.3995508999997</v>
      </c>
      <c r="E218" s="6">
        <v>1.67084234324792</v>
      </c>
      <c r="F218" s="6">
        <v>97.826811164895801</v>
      </c>
      <c r="G218" s="6">
        <v>0.59779545956950197</v>
      </c>
      <c r="H218" s="6">
        <v>100.44132999999999</v>
      </c>
      <c r="I218" s="6">
        <v>27.0730952389106</v>
      </c>
      <c r="J218" s="6">
        <v>2.1731888351041899</v>
      </c>
      <c r="K218" s="6">
        <v>26.909959500014601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72201.476876200002</v>
      </c>
      <c r="E219" s="6">
        <v>2.0330765634474299</v>
      </c>
      <c r="F219" s="6">
        <v>98.350734850306296</v>
      </c>
      <c r="G219" s="6">
        <v>0.47626279030200203</v>
      </c>
      <c r="H219" s="6">
        <v>1210.7624793</v>
      </c>
      <c r="I219" s="6">
        <v>28.795048854782902</v>
      </c>
      <c r="J219" s="6">
        <v>1.6492651496937201</v>
      </c>
      <c r="K219" s="6">
        <v>28.401009635568801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42909.640418800001</v>
      </c>
      <c r="E220" s="6">
        <v>1.77860770526608</v>
      </c>
      <c r="F220" s="6">
        <v>99.703105058820995</v>
      </c>
      <c r="G220" s="6">
        <v>0.14858167036161099</v>
      </c>
      <c r="H220" s="6">
        <v>127.7759119</v>
      </c>
      <c r="I220" s="6">
        <v>49.941140273884898</v>
      </c>
      <c r="J220" s="6">
        <v>0.29689494117901599</v>
      </c>
      <c r="K220" s="6">
        <v>49.8966194272286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13533.4054423</v>
      </c>
      <c r="E221" s="6">
        <v>2.4509949476581601</v>
      </c>
      <c r="F221" s="6">
        <v>97.479390888026799</v>
      </c>
      <c r="G221" s="6">
        <v>0.64188646598481902</v>
      </c>
      <c r="H221" s="6">
        <v>349.94499619999999</v>
      </c>
      <c r="I221" s="6">
        <v>24.346439948036299</v>
      </c>
      <c r="J221" s="6">
        <v>2.5206091119731799</v>
      </c>
      <c r="K221" s="6">
        <v>24.8236433908972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20629.552925600001</v>
      </c>
      <c r="E222" s="6">
        <v>1.85101413877537</v>
      </c>
      <c r="F222" s="6">
        <v>98.571205104803795</v>
      </c>
      <c r="G222" s="6">
        <v>0.465859181687721</v>
      </c>
      <c r="H222" s="6">
        <v>299.02647409999997</v>
      </c>
      <c r="I222" s="6">
        <v>32.2223199540663</v>
      </c>
      <c r="J222" s="6">
        <v>1.4287948951962099</v>
      </c>
      <c r="K222" s="6">
        <v>32.139183239306199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25751.693783399998</v>
      </c>
      <c r="E223" s="6">
        <v>1.79888653989337</v>
      </c>
      <c r="F223" s="6">
        <v>96.225827049916205</v>
      </c>
      <c r="G223" s="6">
        <v>0.85208336899138604</v>
      </c>
      <c r="H223" s="6">
        <v>1010.0338867</v>
      </c>
      <c r="I223" s="6">
        <v>22.100538242851499</v>
      </c>
      <c r="J223" s="6">
        <v>3.7741729500837802</v>
      </c>
      <c r="K223" s="6">
        <v>21.724607743493898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17570.755991000002</v>
      </c>
      <c r="E224" s="6">
        <v>2.9384458448905302</v>
      </c>
      <c r="F224" s="6">
        <v>99.164053684208099</v>
      </c>
      <c r="G224" s="6">
        <v>0.30074512468786002</v>
      </c>
      <c r="H224" s="6">
        <v>148.1202935</v>
      </c>
      <c r="I224" s="6">
        <v>35.425182656712501</v>
      </c>
      <c r="J224" s="6">
        <v>0.83594631579188605</v>
      </c>
      <c r="K224" s="6">
        <v>35.675862344772298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6515.5351735000004</v>
      </c>
      <c r="E225" s="6">
        <v>2.9483444447518199</v>
      </c>
      <c r="F225" s="6">
        <v>95.400558752218402</v>
      </c>
      <c r="G225" s="6">
        <v>1.03598616721934</v>
      </c>
      <c r="H225" s="6">
        <v>314.1262653</v>
      </c>
      <c r="I225" s="6">
        <v>20.989411553470799</v>
      </c>
      <c r="J225" s="6">
        <v>4.5994412477815798</v>
      </c>
      <c r="K225" s="6">
        <v>21.488188214158502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27940.392405300001</v>
      </c>
      <c r="E226" s="6">
        <v>1.69570480287514</v>
      </c>
      <c r="F226" s="6">
        <v>98.300524099347498</v>
      </c>
      <c r="G226" s="6">
        <v>0.57682779343744905</v>
      </c>
      <c r="H226" s="6">
        <v>483.04954609999999</v>
      </c>
      <c r="I226" s="6">
        <v>33.366308162576502</v>
      </c>
      <c r="J226" s="6">
        <v>1.69947590065252</v>
      </c>
      <c r="K226" s="6">
        <v>33.364682834396397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22219.570114400001</v>
      </c>
      <c r="E227" s="6">
        <v>3.1941262745608698</v>
      </c>
      <c r="F227" s="6">
        <v>88.352468675826998</v>
      </c>
      <c r="G227" s="6">
        <v>1.69606933378652</v>
      </c>
      <c r="H227" s="6">
        <v>2929.2123105999999</v>
      </c>
      <c r="I227" s="6">
        <v>13.132712733080099</v>
      </c>
      <c r="J227" s="6">
        <v>11.647531324173</v>
      </c>
      <c r="K227" s="6">
        <v>12.865551378634599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17531.3613812</v>
      </c>
      <c r="E228" s="6">
        <v>1.7161875895729699</v>
      </c>
      <c r="F228" s="6">
        <v>92.731859506049602</v>
      </c>
      <c r="G228" s="6">
        <v>1.4438842932301501</v>
      </c>
      <c r="H228" s="6">
        <v>1374.0735735000001</v>
      </c>
      <c r="I228" s="6">
        <v>19.200526418874801</v>
      </c>
      <c r="J228" s="6">
        <v>7.26814049395038</v>
      </c>
      <c r="K228" s="6">
        <v>18.422053829897301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6648.8795018999999</v>
      </c>
      <c r="E229" s="6">
        <v>1.4504488642778</v>
      </c>
      <c r="F229" s="6">
        <v>97.552184225432299</v>
      </c>
      <c r="G229" s="6">
        <v>0.81480189980835205</v>
      </c>
      <c r="H229" s="6">
        <v>166.83616319999999</v>
      </c>
      <c r="I229" s="6">
        <v>32.721899111409002</v>
      </c>
      <c r="J229" s="6">
        <v>2.4478157745677098</v>
      </c>
      <c r="K229" s="6">
        <v>32.472094453829598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11916.4395097</v>
      </c>
      <c r="E230" s="6">
        <v>2.81888931680942</v>
      </c>
      <c r="F230" s="6">
        <v>95.635601167363106</v>
      </c>
      <c r="G230" s="6">
        <v>0.91153036705143597</v>
      </c>
      <c r="H230" s="6">
        <v>543.8152116</v>
      </c>
      <c r="I230" s="6">
        <v>19.661053692214701</v>
      </c>
      <c r="J230" s="6">
        <v>4.3643988326368897</v>
      </c>
      <c r="K230" s="6">
        <v>19.974057820605299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17233.355962900001</v>
      </c>
      <c r="E231" s="6">
        <v>2.6804265707863402</v>
      </c>
      <c r="F231" s="6">
        <v>91.376749582668197</v>
      </c>
      <c r="G231" s="6">
        <v>1.2559218467178701</v>
      </c>
      <c r="H231" s="6">
        <v>1626.3168112000001</v>
      </c>
      <c r="I231" s="6">
        <v>13.774433756126999</v>
      </c>
      <c r="J231" s="6">
        <v>8.6232504173318496</v>
      </c>
      <c r="K231" s="6">
        <v>13.3084452531126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37077.595852699997</v>
      </c>
      <c r="E232" s="6">
        <v>2.59150510118786</v>
      </c>
      <c r="F232" s="6">
        <v>98.387595270611996</v>
      </c>
      <c r="G232" s="6">
        <v>0.49457294795307299</v>
      </c>
      <c r="H232" s="6">
        <v>607.63850100000002</v>
      </c>
      <c r="I232" s="6">
        <v>30.3595407675022</v>
      </c>
      <c r="J232" s="6">
        <v>1.61240472938797</v>
      </c>
      <c r="K232" s="6">
        <v>30.178429862005199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33978.538039899999</v>
      </c>
      <c r="E233" s="6">
        <v>2.4812716246894699</v>
      </c>
      <c r="F233" s="6">
        <v>99.293913452549205</v>
      </c>
      <c r="G233" s="6">
        <v>0.238057669544853</v>
      </c>
      <c r="H233" s="6">
        <v>241.62396039999999</v>
      </c>
      <c r="I233" s="6">
        <v>34.420953978428201</v>
      </c>
      <c r="J233" s="6">
        <v>0.70608654745083299</v>
      </c>
      <c r="K233" s="6">
        <v>33.477025899786298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1029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1272</v>
      </c>
      <c r="E243" s="5" t="s">
        <v>1273</v>
      </c>
      <c r="F243" s="5" t="s">
        <v>1257</v>
      </c>
      <c r="G243" s="5" t="s">
        <v>1275</v>
      </c>
      <c r="H243" s="5" t="s">
        <v>458</v>
      </c>
      <c r="I243" s="5" t="s">
        <v>459</v>
      </c>
      <c r="J243" s="5" t="s">
        <v>460</v>
      </c>
      <c r="K243" s="5" t="s">
        <v>461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151.78806850000001</v>
      </c>
      <c r="E244" s="6"/>
      <c r="F244" s="6">
        <v>95.896056002791298</v>
      </c>
      <c r="G244" s="6"/>
      <c r="H244" s="6">
        <v>6.4958847999999998</v>
      </c>
      <c r="I244" s="6"/>
      <c r="J244" s="6">
        <v>4.1039439972087202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365.17588749999999</v>
      </c>
      <c r="E245" s="6"/>
      <c r="F245" s="6">
        <v>98.623853211009205</v>
      </c>
      <c r="G245" s="6"/>
      <c r="H245" s="6">
        <v>5.0954775000000003</v>
      </c>
      <c r="I245" s="6"/>
      <c r="J245" s="6">
        <v>1.3761467889908301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335.75858249999999</v>
      </c>
      <c r="E246" s="6"/>
      <c r="F246" s="6">
        <v>100</v>
      </c>
      <c r="G246" s="6"/>
      <c r="H246" s="6"/>
      <c r="I246" s="6"/>
      <c r="J246" s="6"/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2777.3799862999999</v>
      </c>
      <c r="E247" s="6"/>
      <c r="F247" s="6">
        <v>94.829628946031093</v>
      </c>
      <c r="G247" s="6"/>
      <c r="H247" s="6">
        <v>151.4303625</v>
      </c>
      <c r="I247" s="6"/>
      <c r="J247" s="6">
        <v>5.1703710539688696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1211.0774635</v>
      </c>
      <c r="E248" s="6"/>
      <c r="F248" s="6">
        <v>97.060111740954497</v>
      </c>
      <c r="G248" s="6"/>
      <c r="H248" s="6">
        <v>36.6827562</v>
      </c>
      <c r="I248" s="6"/>
      <c r="J248" s="6">
        <v>2.9398882590454498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2834.2130533</v>
      </c>
      <c r="E249" s="6"/>
      <c r="F249" s="6">
        <v>93.6127039021803</v>
      </c>
      <c r="G249" s="6"/>
      <c r="H249" s="6">
        <v>193.38142389999999</v>
      </c>
      <c r="I249" s="6"/>
      <c r="J249" s="6">
        <v>6.3872960978196902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1091.802602</v>
      </c>
      <c r="E250" s="6"/>
      <c r="F250" s="6">
        <v>96.337579617834393</v>
      </c>
      <c r="G250" s="6"/>
      <c r="H250" s="6">
        <v>41.506545199999998</v>
      </c>
      <c r="I250" s="6"/>
      <c r="J250" s="6">
        <v>3.6624203821656001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1030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1272</v>
      </c>
      <c r="E260" s="5" t="s">
        <v>1273</v>
      </c>
      <c r="F260" s="5" t="s">
        <v>1257</v>
      </c>
      <c r="G260" s="5" t="s">
        <v>1275</v>
      </c>
      <c r="H260" s="5" t="s">
        <v>458</v>
      </c>
      <c r="I260" s="5" t="s">
        <v>459</v>
      </c>
      <c r="J260" s="5" t="s">
        <v>460</v>
      </c>
      <c r="K260" s="5" t="s">
        <v>461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8767.1956436</v>
      </c>
      <c r="E261" s="6"/>
      <c r="F261" s="6">
        <v>95.277086956636794</v>
      </c>
      <c r="G261" s="6"/>
      <c r="H261" s="6">
        <v>434.59245010000001</v>
      </c>
      <c r="I261" s="6"/>
      <c r="J261" s="6">
        <v>4.7229130433632101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7915.3250121999999</v>
      </c>
      <c r="E262" s="6">
        <v>0.96648327084057495</v>
      </c>
      <c r="F262" s="6">
        <v>98.189489323146603</v>
      </c>
      <c r="G262" s="6">
        <v>0.65740952788231999</v>
      </c>
      <c r="H262" s="6">
        <v>145.9502493</v>
      </c>
      <c r="I262" s="6">
        <v>35.830155706417202</v>
      </c>
      <c r="J262" s="6">
        <v>1.8105106768534101</v>
      </c>
      <c r="K262" s="6">
        <v>35.653314086566098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3595.1557548000001</v>
      </c>
      <c r="E263" s="6">
        <v>2.19564064852496</v>
      </c>
      <c r="F263" s="6">
        <v>95.236611668476499</v>
      </c>
      <c r="G263" s="6">
        <v>1.11273172655201</v>
      </c>
      <c r="H263" s="6">
        <v>179.8165923</v>
      </c>
      <c r="I263" s="6">
        <v>22.966312331045501</v>
      </c>
      <c r="J263" s="6">
        <v>4.7633883315234904</v>
      </c>
      <c r="K263" s="6">
        <v>22.247356704367999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602.05216399999995</v>
      </c>
      <c r="E264" s="6">
        <v>4.5975460890858502</v>
      </c>
      <c r="F264" s="6">
        <v>96.727272727272705</v>
      </c>
      <c r="G264" s="6">
        <v>0.77535284928589299</v>
      </c>
      <c r="H264" s="6">
        <v>20.370186</v>
      </c>
      <c r="I264" s="6">
        <v>23.570226039551599</v>
      </c>
      <c r="J264" s="6">
        <v>3.2727272727272698</v>
      </c>
      <c r="K264" s="6">
        <v>22.915984212227499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6851.7325434000004</v>
      </c>
      <c r="E265" s="6">
        <v>1.2469994276489</v>
      </c>
      <c r="F265" s="6">
        <v>99.163469586990402</v>
      </c>
      <c r="G265" s="6">
        <v>0.37828250382350798</v>
      </c>
      <c r="H265" s="6">
        <v>57.800344000000003</v>
      </c>
      <c r="I265" s="6">
        <v>45.188177373017297</v>
      </c>
      <c r="J265" s="6">
        <v>0.83653041300957998</v>
      </c>
      <c r="K265" s="6">
        <v>44.842130040720299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644.49457849999999</v>
      </c>
      <c r="E266" s="6">
        <v>1.6786559837703701</v>
      </c>
      <c r="F266" s="6">
        <v>92.403915326329795</v>
      </c>
      <c r="G266" s="6">
        <v>1.3414957464775501</v>
      </c>
      <c r="H266" s="6">
        <v>52.980822000000003</v>
      </c>
      <c r="I266" s="6">
        <v>16.145985589982899</v>
      </c>
      <c r="J266" s="6">
        <v>7.5960846736701502</v>
      </c>
      <c r="K266" s="6">
        <v>16.318862241993699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1635.8551044000001</v>
      </c>
      <c r="E267" s="6">
        <v>1.6728126583228</v>
      </c>
      <c r="F267" s="6">
        <v>97.889716227271407</v>
      </c>
      <c r="G267" s="6">
        <v>0.70982357625834402</v>
      </c>
      <c r="H267" s="6">
        <v>35.265384500000003</v>
      </c>
      <c r="I267" s="6">
        <v>33.146917908469497</v>
      </c>
      <c r="J267" s="6">
        <v>2.1102837727286299</v>
      </c>
      <c r="K267" s="6">
        <v>32.926580467190803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2919.9538315999998</v>
      </c>
      <c r="E268" s="6">
        <v>1.69463599062962</v>
      </c>
      <c r="F268" s="6">
        <v>98.176380415330499</v>
      </c>
      <c r="G268" s="6">
        <v>0.64433981708050903</v>
      </c>
      <c r="H268" s="6">
        <v>54.237943700000002</v>
      </c>
      <c r="I268" s="6">
        <v>35.079726529562599</v>
      </c>
      <c r="J268" s="6">
        <v>1.82361958466949</v>
      </c>
      <c r="K268" s="6">
        <v>34.6886771398134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27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724</v>
      </c>
    </row>
    <row r="7" spans="1:19" ht="21" x14ac:dyDescent="0.35">
      <c r="A7" s="2" t="s">
        <v>476</v>
      </c>
    </row>
    <row r="9" spans="1:19" x14ac:dyDescent="0.25">
      <c r="A9" t="s">
        <v>1271</v>
      </c>
    </row>
    <row r="10" spans="1:19" x14ac:dyDescent="0.25">
      <c r="A10" t="s">
        <v>2</v>
      </c>
    </row>
    <row r="11" spans="1:19" x14ac:dyDescent="0.25">
      <c r="A11" t="s">
        <v>1133</v>
      </c>
    </row>
    <row r="12" spans="1:19" x14ac:dyDescent="0.25">
      <c r="A12" s="3" t="s">
        <v>1165</v>
      </c>
    </row>
    <row r="13" spans="1:19" x14ac:dyDescent="0.25">
      <c r="A13" s="3" t="s">
        <v>1166</v>
      </c>
    </row>
    <row r="15" spans="1:19" ht="17.25" x14ac:dyDescent="0.3">
      <c r="A15" s="4" t="s">
        <v>1216</v>
      </c>
    </row>
    <row r="16" spans="1:19" x14ac:dyDescent="0.25">
      <c r="A16" s="5" t="s">
        <v>3</v>
      </c>
      <c r="B16" s="5" t="s">
        <v>4</v>
      </c>
      <c r="C16" s="5" t="s">
        <v>5</v>
      </c>
      <c r="D16" s="5" t="s">
        <v>477</v>
      </c>
      <c r="E16" s="5" t="s">
        <v>478</v>
      </c>
      <c r="F16" s="5" t="s">
        <v>479</v>
      </c>
      <c r="G16" s="5" t="s">
        <v>480</v>
      </c>
      <c r="H16" s="5" t="s">
        <v>481</v>
      </c>
      <c r="I16" s="5" t="s">
        <v>482</v>
      </c>
      <c r="J16" s="5" t="s">
        <v>483</v>
      </c>
      <c r="K16" s="5" t="s">
        <v>484</v>
      </c>
      <c r="L16" s="5" t="s">
        <v>485</v>
      </c>
      <c r="M16" s="5" t="s">
        <v>486</v>
      </c>
      <c r="N16" s="5" t="s">
        <v>487</v>
      </c>
      <c r="O16" s="5" t="s">
        <v>488</v>
      </c>
      <c r="P16" s="5" t="s">
        <v>489</v>
      </c>
      <c r="Q16" s="5" t="s">
        <v>490</v>
      </c>
      <c r="R16" s="5" t="s">
        <v>491</v>
      </c>
      <c r="S16" s="5" t="s">
        <v>492</v>
      </c>
    </row>
    <row r="17" spans="1:19" x14ac:dyDescent="0.25">
      <c r="A17" s="6" t="s">
        <v>8</v>
      </c>
      <c r="B17" s="6" t="s">
        <v>11</v>
      </c>
      <c r="C17" s="6" t="s">
        <v>9</v>
      </c>
      <c r="D17" s="6">
        <v>542251.31701240002</v>
      </c>
      <c r="E17" s="6">
        <v>0.99873718524642696</v>
      </c>
      <c r="F17" s="6">
        <v>19.298847735923101</v>
      </c>
      <c r="G17" s="6">
        <v>0.98027723465240302</v>
      </c>
      <c r="H17" s="6">
        <v>732212.3823385</v>
      </c>
      <c r="I17" s="6">
        <v>0.74572605667715597</v>
      </c>
      <c r="J17" s="6">
        <v>26.0596052674688</v>
      </c>
      <c r="K17" s="6">
        <v>0.74436139220990905</v>
      </c>
      <c r="L17" s="6">
        <v>718808.97568899998</v>
      </c>
      <c r="M17" s="6">
        <v>0.80025582441041698</v>
      </c>
      <c r="N17" s="6">
        <v>25.5825749755065</v>
      </c>
      <c r="O17" s="6">
        <v>0.76338130993249798</v>
      </c>
      <c r="P17" s="6">
        <v>816487.39163520001</v>
      </c>
      <c r="Q17" s="6">
        <v>0.843798748548514</v>
      </c>
      <c r="R17" s="6">
        <v>29.0589720211015</v>
      </c>
      <c r="S17" s="6">
        <v>0.78666495862283303</v>
      </c>
    </row>
    <row r="18" spans="1:19" x14ac:dyDescent="0.25">
      <c r="A18" s="6" t="s">
        <v>8</v>
      </c>
      <c r="B18" s="6" t="s">
        <v>1168</v>
      </c>
      <c r="C18" s="6" t="s">
        <v>9</v>
      </c>
      <c r="D18" s="6">
        <v>1394.9296827999999</v>
      </c>
      <c r="E18" s="6"/>
      <c r="F18" s="6">
        <v>15.159332823095999</v>
      </c>
      <c r="G18" s="6"/>
      <c r="H18" s="6">
        <v>1931.0080276000001</v>
      </c>
      <c r="I18" s="6"/>
      <c r="J18" s="6">
        <v>20.9851390614186</v>
      </c>
      <c r="K18" s="6"/>
      <c r="L18" s="6">
        <v>2123.6323664000001</v>
      </c>
      <c r="M18" s="6"/>
      <c r="N18" s="6">
        <v>23.078475017849499</v>
      </c>
      <c r="O18" s="6"/>
      <c r="P18" s="6">
        <v>3752.2180168999998</v>
      </c>
      <c r="Q18" s="6"/>
      <c r="R18" s="6">
        <v>40.777053097635999</v>
      </c>
      <c r="S18" s="6"/>
    </row>
    <row r="19" spans="1:19" x14ac:dyDescent="0.25">
      <c r="A19" s="6" t="s">
        <v>8</v>
      </c>
      <c r="B19" s="6" t="s">
        <v>1169</v>
      </c>
      <c r="C19" s="6" t="s">
        <v>9</v>
      </c>
      <c r="D19" s="6">
        <v>540856.38732960005</v>
      </c>
      <c r="E19" s="6">
        <v>1.0011535613751701</v>
      </c>
      <c r="F19" s="6">
        <v>19.312448930845498</v>
      </c>
      <c r="G19" s="6">
        <v>0.98271045001212498</v>
      </c>
      <c r="H19" s="6">
        <v>730281.37431089999</v>
      </c>
      <c r="I19" s="6">
        <v>0.74758288384927096</v>
      </c>
      <c r="J19" s="6">
        <v>26.076278429771399</v>
      </c>
      <c r="K19" s="6">
        <v>0.74624841960117205</v>
      </c>
      <c r="L19" s="6">
        <v>716685.34332260001</v>
      </c>
      <c r="M19" s="6">
        <v>0.80245587354636705</v>
      </c>
      <c r="N19" s="6">
        <v>25.590802691156</v>
      </c>
      <c r="O19" s="6">
        <v>0.76555634602806499</v>
      </c>
      <c r="P19" s="6">
        <v>812735.1736183</v>
      </c>
      <c r="Q19" s="6">
        <v>0.84731029364166999</v>
      </c>
      <c r="R19" s="6">
        <v>29.020469948227099</v>
      </c>
      <c r="S19" s="6">
        <v>0.790171668916686</v>
      </c>
    </row>
    <row r="20" spans="1:19" x14ac:dyDescent="0.25">
      <c r="A20" t="s">
        <v>1250</v>
      </c>
    </row>
    <row r="21" spans="1:19" x14ac:dyDescent="0.25">
      <c r="A21" t="s">
        <v>1251</v>
      </c>
    </row>
    <row r="22" spans="1:19" x14ac:dyDescent="0.25">
      <c r="A22" t="s">
        <v>1252</v>
      </c>
    </row>
    <row r="23" spans="1:19" x14ac:dyDescent="0.25">
      <c r="A23" t="s">
        <v>1253</v>
      </c>
    </row>
    <row r="24" spans="1:19" x14ac:dyDescent="0.25">
      <c r="A24" t="s">
        <v>1254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1031</v>
      </c>
    </row>
    <row r="29" spans="1:19" x14ac:dyDescent="0.25">
      <c r="A29" s="5" t="s">
        <v>10</v>
      </c>
      <c r="B29" s="5" t="s">
        <v>4</v>
      </c>
      <c r="C29" s="5" t="s">
        <v>5</v>
      </c>
      <c r="D29" s="5" t="s">
        <v>477</v>
      </c>
      <c r="E29" s="5" t="s">
        <v>478</v>
      </c>
      <c r="F29" s="5" t="s">
        <v>479</v>
      </c>
      <c r="G29" s="5" t="s">
        <v>480</v>
      </c>
      <c r="H29" s="5" t="s">
        <v>481</v>
      </c>
      <c r="I29" s="5" t="s">
        <v>482</v>
      </c>
      <c r="J29" s="5" t="s">
        <v>483</v>
      </c>
      <c r="K29" s="5" t="s">
        <v>484</v>
      </c>
      <c r="L29" s="5" t="s">
        <v>485</v>
      </c>
      <c r="M29" s="5" t="s">
        <v>486</v>
      </c>
      <c r="N29" s="5" t="s">
        <v>487</v>
      </c>
      <c r="O29" s="5" t="s">
        <v>488</v>
      </c>
      <c r="P29" s="5" t="s">
        <v>489</v>
      </c>
      <c r="Q29" s="5" t="s">
        <v>490</v>
      </c>
      <c r="R29" s="5" t="s">
        <v>491</v>
      </c>
      <c r="S29" s="5" t="s">
        <v>492</v>
      </c>
    </row>
    <row r="30" spans="1:19" x14ac:dyDescent="0.25">
      <c r="A30" s="6" t="s">
        <v>8</v>
      </c>
      <c r="B30" s="6" t="s">
        <v>11</v>
      </c>
      <c r="C30" s="6" t="s">
        <v>9</v>
      </c>
      <c r="D30" s="6">
        <v>542251.31701240002</v>
      </c>
      <c r="E30" s="6">
        <v>0.99873718524642696</v>
      </c>
      <c r="F30" s="6">
        <v>19.298847735923101</v>
      </c>
      <c r="G30" s="6">
        <v>0.98027723465240302</v>
      </c>
      <c r="H30" s="6">
        <v>732212.3823385</v>
      </c>
      <c r="I30" s="6">
        <v>0.74572605667715597</v>
      </c>
      <c r="J30" s="6">
        <v>26.0596052674688</v>
      </c>
      <c r="K30" s="6">
        <v>0.74436139220990905</v>
      </c>
      <c r="L30" s="6">
        <v>718808.97568899998</v>
      </c>
      <c r="M30" s="6">
        <v>0.80025582441041698</v>
      </c>
      <c r="N30" s="6">
        <v>25.5825749755065</v>
      </c>
      <c r="O30" s="6">
        <v>0.76338130993249798</v>
      </c>
      <c r="P30" s="6">
        <v>816487.39163520001</v>
      </c>
      <c r="Q30" s="6">
        <v>0.843798748548514</v>
      </c>
      <c r="R30" s="6">
        <v>29.0589720211015</v>
      </c>
      <c r="S30" s="6">
        <v>0.78666495862283303</v>
      </c>
    </row>
    <row r="31" spans="1:19" x14ac:dyDescent="0.25">
      <c r="A31" s="6" t="s">
        <v>12</v>
      </c>
      <c r="B31" s="6" t="s">
        <v>13</v>
      </c>
      <c r="C31" s="6" t="s">
        <v>9</v>
      </c>
      <c r="D31" s="6">
        <v>6954.7137915000003</v>
      </c>
      <c r="E31" s="6">
        <v>8.8920278776975898</v>
      </c>
      <c r="F31" s="6">
        <v>13.0784871246231</v>
      </c>
      <c r="G31" s="6">
        <v>8.79408017319194</v>
      </c>
      <c r="H31" s="6">
        <v>14438.2161552</v>
      </c>
      <c r="I31" s="6">
        <v>4.83298669765587</v>
      </c>
      <c r="J31" s="6">
        <v>27.151372399982201</v>
      </c>
      <c r="K31" s="6">
        <v>4.7820112258232896</v>
      </c>
      <c r="L31" s="6">
        <v>13976.418235499999</v>
      </c>
      <c r="M31" s="6">
        <v>6.1390352219938702</v>
      </c>
      <c r="N31" s="6">
        <v>26.282951595325098</v>
      </c>
      <c r="O31" s="6">
        <v>5.5456071295164699</v>
      </c>
      <c r="P31" s="6">
        <v>17807.397149500001</v>
      </c>
      <c r="Q31" s="6">
        <v>5.7505929559648603</v>
      </c>
      <c r="R31" s="6">
        <v>33.487188880069702</v>
      </c>
      <c r="S31" s="6">
        <v>5.6258333647319798</v>
      </c>
    </row>
    <row r="32" spans="1:19" x14ac:dyDescent="0.25">
      <c r="A32" s="6" t="s">
        <v>14</v>
      </c>
      <c r="B32" s="6" t="s">
        <v>15</v>
      </c>
      <c r="C32" s="6" t="s">
        <v>9</v>
      </c>
      <c r="D32" s="6">
        <v>1245.3238060000001</v>
      </c>
      <c r="E32" s="6">
        <v>9.8254160488789299</v>
      </c>
      <c r="F32" s="6">
        <v>10.314475951517</v>
      </c>
      <c r="G32" s="6">
        <v>10.086003103568901</v>
      </c>
      <c r="H32" s="6">
        <v>2491.9346519999999</v>
      </c>
      <c r="I32" s="6">
        <v>6.5462494490048799</v>
      </c>
      <c r="J32" s="6">
        <v>20.639611896093299</v>
      </c>
      <c r="K32" s="6">
        <v>6.6604115525489798</v>
      </c>
      <c r="L32" s="6">
        <v>3167.3744350000002</v>
      </c>
      <c r="M32" s="6">
        <v>5.5714870687473601</v>
      </c>
      <c r="N32" s="6">
        <v>26.2339861181913</v>
      </c>
      <c r="O32" s="6">
        <v>5.5473034443901703</v>
      </c>
      <c r="P32" s="6">
        <v>5168.9209342000004</v>
      </c>
      <c r="Q32" s="6">
        <v>4.8250101302470698</v>
      </c>
      <c r="R32" s="6">
        <v>42.8119260341984</v>
      </c>
      <c r="S32" s="6">
        <v>4.1813528082278699</v>
      </c>
    </row>
    <row r="33" spans="1:19" x14ac:dyDescent="0.25">
      <c r="A33" s="6" t="s">
        <v>16</v>
      </c>
      <c r="B33" s="6" t="s">
        <v>17</v>
      </c>
      <c r="C33" s="6" t="s">
        <v>9</v>
      </c>
      <c r="D33" s="6">
        <v>6832.6733844</v>
      </c>
      <c r="E33" s="6">
        <v>9.3621647869220492</v>
      </c>
      <c r="F33" s="6">
        <v>16.941816285468501</v>
      </c>
      <c r="G33" s="6">
        <v>9.5657289324178194</v>
      </c>
      <c r="H33" s="6">
        <v>11450.286026</v>
      </c>
      <c r="I33" s="6">
        <v>5.5877233496354801</v>
      </c>
      <c r="J33" s="6">
        <v>28.391323769619099</v>
      </c>
      <c r="K33" s="6">
        <v>5.6471683487927304</v>
      </c>
      <c r="L33" s="6">
        <v>11519.6951338</v>
      </c>
      <c r="M33" s="6">
        <v>5.4918277450398998</v>
      </c>
      <c r="N33" s="6">
        <v>28.563425710796398</v>
      </c>
      <c r="O33" s="6">
        <v>5.3578503160046402</v>
      </c>
      <c r="P33" s="6">
        <v>10527.5749263</v>
      </c>
      <c r="Q33" s="6">
        <v>7.9931367374574496</v>
      </c>
      <c r="R33" s="6">
        <v>26.103434234115898</v>
      </c>
      <c r="S33" s="6">
        <v>7.4923120469813904</v>
      </c>
    </row>
    <row r="34" spans="1:19" x14ac:dyDescent="0.25">
      <c r="A34" s="6" t="s">
        <v>18</v>
      </c>
      <c r="B34" s="6" t="s">
        <v>19</v>
      </c>
      <c r="C34" s="6" t="s">
        <v>9</v>
      </c>
      <c r="D34" s="6">
        <v>2964.5716400000001</v>
      </c>
      <c r="E34" s="6">
        <v>6.6634742368443396</v>
      </c>
      <c r="F34" s="6">
        <v>22.4148288941361</v>
      </c>
      <c r="G34" s="6">
        <v>6.8070180077465698</v>
      </c>
      <c r="H34" s="6">
        <v>3937.0542363</v>
      </c>
      <c r="I34" s="6">
        <v>4.5835867151318697</v>
      </c>
      <c r="J34" s="6">
        <v>29.767672287925599</v>
      </c>
      <c r="K34" s="6">
        <v>4.5359667508723698</v>
      </c>
      <c r="L34" s="6">
        <v>2961.1965750999998</v>
      </c>
      <c r="M34" s="6">
        <v>5.8968598492230404</v>
      </c>
      <c r="N34" s="6">
        <v>22.3893103668658</v>
      </c>
      <c r="O34" s="6">
        <v>5.6290356992406503</v>
      </c>
      <c r="P34" s="6">
        <v>3363.1167427</v>
      </c>
      <c r="Q34" s="6">
        <v>6.4958056470690098</v>
      </c>
      <c r="R34" s="6">
        <v>25.428188451072401</v>
      </c>
      <c r="S34" s="6">
        <v>6.0969550956960799</v>
      </c>
    </row>
    <row r="35" spans="1:19" x14ac:dyDescent="0.25">
      <c r="A35" s="6" t="s">
        <v>20</v>
      </c>
      <c r="B35" s="6" t="s">
        <v>21</v>
      </c>
      <c r="C35" s="6" t="s">
        <v>9</v>
      </c>
      <c r="D35" s="6">
        <v>6116.1822362000003</v>
      </c>
      <c r="E35" s="6">
        <v>13.3604435409313</v>
      </c>
      <c r="F35" s="6">
        <v>12.0874361788069</v>
      </c>
      <c r="G35" s="6">
        <v>13.349210289503</v>
      </c>
      <c r="H35" s="6">
        <v>11067.196128699999</v>
      </c>
      <c r="I35" s="6">
        <v>7.9326279585772301</v>
      </c>
      <c r="J35" s="6">
        <v>21.872145354372901</v>
      </c>
      <c r="K35" s="6">
        <v>7.6754553450156999</v>
      </c>
      <c r="L35" s="6">
        <v>13846.1717279</v>
      </c>
      <c r="M35" s="6">
        <v>6.6487252240220398</v>
      </c>
      <c r="N35" s="6">
        <v>27.364246292598398</v>
      </c>
      <c r="O35" s="6">
        <v>6.6323610564107804</v>
      </c>
      <c r="P35" s="6">
        <v>19569.9496334</v>
      </c>
      <c r="Q35" s="6">
        <v>6.7519513647711404</v>
      </c>
      <c r="R35" s="6">
        <v>38.676172174221797</v>
      </c>
      <c r="S35" s="6">
        <v>6.1308518271311296</v>
      </c>
    </row>
    <row r="36" spans="1:19" x14ac:dyDescent="0.25">
      <c r="A36" s="6" t="s">
        <v>22</v>
      </c>
      <c r="B36" s="6" t="s">
        <v>23</v>
      </c>
      <c r="C36" s="6" t="s">
        <v>9</v>
      </c>
      <c r="D36" s="6">
        <v>33471.061313899998</v>
      </c>
      <c r="E36" s="6">
        <v>9.2552166427651006</v>
      </c>
      <c r="F36" s="6">
        <v>12.9255264551837</v>
      </c>
      <c r="G36" s="6">
        <v>9.2176241493847009</v>
      </c>
      <c r="H36" s="6">
        <v>54807.456024699997</v>
      </c>
      <c r="I36" s="6">
        <v>7.1802764217850301</v>
      </c>
      <c r="J36" s="6">
        <v>21.165006276463199</v>
      </c>
      <c r="K36" s="6">
        <v>6.6076848123934404</v>
      </c>
      <c r="L36" s="6">
        <v>80344.757030599998</v>
      </c>
      <c r="M36" s="6">
        <v>5.2421736305798499</v>
      </c>
      <c r="N36" s="6">
        <v>31.026750923582401</v>
      </c>
      <c r="O36" s="6">
        <v>5.4016171445304302</v>
      </c>
      <c r="P36" s="6">
        <v>90329.901967199999</v>
      </c>
      <c r="Q36" s="6">
        <v>5.8773111811258101</v>
      </c>
      <c r="R36" s="6">
        <v>34.8827163447706</v>
      </c>
      <c r="S36" s="6">
        <v>5.1832565465087503</v>
      </c>
    </row>
    <row r="37" spans="1:19" x14ac:dyDescent="0.25">
      <c r="A37" s="6" t="s">
        <v>24</v>
      </c>
      <c r="B37" s="6" t="s">
        <v>25</v>
      </c>
      <c r="C37" s="6" t="s">
        <v>9</v>
      </c>
      <c r="D37" s="6">
        <v>1250.6894838999999</v>
      </c>
      <c r="E37" s="6">
        <v>8.2880645855591499</v>
      </c>
      <c r="F37" s="6">
        <v>12.8089705878056</v>
      </c>
      <c r="G37" s="6">
        <v>8.3406383649655798</v>
      </c>
      <c r="H37" s="6">
        <v>2100.6471476000002</v>
      </c>
      <c r="I37" s="6">
        <v>5.3723385550183096</v>
      </c>
      <c r="J37" s="6">
        <v>21.513835268736901</v>
      </c>
      <c r="K37" s="6">
        <v>5.5223715130370197</v>
      </c>
      <c r="L37" s="6">
        <v>2489.4452095000001</v>
      </c>
      <c r="M37" s="6">
        <v>5.4280913349434003</v>
      </c>
      <c r="N37" s="6">
        <v>25.4957212632874</v>
      </c>
      <c r="O37" s="6">
        <v>5.1045971117589399</v>
      </c>
      <c r="P37" s="6">
        <v>3923.3867573000002</v>
      </c>
      <c r="Q37" s="6">
        <v>3.8949040438011</v>
      </c>
      <c r="R37" s="6">
        <v>40.181472880170098</v>
      </c>
      <c r="S37" s="6">
        <v>3.6510761116952799</v>
      </c>
    </row>
    <row r="38" spans="1:19" x14ac:dyDescent="0.25">
      <c r="A38" t="s">
        <v>1250</v>
      </c>
    </row>
    <row r="39" spans="1:19" x14ac:dyDescent="0.25">
      <c r="A39" t="s">
        <v>1251</v>
      </c>
    </row>
    <row r="40" spans="1:19" x14ac:dyDescent="0.25">
      <c r="A40" t="s">
        <v>1252</v>
      </c>
    </row>
    <row r="41" spans="1:19" x14ac:dyDescent="0.25">
      <c r="A41" t="s">
        <v>1253</v>
      </c>
    </row>
    <row r="42" spans="1:19" x14ac:dyDescent="0.25">
      <c r="A42" t="s">
        <v>1254</v>
      </c>
    </row>
    <row r="45" spans="1:19" x14ac:dyDescent="0.25">
      <c r="L45" s="7" t="str">
        <f>HYPERLINK("#'Indice'!A1", "Ir al índice")</f>
        <v>Ir al índice</v>
      </c>
    </row>
    <row r="46" spans="1:19" ht="17.25" x14ac:dyDescent="0.3">
      <c r="A46" s="4" t="s">
        <v>1032</v>
      </c>
    </row>
    <row r="47" spans="1:19" x14ac:dyDescent="0.25">
      <c r="A47" s="5" t="s">
        <v>10</v>
      </c>
      <c r="B47" s="5" t="s">
        <v>4</v>
      </c>
      <c r="C47" s="5" t="s">
        <v>5</v>
      </c>
      <c r="D47" s="5" t="s">
        <v>477</v>
      </c>
      <c r="E47" s="5" t="s">
        <v>478</v>
      </c>
      <c r="F47" s="5" t="s">
        <v>479</v>
      </c>
      <c r="G47" s="5" t="s">
        <v>480</v>
      </c>
      <c r="H47" s="5" t="s">
        <v>481</v>
      </c>
      <c r="I47" s="5" t="s">
        <v>482</v>
      </c>
      <c r="J47" s="5" t="s">
        <v>483</v>
      </c>
      <c r="K47" s="5" t="s">
        <v>484</v>
      </c>
      <c r="L47" s="5" t="s">
        <v>485</v>
      </c>
      <c r="M47" s="5" t="s">
        <v>486</v>
      </c>
      <c r="N47" s="5" t="s">
        <v>487</v>
      </c>
      <c r="O47" s="5" t="s">
        <v>488</v>
      </c>
      <c r="P47" s="5" t="s">
        <v>489</v>
      </c>
      <c r="Q47" s="5" t="s">
        <v>490</v>
      </c>
      <c r="R47" s="5" t="s">
        <v>491</v>
      </c>
      <c r="S47" s="5" t="s">
        <v>492</v>
      </c>
    </row>
    <row r="48" spans="1:19" x14ac:dyDescent="0.25">
      <c r="A48" s="6" t="s">
        <v>8</v>
      </c>
      <c r="B48" s="6" t="s">
        <v>11</v>
      </c>
      <c r="C48" s="6" t="s">
        <v>9</v>
      </c>
      <c r="D48" s="6">
        <v>540856.38732960005</v>
      </c>
      <c r="E48" s="6">
        <v>1.0011535613751701</v>
      </c>
      <c r="F48" s="6">
        <v>19.312448930845498</v>
      </c>
      <c r="G48" s="6">
        <v>0.98271045001212498</v>
      </c>
      <c r="H48" s="6">
        <v>730281.37431089999</v>
      </c>
      <c r="I48" s="6">
        <v>0.74758288384927096</v>
      </c>
      <c r="J48" s="6">
        <v>26.076278429771399</v>
      </c>
      <c r="K48" s="6">
        <v>0.74624841960117205</v>
      </c>
      <c r="L48" s="6">
        <v>716685.34332260001</v>
      </c>
      <c r="M48" s="6">
        <v>0.80245587354636705</v>
      </c>
      <c r="N48" s="6">
        <v>25.590802691156</v>
      </c>
      <c r="O48" s="6">
        <v>0.76555634602806499</v>
      </c>
      <c r="P48" s="6">
        <v>812735.1736183</v>
      </c>
      <c r="Q48" s="6">
        <v>0.84731029364166999</v>
      </c>
      <c r="R48" s="6">
        <v>29.020469948227099</v>
      </c>
      <c r="S48" s="6">
        <v>0.790171668916686</v>
      </c>
    </row>
    <row r="49" spans="1:19" x14ac:dyDescent="0.25">
      <c r="A49" s="6" t="s">
        <v>26</v>
      </c>
      <c r="B49" s="6" t="s">
        <v>27</v>
      </c>
      <c r="C49" s="6" t="s">
        <v>9</v>
      </c>
      <c r="D49" s="6">
        <v>865.75428529999999</v>
      </c>
      <c r="E49" s="6">
        <v>8.9927727519052691</v>
      </c>
      <c r="F49" s="6">
        <v>23.946264710445998</v>
      </c>
      <c r="G49" s="6">
        <v>9.1624477324032796</v>
      </c>
      <c r="H49" s="6">
        <v>1004.8510795</v>
      </c>
      <c r="I49" s="6">
        <v>6.8772778788492701</v>
      </c>
      <c r="J49" s="6">
        <v>27.793601894729701</v>
      </c>
      <c r="K49" s="6">
        <v>7.1931555781151699</v>
      </c>
      <c r="L49" s="6">
        <v>822.5681965</v>
      </c>
      <c r="M49" s="6">
        <v>10.121771557994901</v>
      </c>
      <c r="N49" s="6">
        <v>22.751762376732199</v>
      </c>
      <c r="O49" s="6">
        <v>9.3138872051974797</v>
      </c>
      <c r="P49" s="6">
        <v>922.23074399999996</v>
      </c>
      <c r="Q49" s="6">
        <v>9.7117121507383395</v>
      </c>
      <c r="R49" s="6">
        <v>25.508371018092099</v>
      </c>
      <c r="S49" s="6">
        <v>8.7372304015489792</v>
      </c>
    </row>
    <row r="50" spans="1:19" x14ac:dyDescent="0.25">
      <c r="A50" s="6" t="s">
        <v>28</v>
      </c>
      <c r="B50" s="6" t="s">
        <v>29</v>
      </c>
      <c r="C50" s="6" t="s">
        <v>9</v>
      </c>
      <c r="D50" s="6">
        <v>3879.9685892000002</v>
      </c>
      <c r="E50" s="6">
        <v>9.1868830767317995</v>
      </c>
      <c r="F50" s="6">
        <v>16.271058690191399</v>
      </c>
      <c r="G50" s="6">
        <v>9.4513483416530306</v>
      </c>
      <c r="H50" s="6">
        <v>5558.4357591999997</v>
      </c>
      <c r="I50" s="6">
        <v>7.1302132015399398</v>
      </c>
      <c r="J50" s="6">
        <v>23.309888310783801</v>
      </c>
      <c r="K50" s="6">
        <v>7.3898384192497399</v>
      </c>
      <c r="L50" s="6">
        <v>6847.9723541000003</v>
      </c>
      <c r="M50" s="6">
        <v>6.5863643554558804</v>
      </c>
      <c r="N50" s="6">
        <v>28.717696424790699</v>
      </c>
      <c r="O50" s="6">
        <v>6.4543251332981697</v>
      </c>
      <c r="P50" s="6">
        <v>7559.4508067999996</v>
      </c>
      <c r="Q50" s="6">
        <v>7.7488451668239096</v>
      </c>
      <c r="R50" s="6">
        <v>31.701356574234101</v>
      </c>
      <c r="S50" s="6">
        <v>6.8749573287868202</v>
      </c>
    </row>
    <row r="51" spans="1:19" x14ac:dyDescent="0.25">
      <c r="A51" s="6" t="s">
        <v>12</v>
      </c>
      <c r="B51" s="6" t="s">
        <v>13</v>
      </c>
      <c r="C51" s="6" t="s">
        <v>9</v>
      </c>
      <c r="D51" s="6">
        <v>6066.5644957000004</v>
      </c>
      <c r="E51" s="6">
        <v>10.064454228641999</v>
      </c>
      <c r="F51" s="6">
        <v>13.4467500532753</v>
      </c>
      <c r="G51" s="6">
        <v>9.9542097180131304</v>
      </c>
      <c r="H51" s="6">
        <v>12628.297980900001</v>
      </c>
      <c r="I51" s="6">
        <v>5.4539543175619798</v>
      </c>
      <c r="J51" s="6">
        <v>27.991059300169699</v>
      </c>
      <c r="K51" s="6">
        <v>5.4014763216088797</v>
      </c>
      <c r="L51" s="6">
        <v>11539.303809499999</v>
      </c>
      <c r="M51" s="6">
        <v>7.3440798462997998</v>
      </c>
      <c r="N51" s="6">
        <v>25.57726604986</v>
      </c>
      <c r="O51" s="6">
        <v>6.6294544310556596</v>
      </c>
      <c r="P51" s="6">
        <v>14881.3037841</v>
      </c>
      <c r="Q51" s="6">
        <v>6.8000472715347602</v>
      </c>
      <c r="R51" s="6">
        <v>32.984924596695102</v>
      </c>
      <c r="S51" s="6">
        <v>6.65163497491878</v>
      </c>
    </row>
    <row r="52" spans="1:19" x14ac:dyDescent="0.25">
      <c r="A52" s="6" t="s">
        <v>14</v>
      </c>
      <c r="B52" s="6" t="s">
        <v>15</v>
      </c>
      <c r="C52" s="6" t="s">
        <v>9</v>
      </c>
      <c r="D52" s="6">
        <v>820.68661110000005</v>
      </c>
      <c r="E52" s="6">
        <v>14.0253274676946</v>
      </c>
      <c r="F52" s="6">
        <v>9.8894806668827293</v>
      </c>
      <c r="G52" s="6">
        <v>14.346504580283799</v>
      </c>
      <c r="H52" s="6">
        <v>1788.5368871000001</v>
      </c>
      <c r="I52" s="6">
        <v>8.5271605436892308</v>
      </c>
      <c r="J52" s="6">
        <v>21.552320615142602</v>
      </c>
      <c r="K52" s="6">
        <v>8.6945602123504795</v>
      </c>
      <c r="L52" s="6">
        <v>2211.3946993999998</v>
      </c>
      <c r="M52" s="6">
        <v>7.3487954495814396</v>
      </c>
      <c r="N52" s="6">
        <v>26.647863911476001</v>
      </c>
      <c r="O52" s="6">
        <v>7.3713833999720002</v>
      </c>
      <c r="P52" s="6">
        <v>3477.9632824999999</v>
      </c>
      <c r="Q52" s="6">
        <v>6.5713780636908199</v>
      </c>
      <c r="R52" s="6">
        <v>41.910334806498597</v>
      </c>
      <c r="S52" s="6">
        <v>5.7594942195797598</v>
      </c>
    </row>
    <row r="53" spans="1:19" x14ac:dyDescent="0.25">
      <c r="A53" s="6" t="s">
        <v>30</v>
      </c>
      <c r="B53" s="6" t="s">
        <v>31</v>
      </c>
      <c r="C53" s="6" t="s">
        <v>9</v>
      </c>
      <c r="D53" s="6">
        <v>1067.5567960000001</v>
      </c>
      <c r="E53" s="6">
        <v>10.052158540013901</v>
      </c>
      <c r="F53" s="6">
        <v>14.2460314163379</v>
      </c>
      <c r="G53" s="6">
        <v>9.5787027952573105</v>
      </c>
      <c r="H53" s="6">
        <v>1441.0561118999999</v>
      </c>
      <c r="I53" s="6">
        <v>6.6209002238817298</v>
      </c>
      <c r="J53" s="6">
        <v>19.230199947912801</v>
      </c>
      <c r="K53" s="6">
        <v>6.2728637354944397</v>
      </c>
      <c r="L53" s="6">
        <v>1955.3258304000001</v>
      </c>
      <c r="M53" s="6">
        <v>7.5371703378198003</v>
      </c>
      <c r="N53" s="6">
        <v>26.0928817215412</v>
      </c>
      <c r="O53" s="6">
        <v>7.2533115864245703</v>
      </c>
      <c r="P53" s="6">
        <v>3029.7748778</v>
      </c>
      <c r="Q53" s="6">
        <v>5.28616819285328</v>
      </c>
      <c r="R53" s="6">
        <v>40.430886914208003</v>
      </c>
      <c r="S53" s="6">
        <v>4.5644082025325297</v>
      </c>
    </row>
    <row r="54" spans="1:19" x14ac:dyDescent="0.25">
      <c r="A54" s="6" t="s">
        <v>32</v>
      </c>
      <c r="B54" s="6" t="s">
        <v>33</v>
      </c>
      <c r="C54" s="6" t="s">
        <v>9</v>
      </c>
      <c r="D54" s="6">
        <v>6118.7666550000004</v>
      </c>
      <c r="E54" s="6">
        <v>10.100338667028501</v>
      </c>
      <c r="F54" s="6">
        <v>12.4596238713213</v>
      </c>
      <c r="G54" s="6">
        <v>10.329299628739401</v>
      </c>
      <c r="H54" s="6">
        <v>9957.7329219999992</v>
      </c>
      <c r="I54" s="6">
        <v>7.56392103823244</v>
      </c>
      <c r="J54" s="6">
        <v>20.276897913374199</v>
      </c>
      <c r="K54" s="6">
        <v>7.5788674674982799</v>
      </c>
      <c r="L54" s="6">
        <v>13817.354048699999</v>
      </c>
      <c r="M54" s="6">
        <v>5.0909072046947301</v>
      </c>
      <c r="N54" s="6">
        <v>28.1362313764653</v>
      </c>
      <c r="O54" s="6">
        <v>4.8846525591020704</v>
      </c>
      <c r="P54" s="6">
        <v>19214.905340000001</v>
      </c>
      <c r="Q54" s="6">
        <v>4.8766638520609202</v>
      </c>
      <c r="R54" s="6">
        <v>39.127246838839199</v>
      </c>
      <c r="S54" s="6">
        <v>4.2608201004564599</v>
      </c>
    </row>
    <row r="55" spans="1:19" x14ac:dyDescent="0.25">
      <c r="A55" s="6" t="s">
        <v>16</v>
      </c>
      <c r="B55" s="6" t="s">
        <v>17</v>
      </c>
      <c r="C55" s="6" t="s">
        <v>9</v>
      </c>
      <c r="D55" s="6">
        <v>6724.0323924000004</v>
      </c>
      <c r="E55" s="6">
        <v>9.5118009838499091</v>
      </c>
      <c r="F55" s="6">
        <v>16.933779223805502</v>
      </c>
      <c r="G55" s="6">
        <v>9.7188853892560996</v>
      </c>
      <c r="H55" s="6">
        <v>11314.484786000001</v>
      </c>
      <c r="I55" s="6">
        <v>5.65376409373921</v>
      </c>
      <c r="J55" s="6">
        <v>28.494358179146701</v>
      </c>
      <c r="K55" s="6">
        <v>5.7146146400531403</v>
      </c>
      <c r="L55" s="6">
        <v>11334.1001058</v>
      </c>
      <c r="M55" s="6">
        <v>5.5797459519286399</v>
      </c>
      <c r="N55" s="6">
        <v>28.543757330654799</v>
      </c>
      <c r="O55" s="6">
        <v>5.4443472510276099</v>
      </c>
      <c r="P55" s="6">
        <v>10335.1898363</v>
      </c>
      <c r="Q55" s="6">
        <v>8.1406086279774996</v>
      </c>
      <c r="R55" s="6">
        <v>26.028105266392899</v>
      </c>
      <c r="S55" s="6">
        <v>7.6319917414560203</v>
      </c>
    </row>
    <row r="56" spans="1:19" x14ac:dyDescent="0.25">
      <c r="A56" s="6" t="s">
        <v>34</v>
      </c>
      <c r="B56" s="6" t="s">
        <v>35</v>
      </c>
      <c r="C56" s="6" t="s">
        <v>9</v>
      </c>
      <c r="D56" s="6">
        <v>16304.669199</v>
      </c>
      <c r="E56" s="6">
        <v>6.8652267805431499</v>
      </c>
      <c r="F56" s="6">
        <v>28.898867029262998</v>
      </c>
      <c r="G56" s="6">
        <v>6.3821599567254204</v>
      </c>
      <c r="H56" s="6">
        <v>16119.243401199999</v>
      </c>
      <c r="I56" s="6">
        <v>4.8962410069470899</v>
      </c>
      <c r="J56" s="6">
        <v>28.570212984889899</v>
      </c>
      <c r="K56" s="6">
        <v>5.1685861214500699</v>
      </c>
      <c r="L56" s="6">
        <v>12654.8568811</v>
      </c>
      <c r="M56" s="6">
        <v>7.4933518550115101</v>
      </c>
      <c r="N56" s="6">
        <v>22.429834166993899</v>
      </c>
      <c r="O56" s="6">
        <v>6.7737347981399401</v>
      </c>
      <c r="P56" s="6">
        <v>11340.9828311</v>
      </c>
      <c r="Q56" s="6">
        <v>9.1647218742814296</v>
      </c>
      <c r="R56" s="6">
        <v>20.101085818853299</v>
      </c>
      <c r="S56" s="6">
        <v>8.8995157562768004</v>
      </c>
    </row>
    <row r="57" spans="1:19" x14ac:dyDescent="0.25">
      <c r="A57" s="6" t="s">
        <v>36</v>
      </c>
      <c r="B57" s="6" t="s">
        <v>37</v>
      </c>
      <c r="C57" s="6" t="s">
        <v>9</v>
      </c>
      <c r="D57" s="6">
        <v>513.49856069999998</v>
      </c>
      <c r="E57" s="6">
        <v>15.5397943345538</v>
      </c>
      <c r="F57" s="6">
        <v>10.8129038940941</v>
      </c>
      <c r="G57" s="6">
        <v>15.538593843715701</v>
      </c>
      <c r="H57" s="6">
        <v>972.26816210000004</v>
      </c>
      <c r="I57" s="6">
        <v>10.281628673198099</v>
      </c>
      <c r="J57" s="6">
        <v>20.473362538238501</v>
      </c>
      <c r="K57" s="6">
        <v>10.2226658755638</v>
      </c>
      <c r="L57" s="6">
        <v>1574.9330281</v>
      </c>
      <c r="M57" s="6">
        <v>6.3467507678181496</v>
      </c>
      <c r="N57" s="6">
        <v>33.163869922566398</v>
      </c>
      <c r="O57" s="6">
        <v>5.4084365261176002</v>
      </c>
      <c r="P57" s="6">
        <v>1688.2424919</v>
      </c>
      <c r="Q57" s="6">
        <v>6.9145865045829096</v>
      </c>
      <c r="R57" s="6">
        <v>35.549863645100999</v>
      </c>
      <c r="S57" s="6">
        <v>6.7044481361566</v>
      </c>
    </row>
    <row r="58" spans="1:19" x14ac:dyDescent="0.25">
      <c r="A58" s="6" t="s">
        <v>18</v>
      </c>
      <c r="B58" s="6" t="s">
        <v>19</v>
      </c>
      <c r="C58" s="6" t="s">
        <v>9</v>
      </c>
      <c r="D58" s="6">
        <v>1102.9481644</v>
      </c>
      <c r="E58" s="6">
        <v>10.822445829371899</v>
      </c>
      <c r="F58" s="6">
        <v>17.461640541237401</v>
      </c>
      <c r="G58" s="6">
        <v>10.833169215856101</v>
      </c>
      <c r="H58" s="6">
        <v>1906.035255</v>
      </c>
      <c r="I58" s="6">
        <v>6.7547973764618501</v>
      </c>
      <c r="J58" s="6">
        <v>30.1759443970254</v>
      </c>
      <c r="K58" s="6">
        <v>6.1476968837047297</v>
      </c>
      <c r="L58" s="6">
        <v>1622.5238936999999</v>
      </c>
      <c r="M58" s="6">
        <v>7.91172378481264</v>
      </c>
      <c r="N58" s="6">
        <v>25.687452879320599</v>
      </c>
      <c r="O58" s="6">
        <v>7.51598604524108</v>
      </c>
      <c r="P58" s="6">
        <v>1684.8989936</v>
      </c>
      <c r="Q58" s="6">
        <v>9.1146104111486004</v>
      </c>
      <c r="R58" s="6">
        <v>26.6749621824166</v>
      </c>
      <c r="S58" s="6">
        <v>8.8182484462854998</v>
      </c>
    </row>
    <row r="59" spans="1:19" x14ac:dyDescent="0.25">
      <c r="A59" s="6" t="s">
        <v>38</v>
      </c>
      <c r="B59" s="6" t="s">
        <v>39</v>
      </c>
      <c r="C59" s="6" t="s">
        <v>9</v>
      </c>
      <c r="D59" s="6">
        <v>6275.9488191</v>
      </c>
      <c r="E59" s="6">
        <v>9.9207015198980404</v>
      </c>
      <c r="F59" s="6">
        <v>14.2582152641153</v>
      </c>
      <c r="G59" s="6">
        <v>10.019097233536399</v>
      </c>
      <c r="H59" s="6">
        <v>11331.000722799999</v>
      </c>
      <c r="I59" s="6">
        <v>5.6711583896733497</v>
      </c>
      <c r="J59" s="6">
        <v>25.742696781057699</v>
      </c>
      <c r="K59" s="6">
        <v>5.8666618276292404</v>
      </c>
      <c r="L59" s="6">
        <v>13000.8606705</v>
      </c>
      <c r="M59" s="6">
        <v>5.20484928754232</v>
      </c>
      <c r="N59" s="6">
        <v>29.536421567781701</v>
      </c>
      <c r="O59" s="6">
        <v>5.0170030524574702</v>
      </c>
      <c r="P59" s="6">
        <v>13408.5600194</v>
      </c>
      <c r="Q59" s="6">
        <v>6.7749005154826198</v>
      </c>
      <c r="R59" s="6">
        <v>30.462666387045399</v>
      </c>
      <c r="S59" s="6">
        <v>6.2360766759268396</v>
      </c>
    </row>
    <row r="60" spans="1:19" x14ac:dyDescent="0.25">
      <c r="A60" s="6" t="s">
        <v>20</v>
      </c>
      <c r="B60" s="6" t="s">
        <v>21</v>
      </c>
      <c r="C60" s="6" t="s">
        <v>9</v>
      </c>
      <c r="D60" s="6">
        <v>5965.8834681999997</v>
      </c>
      <c r="E60" s="6">
        <v>13.694525976323501</v>
      </c>
      <c r="F60" s="6">
        <v>11.9551932988969</v>
      </c>
      <c r="G60" s="6">
        <v>13.681457161636599</v>
      </c>
      <c r="H60" s="6">
        <v>10911.2699204</v>
      </c>
      <c r="I60" s="6">
        <v>8.0450788232294794</v>
      </c>
      <c r="J60" s="6">
        <v>21.865385358286101</v>
      </c>
      <c r="K60" s="6">
        <v>7.78421895925689</v>
      </c>
      <c r="L60" s="6">
        <v>13664.738196800001</v>
      </c>
      <c r="M60" s="6">
        <v>6.7360717713714102</v>
      </c>
      <c r="N60" s="6">
        <v>27.383134013989402</v>
      </c>
      <c r="O60" s="6">
        <v>6.71971464689641</v>
      </c>
      <c r="P60" s="6">
        <v>19360.1327403</v>
      </c>
      <c r="Q60" s="6">
        <v>6.8246704560672402</v>
      </c>
      <c r="R60" s="6">
        <v>38.796287328827603</v>
      </c>
      <c r="S60" s="6">
        <v>6.1957691411026099</v>
      </c>
    </row>
    <row r="61" spans="1:19" x14ac:dyDescent="0.25">
      <c r="A61" s="6" t="s">
        <v>40</v>
      </c>
      <c r="B61" s="6" t="s">
        <v>41</v>
      </c>
      <c r="C61" s="6" t="s">
        <v>9</v>
      </c>
      <c r="D61" s="6">
        <v>939.77246309999998</v>
      </c>
      <c r="E61" s="6">
        <v>13.2408299496309</v>
      </c>
      <c r="F61" s="6">
        <v>10.0759904938367</v>
      </c>
      <c r="G61" s="6">
        <v>12.8779255464207</v>
      </c>
      <c r="H61" s="6">
        <v>2500.2188737000001</v>
      </c>
      <c r="I61" s="6">
        <v>8.0860626990420208</v>
      </c>
      <c r="J61" s="6">
        <v>26.8066820353637</v>
      </c>
      <c r="K61" s="6">
        <v>7.6259377232578398</v>
      </c>
      <c r="L61" s="6">
        <v>2735.6507882000001</v>
      </c>
      <c r="M61" s="6">
        <v>5.6701528869657398</v>
      </c>
      <c r="N61" s="6">
        <v>29.330920428796301</v>
      </c>
      <c r="O61" s="6">
        <v>5.4991933444656196</v>
      </c>
      <c r="P61" s="6">
        <v>3151.2073165000002</v>
      </c>
      <c r="Q61" s="6">
        <v>6.94693365941548</v>
      </c>
      <c r="R61" s="6">
        <v>33.786407042003297</v>
      </c>
      <c r="S61" s="6">
        <v>6.5919957045339297</v>
      </c>
    </row>
    <row r="62" spans="1:19" x14ac:dyDescent="0.25">
      <c r="A62" s="6" t="s">
        <v>22</v>
      </c>
      <c r="B62" s="6" t="s">
        <v>23</v>
      </c>
      <c r="C62" s="6" t="s">
        <v>9</v>
      </c>
      <c r="D62" s="6">
        <v>33023.735281100002</v>
      </c>
      <c r="E62" s="6">
        <v>9.3799043063417091</v>
      </c>
      <c r="F62" s="6">
        <v>12.835615438596401</v>
      </c>
      <c r="G62" s="6">
        <v>9.3405776896410693</v>
      </c>
      <c r="H62" s="6">
        <v>54459.263455200002</v>
      </c>
      <c r="I62" s="6">
        <v>7.22603807486826</v>
      </c>
      <c r="J62" s="6">
        <v>21.167144080767098</v>
      </c>
      <c r="K62" s="6">
        <v>6.6497435913768799</v>
      </c>
      <c r="L62" s="6">
        <v>79956.303273500002</v>
      </c>
      <c r="M62" s="6">
        <v>5.2675457751999701</v>
      </c>
      <c r="N62" s="6">
        <v>31.077294920596</v>
      </c>
      <c r="O62" s="6">
        <v>5.4286194131412904</v>
      </c>
      <c r="P62" s="6">
        <v>89842.753837700002</v>
      </c>
      <c r="Q62" s="6">
        <v>5.9089369643705698</v>
      </c>
      <c r="R62" s="6">
        <v>34.919945560040503</v>
      </c>
      <c r="S62" s="6">
        <v>5.2107253234078099</v>
      </c>
    </row>
    <row r="63" spans="1:19" x14ac:dyDescent="0.25">
      <c r="A63" s="6" t="s">
        <v>24</v>
      </c>
      <c r="B63" s="6" t="s">
        <v>25</v>
      </c>
      <c r="C63" s="6" t="s">
        <v>9</v>
      </c>
      <c r="D63" s="6">
        <v>636.94615710000005</v>
      </c>
      <c r="E63" s="6">
        <v>13.453196787305799</v>
      </c>
      <c r="F63" s="6">
        <v>9.3806823455191104</v>
      </c>
      <c r="G63" s="6">
        <v>13.5123885132237</v>
      </c>
      <c r="H63" s="6">
        <v>1365.7352292999999</v>
      </c>
      <c r="I63" s="6">
        <v>7.6870504609633201</v>
      </c>
      <c r="J63" s="6">
        <v>20.113989559931699</v>
      </c>
      <c r="K63" s="6">
        <v>7.8365722660548398</v>
      </c>
      <c r="L63" s="6">
        <v>1724.5828698</v>
      </c>
      <c r="M63" s="6">
        <v>6.9115483766836299</v>
      </c>
      <c r="N63" s="6">
        <v>25.398950758686599</v>
      </c>
      <c r="O63" s="6">
        <v>6.4493488430633201</v>
      </c>
      <c r="P63" s="6">
        <v>3062.7125667999999</v>
      </c>
      <c r="Q63" s="6">
        <v>4.4407089766940899</v>
      </c>
      <c r="R63" s="6">
        <v>45.106377335862703</v>
      </c>
      <c r="S63" s="6">
        <v>4.22153030274659</v>
      </c>
    </row>
    <row r="64" spans="1:19" x14ac:dyDescent="0.25">
      <c r="A64" s="6" t="s">
        <v>42</v>
      </c>
      <c r="B64" s="6" t="s">
        <v>43</v>
      </c>
      <c r="C64" s="6" t="s">
        <v>9</v>
      </c>
      <c r="D64" s="6">
        <v>294.71809259999998</v>
      </c>
      <c r="E64" s="6">
        <v>14.431336880545199</v>
      </c>
      <c r="F64" s="6">
        <v>9.4842401267258101</v>
      </c>
      <c r="G64" s="6">
        <v>14.7728546579356</v>
      </c>
      <c r="H64" s="6">
        <v>814.56807070000002</v>
      </c>
      <c r="I64" s="6">
        <v>7.42754882841691</v>
      </c>
      <c r="J64" s="6">
        <v>26.213386202142399</v>
      </c>
      <c r="K64" s="6">
        <v>7.55828846366673</v>
      </c>
      <c r="L64" s="6">
        <v>983.46861760000002</v>
      </c>
      <c r="M64" s="6">
        <v>6.8182195420668998</v>
      </c>
      <c r="N64" s="6">
        <v>31.648727243484799</v>
      </c>
      <c r="O64" s="6">
        <v>6.3782184337210097</v>
      </c>
      <c r="P64" s="6">
        <v>1014.6959865</v>
      </c>
      <c r="Q64" s="6">
        <v>7.4594677706357704</v>
      </c>
      <c r="R64" s="6">
        <v>32.653646427646997</v>
      </c>
      <c r="S64" s="6">
        <v>6.76901845975698</v>
      </c>
    </row>
    <row r="65" spans="1:19" x14ac:dyDescent="0.25">
      <c r="A65" s="6" t="s">
        <v>44</v>
      </c>
      <c r="B65" s="6" t="s">
        <v>45</v>
      </c>
      <c r="C65" s="6" t="s">
        <v>9</v>
      </c>
      <c r="D65" s="6">
        <v>442.46909670000002</v>
      </c>
      <c r="E65" s="6">
        <v>8.0932021394724796</v>
      </c>
      <c r="F65" s="6">
        <v>15.348754575952301</v>
      </c>
      <c r="G65" s="6">
        <v>8.5080962497798307</v>
      </c>
      <c r="H65" s="6">
        <v>709.97466269999995</v>
      </c>
      <c r="I65" s="6">
        <v>6.94726654239936</v>
      </c>
      <c r="J65" s="6">
        <v>24.628221347434099</v>
      </c>
      <c r="K65" s="6">
        <v>6.2818548902395799</v>
      </c>
      <c r="L65" s="6">
        <v>770.22233919999996</v>
      </c>
      <c r="M65" s="6">
        <v>7.5035064608570901</v>
      </c>
      <c r="N65" s="6">
        <v>26.718145383409901</v>
      </c>
      <c r="O65" s="6">
        <v>6.9142074255294501</v>
      </c>
      <c r="P65" s="6">
        <v>960.10262709999995</v>
      </c>
      <c r="Q65" s="6">
        <v>6.8244328892733002</v>
      </c>
      <c r="R65" s="6">
        <v>33.304878693203698</v>
      </c>
      <c r="S65" s="6">
        <v>6.1693876242102501</v>
      </c>
    </row>
    <row r="66" spans="1:19" x14ac:dyDescent="0.25">
      <c r="A66" s="6" t="s">
        <v>46</v>
      </c>
      <c r="B66" s="6" t="s">
        <v>47</v>
      </c>
      <c r="C66" s="6" t="s">
        <v>9</v>
      </c>
      <c r="D66" s="6">
        <v>643.50932920000002</v>
      </c>
      <c r="E66" s="6">
        <v>9.7847355660977904</v>
      </c>
      <c r="F66" s="6">
        <v>16.766878109315801</v>
      </c>
      <c r="G66" s="6">
        <v>8.9711299198022001</v>
      </c>
      <c r="H66" s="6">
        <v>944.95101629999999</v>
      </c>
      <c r="I66" s="6">
        <v>7.9928962602773499</v>
      </c>
      <c r="J66" s="6">
        <v>24.621054879302299</v>
      </c>
      <c r="K66" s="6">
        <v>8.4764968164868897</v>
      </c>
      <c r="L66" s="6">
        <v>857.96017359999996</v>
      </c>
      <c r="M66" s="6">
        <v>9.0051334976247404</v>
      </c>
      <c r="N66" s="6">
        <v>22.354475686129099</v>
      </c>
      <c r="O66" s="6">
        <v>8.8597463339733</v>
      </c>
      <c r="P66" s="6">
        <v>1391.5588889000001</v>
      </c>
      <c r="Q66" s="6">
        <v>7.8694962530732102</v>
      </c>
      <c r="R66" s="6">
        <v>36.257591325252903</v>
      </c>
      <c r="S66" s="6">
        <v>6.5835027262399404</v>
      </c>
    </row>
    <row r="67" spans="1:19" x14ac:dyDescent="0.25">
      <c r="A67" s="6" t="s">
        <v>48</v>
      </c>
      <c r="B67" s="6" t="s">
        <v>49</v>
      </c>
      <c r="C67" s="6" t="s">
        <v>9</v>
      </c>
      <c r="D67" s="6">
        <v>864.94907469999998</v>
      </c>
      <c r="E67" s="6">
        <v>11.290155516316</v>
      </c>
      <c r="F67" s="6">
        <v>12.366727184195501</v>
      </c>
      <c r="G67" s="6">
        <v>11.4811026000179</v>
      </c>
      <c r="H67" s="6">
        <v>1734.6721008</v>
      </c>
      <c r="I67" s="6">
        <v>5.4791872687274097</v>
      </c>
      <c r="J67" s="6">
        <v>24.801710588648799</v>
      </c>
      <c r="K67" s="6">
        <v>5.8495610947150398</v>
      </c>
      <c r="L67" s="6">
        <v>2125.0101460000001</v>
      </c>
      <c r="M67" s="6">
        <v>6.8883165352973998</v>
      </c>
      <c r="N67" s="6">
        <v>30.3826219460889</v>
      </c>
      <c r="O67" s="6">
        <v>6.0732124465963704</v>
      </c>
      <c r="P67" s="6">
        <v>2269.5318213999999</v>
      </c>
      <c r="Q67" s="6">
        <v>8.6857263383075303</v>
      </c>
      <c r="R67" s="6">
        <v>32.448940281066697</v>
      </c>
      <c r="S67" s="6">
        <v>6.9054653557023604</v>
      </c>
    </row>
    <row r="68" spans="1:19" x14ac:dyDescent="0.25">
      <c r="A68" s="6" t="s">
        <v>50</v>
      </c>
      <c r="B68" s="6" t="s">
        <v>51</v>
      </c>
      <c r="C68" s="6" t="s">
        <v>9</v>
      </c>
      <c r="D68" s="6">
        <v>115.5776784</v>
      </c>
      <c r="E68" s="6">
        <v>12.983563931046101</v>
      </c>
      <c r="F68" s="6">
        <v>20.105204846740499</v>
      </c>
      <c r="G68" s="6">
        <v>12.4808998584442</v>
      </c>
      <c r="H68" s="6">
        <v>142.1330494</v>
      </c>
      <c r="I68" s="6">
        <v>10.4830650595592</v>
      </c>
      <c r="J68" s="6">
        <v>24.724619089414801</v>
      </c>
      <c r="K68" s="6">
        <v>10.322051842656199</v>
      </c>
      <c r="L68" s="6">
        <v>157.4733837</v>
      </c>
      <c r="M68" s="6">
        <v>9.9118249337014994</v>
      </c>
      <c r="N68" s="6">
        <v>27.3931323160914</v>
      </c>
      <c r="O68" s="6">
        <v>9.6467073706567206</v>
      </c>
      <c r="P68" s="6">
        <v>159.68035409999999</v>
      </c>
      <c r="Q68" s="6">
        <v>9.6623812491850902</v>
      </c>
      <c r="R68" s="6">
        <v>27.7770437477533</v>
      </c>
      <c r="S68" s="6">
        <v>8.7127455056041097</v>
      </c>
    </row>
    <row r="69" spans="1:19" x14ac:dyDescent="0.25">
      <c r="A69" s="6" t="s">
        <v>52</v>
      </c>
      <c r="B69" s="6" t="s">
        <v>53</v>
      </c>
      <c r="C69" s="6" t="s">
        <v>9</v>
      </c>
      <c r="D69" s="6">
        <v>6146.8605593000002</v>
      </c>
      <c r="E69" s="6">
        <v>9.2750577640191398</v>
      </c>
      <c r="F69" s="6">
        <v>14.4016829535834</v>
      </c>
      <c r="G69" s="6">
        <v>9.3154840633424296</v>
      </c>
      <c r="H69" s="6">
        <v>9643.2190919999994</v>
      </c>
      <c r="I69" s="6">
        <v>7.6902429318339296</v>
      </c>
      <c r="J69" s="6">
        <v>22.593417025672998</v>
      </c>
      <c r="K69" s="6">
        <v>7.7110349587572102</v>
      </c>
      <c r="L69" s="6">
        <v>11710.208907</v>
      </c>
      <c r="M69" s="6">
        <v>6.9384269082812304</v>
      </c>
      <c r="N69" s="6">
        <v>27.436235842976</v>
      </c>
      <c r="O69" s="6">
        <v>6.5921203251725498</v>
      </c>
      <c r="P69" s="6">
        <v>15181.2548357</v>
      </c>
      <c r="Q69" s="6">
        <v>7.4729320387541502</v>
      </c>
      <c r="R69" s="6">
        <v>35.568664177767602</v>
      </c>
      <c r="S69" s="6">
        <v>7.1634369380708502</v>
      </c>
    </row>
    <row r="70" spans="1:19" x14ac:dyDescent="0.25">
      <c r="A70" t="s">
        <v>1250</v>
      </c>
    </row>
    <row r="71" spans="1:19" x14ac:dyDescent="0.25">
      <c r="A71" t="s">
        <v>1251</v>
      </c>
    </row>
    <row r="72" spans="1:19" x14ac:dyDescent="0.25">
      <c r="A72" t="s">
        <v>1252</v>
      </c>
    </row>
    <row r="73" spans="1:19" x14ac:dyDescent="0.25">
      <c r="A73" t="s">
        <v>1253</v>
      </c>
    </row>
    <row r="74" spans="1:19" x14ac:dyDescent="0.25">
      <c r="A74" t="s">
        <v>1254</v>
      </c>
    </row>
    <row r="77" spans="1:19" x14ac:dyDescent="0.25">
      <c r="L77" s="7" t="str">
        <f>HYPERLINK("#'Indice'!A1", "Ir al índice")</f>
        <v>Ir al índice</v>
      </c>
    </row>
    <row r="78" spans="1:19" ht="17.25" x14ac:dyDescent="0.3">
      <c r="A78" s="4" t="s">
        <v>1033</v>
      </c>
    </row>
    <row r="79" spans="1:19" x14ac:dyDescent="0.25">
      <c r="A79" s="5" t="s">
        <v>10</v>
      </c>
      <c r="B79" s="5" t="s">
        <v>54</v>
      </c>
      <c r="C79" s="5" t="s">
        <v>5</v>
      </c>
      <c r="D79" s="5" t="s">
        <v>477</v>
      </c>
      <c r="E79" s="5" t="s">
        <v>478</v>
      </c>
      <c r="F79" s="5" t="s">
        <v>479</v>
      </c>
      <c r="G79" s="5" t="s">
        <v>480</v>
      </c>
      <c r="H79" s="5" t="s">
        <v>481</v>
      </c>
      <c r="I79" s="5" t="s">
        <v>482</v>
      </c>
      <c r="J79" s="5" t="s">
        <v>483</v>
      </c>
      <c r="K79" s="5" t="s">
        <v>484</v>
      </c>
      <c r="L79" s="5" t="s">
        <v>485</v>
      </c>
      <c r="M79" s="5" t="s">
        <v>486</v>
      </c>
      <c r="N79" s="5" t="s">
        <v>487</v>
      </c>
      <c r="O79" s="5" t="s">
        <v>488</v>
      </c>
      <c r="P79" s="5" t="s">
        <v>489</v>
      </c>
      <c r="Q79" s="5" t="s">
        <v>490</v>
      </c>
      <c r="R79" s="5" t="s">
        <v>491</v>
      </c>
      <c r="S79" s="5" t="s">
        <v>492</v>
      </c>
    </row>
    <row r="80" spans="1:19" x14ac:dyDescent="0.25">
      <c r="A80" s="6" t="s">
        <v>55</v>
      </c>
      <c r="B80" s="6" t="s">
        <v>56</v>
      </c>
      <c r="C80" s="6" t="s">
        <v>9</v>
      </c>
      <c r="D80" s="6">
        <v>55872.690377200001</v>
      </c>
      <c r="E80" s="6">
        <v>3.27961789901173</v>
      </c>
      <c r="F80" s="6">
        <v>24.297531359135601</v>
      </c>
      <c r="G80" s="6">
        <v>3.2783115877251299</v>
      </c>
      <c r="H80" s="6">
        <v>70939.121977100003</v>
      </c>
      <c r="I80" s="6">
        <v>2.1615908830267898</v>
      </c>
      <c r="J80" s="6">
        <v>30.849517522633999</v>
      </c>
      <c r="K80" s="6">
        <v>2.1002024284076799</v>
      </c>
      <c r="L80" s="6">
        <v>54822.7320138</v>
      </c>
      <c r="M80" s="6">
        <v>3.08927410558635</v>
      </c>
      <c r="N80" s="6">
        <v>23.8409326865414</v>
      </c>
      <c r="O80" s="6">
        <v>2.9798130648653101</v>
      </c>
      <c r="P80" s="6">
        <v>48317.583489500001</v>
      </c>
      <c r="Q80" s="6">
        <v>3.3936020839821999</v>
      </c>
      <c r="R80" s="6">
        <v>21.012018431689</v>
      </c>
      <c r="S80" s="6">
        <v>3.2332768746875802</v>
      </c>
    </row>
    <row r="81" spans="1:19" x14ac:dyDescent="0.25">
      <c r="A81" s="6" t="s">
        <v>57</v>
      </c>
      <c r="B81" s="6" t="s">
        <v>58</v>
      </c>
      <c r="C81" s="6" t="s">
        <v>9</v>
      </c>
      <c r="D81" s="6">
        <v>25641.678284900001</v>
      </c>
      <c r="E81" s="6">
        <v>4.5255802445839004</v>
      </c>
      <c r="F81" s="6">
        <v>32.864611564582503</v>
      </c>
      <c r="G81" s="6">
        <v>4.4826511872553798</v>
      </c>
      <c r="H81" s="6">
        <v>22901.266790500002</v>
      </c>
      <c r="I81" s="6">
        <v>3.9584076114909998</v>
      </c>
      <c r="J81" s="6">
        <v>29.352261152495402</v>
      </c>
      <c r="K81" s="6">
        <v>3.6067320061316801</v>
      </c>
      <c r="L81" s="6">
        <v>18908.442817499999</v>
      </c>
      <c r="M81" s="6">
        <v>5.99358428990592</v>
      </c>
      <c r="N81" s="6">
        <v>24.234709662284502</v>
      </c>
      <c r="O81" s="6">
        <v>5.4783035110224496</v>
      </c>
      <c r="P81" s="6">
        <v>10570.7674413</v>
      </c>
      <c r="Q81" s="6">
        <v>7.2387819951521202</v>
      </c>
      <c r="R81" s="6">
        <v>13.548417620637601</v>
      </c>
      <c r="S81" s="6">
        <v>6.9930604372924998</v>
      </c>
    </row>
    <row r="82" spans="1:19" x14ac:dyDescent="0.25">
      <c r="A82" s="6" t="s">
        <v>59</v>
      </c>
      <c r="B82" s="6" t="s">
        <v>60</v>
      </c>
      <c r="C82" s="6" t="s">
        <v>9</v>
      </c>
      <c r="D82" s="6">
        <v>8955.2784281999993</v>
      </c>
      <c r="E82" s="6">
        <v>4.2587401382188697</v>
      </c>
      <c r="F82" s="6">
        <v>22.929993592146101</v>
      </c>
      <c r="G82" s="6">
        <v>4.1646278052738799</v>
      </c>
      <c r="H82" s="6">
        <v>9819.5382657999999</v>
      </c>
      <c r="I82" s="6">
        <v>3.9078310346382299</v>
      </c>
      <c r="J82" s="6">
        <v>25.1429312129031</v>
      </c>
      <c r="K82" s="6">
        <v>3.75861459882465</v>
      </c>
      <c r="L82" s="6">
        <v>9098.9650361999993</v>
      </c>
      <c r="M82" s="6">
        <v>4.6932153894495396</v>
      </c>
      <c r="N82" s="6">
        <v>23.297903202900599</v>
      </c>
      <c r="O82" s="6">
        <v>4.4779395985401598</v>
      </c>
      <c r="P82" s="6">
        <v>11181.084954399999</v>
      </c>
      <c r="Q82" s="6">
        <v>4.19491501227425</v>
      </c>
      <c r="R82" s="6">
        <v>28.6291719920501</v>
      </c>
      <c r="S82" s="6">
        <v>3.86096943775678</v>
      </c>
    </row>
    <row r="83" spans="1:19" x14ac:dyDescent="0.25">
      <c r="A83" s="6" t="s">
        <v>61</v>
      </c>
      <c r="B83" s="6" t="s">
        <v>62</v>
      </c>
      <c r="C83" s="6" t="s">
        <v>9</v>
      </c>
      <c r="D83" s="6">
        <v>23907.082143799998</v>
      </c>
      <c r="E83" s="6">
        <v>3.8341206555518701</v>
      </c>
      <c r="F83" s="6">
        <v>17.6316962651184</v>
      </c>
      <c r="G83" s="6">
        <v>3.7386753225066398</v>
      </c>
      <c r="H83" s="6">
        <v>31372.726271799998</v>
      </c>
      <c r="I83" s="6">
        <v>2.9042778651654801</v>
      </c>
      <c r="J83" s="6">
        <v>23.137678504883102</v>
      </c>
      <c r="K83" s="6">
        <v>2.8221910802974102</v>
      </c>
      <c r="L83" s="6">
        <v>33376.352673300004</v>
      </c>
      <c r="M83" s="6">
        <v>3.31212698631174</v>
      </c>
      <c r="N83" s="6">
        <v>24.6153716808018</v>
      </c>
      <c r="O83" s="6">
        <v>3.0743297799612201</v>
      </c>
      <c r="P83" s="6">
        <v>46935.342895299997</v>
      </c>
      <c r="Q83" s="6">
        <v>2.7919553485667499</v>
      </c>
      <c r="R83" s="6">
        <v>34.615253549196701</v>
      </c>
      <c r="S83" s="6">
        <v>2.5526062470900501</v>
      </c>
    </row>
    <row r="84" spans="1:19" x14ac:dyDescent="0.25">
      <c r="A84" s="6" t="s">
        <v>63</v>
      </c>
      <c r="B84" s="6" t="s">
        <v>64</v>
      </c>
      <c r="C84" s="6" t="s">
        <v>9</v>
      </c>
      <c r="D84" s="6">
        <v>18928.081469100001</v>
      </c>
      <c r="E84" s="6">
        <v>4.8199951174189097</v>
      </c>
      <c r="F84" s="6">
        <v>14.708400148691901</v>
      </c>
      <c r="G84" s="6">
        <v>4.5172530799916899</v>
      </c>
      <c r="H84" s="6">
        <v>29736.3021004</v>
      </c>
      <c r="I84" s="6">
        <v>3.61954251598624</v>
      </c>
      <c r="J84" s="6">
        <v>23.1071189623249</v>
      </c>
      <c r="K84" s="6">
        <v>3.6108272579720802</v>
      </c>
      <c r="L84" s="6">
        <v>33514.9816775</v>
      </c>
      <c r="M84" s="6">
        <v>3.4008532292853002</v>
      </c>
      <c r="N84" s="6">
        <v>26.0434086937701</v>
      </c>
      <c r="O84" s="6">
        <v>3.3102983099531098</v>
      </c>
      <c r="P84" s="6">
        <v>46509.555898400002</v>
      </c>
      <c r="Q84" s="6">
        <v>2.9818407855093301</v>
      </c>
      <c r="R84" s="6">
        <v>36.141072195213198</v>
      </c>
      <c r="S84" s="6">
        <v>2.78580576717808</v>
      </c>
    </row>
    <row r="85" spans="1:19" x14ac:dyDescent="0.25">
      <c r="A85" s="6" t="s">
        <v>65</v>
      </c>
      <c r="B85" s="6" t="s">
        <v>66</v>
      </c>
      <c r="C85" s="6" t="s">
        <v>9</v>
      </c>
      <c r="D85" s="6">
        <v>17178.766470099999</v>
      </c>
      <c r="E85" s="6">
        <v>5.8442834797336101</v>
      </c>
      <c r="F85" s="6">
        <v>24.390620058311299</v>
      </c>
      <c r="G85" s="6">
        <v>5.9580820584612901</v>
      </c>
      <c r="H85" s="6">
        <v>19687.280883300002</v>
      </c>
      <c r="I85" s="6">
        <v>4.8332025963729697</v>
      </c>
      <c r="J85" s="6">
        <v>27.952239111090801</v>
      </c>
      <c r="K85" s="6">
        <v>4.8938509510351498</v>
      </c>
      <c r="L85" s="6">
        <v>17521.222333999998</v>
      </c>
      <c r="M85" s="6">
        <v>5.64607830343407</v>
      </c>
      <c r="N85" s="6">
        <v>24.876843028840799</v>
      </c>
      <c r="O85" s="6">
        <v>5.3781511558570196</v>
      </c>
      <c r="P85" s="6">
        <v>16044.5866124</v>
      </c>
      <c r="Q85" s="6">
        <v>7.0128432613249796</v>
      </c>
      <c r="R85" s="6">
        <v>22.780297801757001</v>
      </c>
      <c r="S85" s="6">
        <v>6.67327170279688</v>
      </c>
    </row>
    <row r="86" spans="1:19" x14ac:dyDescent="0.25">
      <c r="A86" s="6" t="s">
        <v>67</v>
      </c>
      <c r="B86" s="6" t="s">
        <v>68</v>
      </c>
      <c r="C86" s="6" t="s">
        <v>9</v>
      </c>
      <c r="D86" s="6">
        <v>30449.145741699998</v>
      </c>
      <c r="E86" s="6">
        <v>5.2917265819890904</v>
      </c>
      <c r="F86" s="6">
        <v>13.030266280836999</v>
      </c>
      <c r="G86" s="6">
        <v>5.2139319891239202</v>
      </c>
      <c r="H86" s="6">
        <v>50421.948606999998</v>
      </c>
      <c r="I86" s="6">
        <v>3.4788504230092401</v>
      </c>
      <c r="J86" s="6">
        <v>21.577334954527501</v>
      </c>
      <c r="K86" s="6">
        <v>3.4419569318293499</v>
      </c>
      <c r="L86" s="6">
        <v>65984.332421600004</v>
      </c>
      <c r="M86" s="6">
        <v>2.9015774850220599</v>
      </c>
      <c r="N86" s="6">
        <v>28.237029344282298</v>
      </c>
      <c r="O86" s="6">
        <v>2.7554849809713402</v>
      </c>
      <c r="P86" s="6">
        <v>86824.722855500004</v>
      </c>
      <c r="Q86" s="6">
        <v>2.8400160090910198</v>
      </c>
      <c r="R86" s="6">
        <v>37.155369420353203</v>
      </c>
      <c r="S86" s="6">
        <v>2.60814713296732</v>
      </c>
    </row>
    <row r="87" spans="1:19" x14ac:dyDescent="0.25">
      <c r="A87" s="6" t="s">
        <v>69</v>
      </c>
      <c r="B87" s="6" t="s">
        <v>70</v>
      </c>
      <c r="C87" s="6" t="s">
        <v>9</v>
      </c>
      <c r="D87" s="6">
        <v>65153.1614348</v>
      </c>
      <c r="E87" s="6">
        <v>3.03799044326419</v>
      </c>
      <c r="F87" s="6">
        <v>17.8460816851929</v>
      </c>
      <c r="G87" s="6">
        <v>2.9903251364451102</v>
      </c>
      <c r="H87" s="6">
        <v>94084.426779500005</v>
      </c>
      <c r="I87" s="6">
        <v>2.1353114681120999</v>
      </c>
      <c r="J87" s="6">
        <v>25.770635355764799</v>
      </c>
      <c r="K87" s="6">
        <v>2.1316082041859201</v>
      </c>
      <c r="L87" s="6">
        <v>95665.921845599994</v>
      </c>
      <c r="M87" s="6">
        <v>2.3002295820463599</v>
      </c>
      <c r="N87" s="6">
        <v>26.2038221653196</v>
      </c>
      <c r="O87" s="6">
        <v>2.1803529656267302</v>
      </c>
      <c r="P87" s="6">
        <v>110180.3362662</v>
      </c>
      <c r="Q87" s="6">
        <v>2.18025130290403</v>
      </c>
      <c r="R87" s="6">
        <v>30.179460793722701</v>
      </c>
      <c r="S87" s="6">
        <v>2.04275645647333</v>
      </c>
    </row>
    <row r="88" spans="1:19" x14ac:dyDescent="0.25">
      <c r="A88" s="6" t="s">
        <v>71</v>
      </c>
      <c r="B88" s="6" t="s">
        <v>72</v>
      </c>
      <c r="C88" s="6" t="s">
        <v>9</v>
      </c>
      <c r="D88" s="6">
        <v>30541.258605700001</v>
      </c>
      <c r="E88" s="6">
        <v>3.7885225520452099</v>
      </c>
      <c r="F88" s="6">
        <v>20.807946260606698</v>
      </c>
      <c r="G88" s="6">
        <v>3.73560569092745</v>
      </c>
      <c r="H88" s="6">
        <v>39799.611616800001</v>
      </c>
      <c r="I88" s="6">
        <v>2.4032665574473602</v>
      </c>
      <c r="J88" s="6">
        <v>27.115718785761999</v>
      </c>
      <c r="K88" s="6">
        <v>2.3913862479005399</v>
      </c>
      <c r="L88" s="6">
        <v>38365.338181300001</v>
      </c>
      <c r="M88" s="6">
        <v>2.80873942029638</v>
      </c>
      <c r="N88" s="6">
        <v>26.138539522975101</v>
      </c>
      <c r="O88" s="6">
        <v>2.70314642047946</v>
      </c>
      <c r="P88" s="6">
        <v>38070.692224400002</v>
      </c>
      <c r="Q88" s="6">
        <v>3.1321489994155698</v>
      </c>
      <c r="R88" s="6">
        <v>25.937795430656202</v>
      </c>
      <c r="S88" s="6">
        <v>3.0368640544127699</v>
      </c>
    </row>
    <row r="89" spans="1:19" x14ac:dyDescent="0.25">
      <c r="A89" s="6" t="s">
        <v>73</v>
      </c>
      <c r="B89" s="6" t="s">
        <v>74</v>
      </c>
      <c r="C89" s="6" t="s">
        <v>9</v>
      </c>
      <c r="D89" s="6">
        <v>57014.982415099999</v>
      </c>
      <c r="E89" s="6">
        <v>3.36248255308025</v>
      </c>
      <c r="F89" s="6">
        <v>19.1837197587266</v>
      </c>
      <c r="G89" s="6">
        <v>3.2687341248722501</v>
      </c>
      <c r="H89" s="6">
        <v>83705.650636799997</v>
      </c>
      <c r="I89" s="6">
        <v>2.2494785053552602</v>
      </c>
      <c r="J89" s="6">
        <v>28.164276757067999</v>
      </c>
      <c r="K89" s="6">
        <v>2.1928053570094002</v>
      </c>
      <c r="L89" s="6">
        <v>75971.567978699997</v>
      </c>
      <c r="M89" s="6">
        <v>2.4231558143926599</v>
      </c>
      <c r="N89" s="6">
        <v>25.562005073046201</v>
      </c>
      <c r="O89" s="6">
        <v>2.38047390820942</v>
      </c>
      <c r="P89" s="6">
        <v>80512.841224899996</v>
      </c>
      <c r="Q89" s="6">
        <v>2.8954326886280599</v>
      </c>
      <c r="R89" s="6">
        <v>27.0899984111592</v>
      </c>
      <c r="S89" s="6">
        <v>2.7081203597530701</v>
      </c>
    </row>
    <row r="90" spans="1:19" x14ac:dyDescent="0.25">
      <c r="A90" s="6" t="s">
        <v>75</v>
      </c>
      <c r="B90" s="6" t="s">
        <v>76</v>
      </c>
      <c r="C90" s="6" t="s">
        <v>9</v>
      </c>
      <c r="D90" s="6">
        <v>78803.351587099998</v>
      </c>
      <c r="E90" s="6">
        <v>2.92372038814417</v>
      </c>
      <c r="F90" s="6">
        <v>17.658260003664001</v>
      </c>
      <c r="G90" s="6">
        <v>2.8898364292574001</v>
      </c>
      <c r="H90" s="6">
        <v>117959.541186</v>
      </c>
      <c r="I90" s="6">
        <v>2.23869119911009</v>
      </c>
      <c r="J90" s="6">
        <v>26.432381443485099</v>
      </c>
      <c r="K90" s="6">
        <v>2.3175143736686099</v>
      </c>
      <c r="L90" s="6">
        <v>115160.3777615</v>
      </c>
      <c r="M90" s="6">
        <v>2.2670356839077499</v>
      </c>
      <c r="N90" s="6">
        <v>25.805144726428299</v>
      </c>
      <c r="O90" s="6">
        <v>2.1786339324808401</v>
      </c>
      <c r="P90" s="6">
        <v>134345.7931826</v>
      </c>
      <c r="Q90" s="6">
        <v>2.6656952675013801</v>
      </c>
      <c r="R90" s="6">
        <v>30.104213826422601</v>
      </c>
      <c r="S90" s="6">
        <v>2.4589112750730302</v>
      </c>
    </row>
    <row r="91" spans="1:19" x14ac:dyDescent="0.25">
      <c r="A91" s="6" t="s">
        <v>77</v>
      </c>
      <c r="B91" s="6" t="s">
        <v>78</v>
      </c>
      <c r="C91" s="6" t="s">
        <v>9</v>
      </c>
      <c r="D91" s="6">
        <v>12188.887216700001</v>
      </c>
      <c r="E91" s="6">
        <v>5.8960339343423502</v>
      </c>
      <c r="F91" s="6">
        <v>21.5971221659427</v>
      </c>
      <c r="G91" s="6">
        <v>5.8027892757955897</v>
      </c>
      <c r="H91" s="6">
        <v>15867.600765699999</v>
      </c>
      <c r="I91" s="6">
        <v>4.2030188079493298</v>
      </c>
      <c r="J91" s="6">
        <v>28.115323911415199</v>
      </c>
      <c r="K91" s="6">
        <v>4.2037308961506099</v>
      </c>
      <c r="L91" s="6">
        <v>15281.8887627</v>
      </c>
      <c r="M91" s="6">
        <v>4.3077494761247204</v>
      </c>
      <c r="N91" s="6">
        <v>27.077518453217301</v>
      </c>
      <c r="O91" s="6">
        <v>4.0593702339005002</v>
      </c>
      <c r="P91" s="6">
        <v>13099.176013300001</v>
      </c>
      <c r="Q91" s="6">
        <v>4.9649399859550503</v>
      </c>
      <c r="R91" s="6">
        <v>23.210035469424799</v>
      </c>
      <c r="S91" s="6">
        <v>4.79812094953515</v>
      </c>
    </row>
    <row r="92" spans="1:19" x14ac:dyDescent="0.25">
      <c r="A92" s="6" t="s">
        <v>79</v>
      </c>
      <c r="B92" s="6" t="s">
        <v>80</v>
      </c>
      <c r="C92" s="6" t="s">
        <v>9</v>
      </c>
      <c r="D92" s="6">
        <v>26383.801364399998</v>
      </c>
      <c r="E92" s="6">
        <v>2.8449437036515799</v>
      </c>
      <c r="F92" s="6">
        <v>34.1215950195838</v>
      </c>
      <c r="G92" s="6">
        <v>2.7247661381045001</v>
      </c>
      <c r="H92" s="6">
        <v>24686.337714400001</v>
      </c>
      <c r="I92" s="6">
        <v>2.36085351245092</v>
      </c>
      <c r="J92" s="6">
        <v>31.9263022933463</v>
      </c>
      <c r="K92" s="6">
        <v>2.24563075875417</v>
      </c>
      <c r="L92" s="6">
        <v>15544.4551875</v>
      </c>
      <c r="M92" s="6">
        <v>3.4241766849031001</v>
      </c>
      <c r="N92" s="6">
        <v>20.103304955275402</v>
      </c>
      <c r="O92" s="6">
        <v>3.24617427437158</v>
      </c>
      <c r="P92" s="6">
        <v>10708.2898171</v>
      </c>
      <c r="Q92" s="6">
        <v>4.4743812805095704</v>
      </c>
      <c r="R92" s="6">
        <v>13.8487977317945</v>
      </c>
      <c r="S92" s="6">
        <v>4.3417818989475103</v>
      </c>
    </row>
    <row r="93" spans="1:19" x14ac:dyDescent="0.25">
      <c r="A93" s="6" t="s">
        <v>81</v>
      </c>
      <c r="B93" s="6" t="s">
        <v>82</v>
      </c>
      <c r="C93" s="6" t="s">
        <v>9</v>
      </c>
      <c r="D93" s="6">
        <v>9445.4570480000002</v>
      </c>
      <c r="E93" s="6">
        <v>5.1301089268220901</v>
      </c>
      <c r="F93" s="6">
        <v>28.504609937702501</v>
      </c>
      <c r="G93" s="6">
        <v>4.9566948324973303</v>
      </c>
      <c r="H93" s="6">
        <v>8407.2038353999997</v>
      </c>
      <c r="I93" s="6">
        <v>4.7773677350555301</v>
      </c>
      <c r="J93" s="6">
        <v>25.371357338984001</v>
      </c>
      <c r="K93" s="6">
        <v>4.5663179560286196</v>
      </c>
      <c r="L93" s="6">
        <v>7808.4953740000001</v>
      </c>
      <c r="M93" s="6">
        <v>5.3264902825463603</v>
      </c>
      <c r="N93" s="6">
        <v>23.564567993388199</v>
      </c>
      <c r="O93" s="6">
        <v>5.0781465502326002</v>
      </c>
      <c r="P93" s="6">
        <v>7475.4383798999997</v>
      </c>
      <c r="Q93" s="6">
        <v>5.4329115061665902</v>
      </c>
      <c r="R93" s="6">
        <v>22.559464729925299</v>
      </c>
      <c r="S93" s="6">
        <v>5.0695081437745904</v>
      </c>
    </row>
    <row r="94" spans="1:19" x14ac:dyDescent="0.25">
      <c r="A94" s="6" t="s">
        <v>83</v>
      </c>
      <c r="B94" s="6" t="s">
        <v>84</v>
      </c>
      <c r="C94" s="6" t="s">
        <v>9</v>
      </c>
      <c r="D94" s="6">
        <v>4769.3101594</v>
      </c>
      <c r="E94" s="6">
        <v>6.7681022033933598</v>
      </c>
      <c r="F94" s="6">
        <v>16.926582093384901</v>
      </c>
      <c r="G94" s="6">
        <v>6.6859627361919598</v>
      </c>
      <c r="H94" s="6">
        <v>7411.1583167999997</v>
      </c>
      <c r="I94" s="6">
        <v>5.2077276372342203</v>
      </c>
      <c r="J94" s="6">
        <v>26.302667569049198</v>
      </c>
      <c r="K94" s="6">
        <v>5.0269357552317198</v>
      </c>
      <c r="L94" s="6">
        <v>6671.3351383999998</v>
      </c>
      <c r="M94" s="6">
        <v>4.8035687886724396</v>
      </c>
      <c r="N94" s="6">
        <v>23.676988520037199</v>
      </c>
      <c r="O94" s="6">
        <v>4.7899313634922001</v>
      </c>
      <c r="P94" s="6">
        <v>9324.6476801000008</v>
      </c>
      <c r="Q94" s="6">
        <v>5.4504820990331098</v>
      </c>
      <c r="R94" s="6">
        <v>33.093761817528701</v>
      </c>
      <c r="S94" s="6">
        <v>4.9456617358319104</v>
      </c>
    </row>
    <row r="95" spans="1:19" x14ac:dyDescent="0.25">
      <c r="A95" s="6" t="s">
        <v>85</v>
      </c>
      <c r="B95" s="6" t="s">
        <v>86</v>
      </c>
      <c r="C95" s="6" t="s">
        <v>9</v>
      </c>
      <c r="D95" s="6">
        <v>16612.642930499998</v>
      </c>
      <c r="E95" s="6">
        <v>4.6400306610812203</v>
      </c>
      <c r="F95" s="6">
        <v>18.471168100313001</v>
      </c>
      <c r="G95" s="6">
        <v>4.4546272675025698</v>
      </c>
      <c r="H95" s="6">
        <v>23311.613325900002</v>
      </c>
      <c r="I95" s="6">
        <v>3.48237899295769</v>
      </c>
      <c r="J95" s="6">
        <v>25.919580059211899</v>
      </c>
      <c r="K95" s="6">
        <v>3.4019328176020198</v>
      </c>
      <c r="L95" s="6">
        <v>23248.223972799999</v>
      </c>
      <c r="M95" s="6">
        <v>3.2706590570138299</v>
      </c>
      <c r="N95" s="6">
        <v>25.849099076638701</v>
      </c>
      <c r="O95" s="6">
        <v>3.2128083262803702</v>
      </c>
      <c r="P95" s="6">
        <v>26765.7567046</v>
      </c>
      <c r="Q95" s="6">
        <v>3.6455303679450601</v>
      </c>
      <c r="R95" s="6">
        <v>29.760152763836398</v>
      </c>
      <c r="S95" s="6">
        <v>3.4811666889934401</v>
      </c>
    </row>
    <row r="96" spans="1:19" x14ac:dyDescent="0.25">
      <c r="A96" s="6" t="s">
        <v>87</v>
      </c>
      <c r="B96" s="6" t="s">
        <v>88</v>
      </c>
      <c r="C96" s="6" t="s">
        <v>9</v>
      </c>
      <c r="D96" s="6">
        <v>2480.6804909000002</v>
      </c>
      <c r="E96" s="6">
        <v>6.7155660064000102</v>
      </c>
      <c r="F96" s="6">
        <v>32.732426331351803</v>
      </c>
      <c r="G96" s="6">
        <v>6.1153025768746696</v>
      </c>
      <c r="H96" s="6">
        <v>1960.1116542</v>
      </c>
      <c r="I96" s="6">
        <v>5.8129573927355302</v>
      </c>
      <c r="J96" s="6">
        <v>25.863552584737899</v>
      </c>
      <c r="K96" s="6">
        <v>6.0792114911352302</v>
      </c>
      <c r="L96" s="6">
        <v>1805.9331296</v>
      </c>
      <c r="M96" s="6">
        <v>7.3055013750180997</v>
      </c>
      <c r="N96" s="6">
        <v>23.829176446070001</v>
      </c>
      <c r="O96" s="6">
        <v>7.4166895563118604</v>
      </c>
      <c r="P96" s="6">
        <v>1331.9383593</v>
      </c>
      <c r="Q96" s="6">
        <v>9.9323161156595692</v>
      </c>
      <c r="R96" s="6">
        <v>17.5748446378403</v>
      </c>
      <c r="S96" s="6">
        <v>9.5268294481970308</v>
      </c>
    </row>
    <row r="97" spans="1:19" x14ac:dyDescent="0.25">
      <c r="A97" s="6" t="s">
        <v>89</v>
      </c>
      <c r="B97" s="6" t="s">
        <v>90</v>
      </c>
      <c r="C97" s="6" t="s">
        <v>9</v>
      </c>
      <c r="D97" s="6">
        <v>25214.9646588</v>
      </c>
      <c r="E97" s="6">
        <v>4.3882930320590496</v>
      </c>
      <c r="F97" s="6">
        <v>18.461460253489399</v>
      </c>
      <c r="G97" s="6">
        <v>4.2276325878246599</v>
      </c>
      <c r="H97" s="6">
        <v>34779.829676499998</v>
      </c>
      <c r="I97" s="6">
        <v>3.0004941203463802</v>
      </c>
      <c r="J97" s="6">
        <v>25.464499033979301</v>
      </c>
      <c r="K97" s="6">
        <v>3.07933111994278</v>
      </c>
      <c r="L97" s="6">
        <v>36718.103594499997</v>
      </c>
      <c r="M97" s="6">
        <v>3.17458166434723</v>
      </c>
      <c r="N97" s="6">
        <v>26.883631179581698</v>
      </c>
      <c r="O97" s="6">
        <v>2.95891782897671</v>
      </c>
      <c r="P97" s="6">
        <v>39868.739235300003</v>
      </c>
      <c r="Q97" s="6">
        <v>3.32175003168165</v>
      </c>
      <c r="R97" s="6">
        <v>29.190409532949602</v>
      </c>
      <c r="S97" s="6">
        <v>3.0558291785701499</v>
      </c>
    </row>
    <row r="98" spans="1:19" x14ac:dyDescent="0.25">
      <c r="A98" s="6" t="s">
        <v>91</v>
      </c>
      <c r="B98" s="6" t="s">
        <v>92</v>
      </c>
      <c r="C98" s="6" t="s">
        <v>9</v>
      </c>
      <c r="D98" s="6">
        <v>32529.632946000002</v>
      </c>
      <c r="E98" s="6">
        <v>4.0043472253640697</v>
      </c>
      <c r="F98" s="6">
        <v>15.586917791399401</v>
      </c>
      <c r="G98" s="6">
        <v>3.8671569892268298</v>
      </c>
      <c r="H98" s="6">
        <v>45104.8541338</v>
      </c>
      <c r="I98" s="6">
        <v>3.2862142228266098</v>
      </c>
      <c r="J98" s="6">
        <v>21.612468070072499</v>
      </c>
      <c r="K98" s="6">
        <v>3.2376162712200398</v>
      </c>
      <c r="L98" s="6">
        <v>53076.829458100001</v>
      </c>
      <c r="M98" s="6">
        <v>2.9385519176568402</v>
      </c>
      <c r="N98" s="6">
        <v>25.4323243906526</v>
      </c>
      <c r="O98" s="6">
        <v>2.7183808530199798</v>
      </c>
      <c r="P98" s="6">
        <v>77986.986624700003</v>
      </c>
      <c r="Q98" s="6">
        <v>2.4770868771724799</v>
      </c>
      <c r="R98" s="6">
        <v>37.368289747875501</v>
      </c>
      <c r="S98" s="6">
        <v>2.2621078389091598</v>
      </c>
    </row>
    <row r="99" spans="1:19" x14ac:dyDescent="0.25">
      <c r="A99" s="6" t="s">
        <v>93</v>
      </c>
      <c r="B99" s="6" t="s">
        <v>94</v>
      </c>
      <c r="C99" s="6" t="s">
        <v>9</v>
      </c>
      <c r="D99" s="6">
        <v>180.46324000000001</v>
      </c>
      <c r="E99" s="6">
        <v>13.8826248500517</v>
      </c>
      <c r="F99" s="6">
        <v>15.9235668789809</v>
      </c>
      <c r="G99" s="6">
        <v>10.2234359062835</v>
      </c>
      <c r="H99" s="6">
        <v>256.25780079999998</v>
      </c>
      <c r="I99" s="6">
        <v>10.801832760705199</v>
      </c>
      <c r="J99" s="6">
        <v>22.611464968152902</v>
      </c>
      <c r="K99" s="6">
        <v>7.6476384487296398</v>
      </c>
      <c r="L99" s="6">
        <v>263.47633039999999</v>
      </c>
      <c r="M99" s="6">
        <v>11.075038445487699</v>
      </c>
      <c r="N99" s="6">
        <v>23.248407643312099</v>
      </c>
      <c r="O99" s="6">
        <v>6.5009606752192601</v>
      </c>
      <c r="P99" s="6">
        <v>433.11177600000002</v>
      </c>
      <c r="Q99" s="6">
        <v>6.7419986246324299</v>
      </c>
      <c r="R99" s="6">
        <v>38.2165605095541</v>
      </c>
      <c r="S99" s="6">
        <v>3.73280223777423</v>
      </c>
    </row>
    <row r="100" spans="1:19" x14ac:dyDescent="0.25">
      <c r="A100" t="s">
        <v>1250</v>
      </c>
    </row>
    <row r="101" spans="1:19" x14ac:dyDescent="0.25">
      <c r="A101" t="s">
        <v>1251</v>
      </c>
    </row>
    <row r="102" spans="1:19" x14ac:dyDescent="0.25">
      <c r="A102" t="s">
        <v>1252</v>
      </c>
    </row>
    <row r="103" spans="1:19" x14ac:dyDescent="0.25">
      <c r="A103" t="s">
        <v>1253</v>
      </c>
    </row>
    <row r="104" spans="1:19" x14ac:dyDescent="0.25">
      <c r="A104" t="s">
        <v>1254</v>
      </c>
    </row>
    <row r="107" spans="1:19" x14ac:dyDescent="0.25">
      <c r="L107" s="7" t="str">
        <f>HYPERLINK("#'Indice'!A1", "Ir al índice")</f>
        <v>Ir al índice</v>
      </c>
    </row>
    <row r="108" spans="1:19" ht="17.25" x14ac:dyDescent="0.3">
      <c r="A108" s="4" t="s">
        <v>1034</v>
      </c>
    </row>
    <row r="109" spans="1:19" x14ac:dyDescent="0.25">
      <c r="A109" s="5" t="s">
        <v>10</v>
      </c>
      <c r="B109" s="5" t="s">
        <v>54</v>
      </c>
      <c r="C109" s="5" t="s">
        <v>5</v>
      </c>
      <c r="D109" s="5" t="s">
        <v>477</v>
      </c>
      <c r="E109" s="5" t="s">
        <v>478</v>
      </c>
      <c r="F109" s="5" t="s">
        <v>479</v>
      </c>
      <c r="G109" s="5" t="s">
        <v>480</v>
      </c>
      <c r="H109" s="5" t="s">
        <v>481</v>
      </c>
      <c r="I109" s="5" t="s">
        <v>482</v>
      </c>
      <c r="J109" s="5" t="s">
        <v>483</v>
      </c>
      <c r="K109" s="5" t="s">
        <v>484</v>
      </c>
      <c r="L109" s="5" t="s">
        <v>485</v>
      </c>
      <c r="M109" s="5" t="s">
        <v>486</v>
      </c>
      <c r="N109" s="5" t="s">
        <v>487</v>
      </c>
      <c r="O109" s="5" t="s">
        <v>488</v>
      </c>
      <c r="P109" s="5" t="s">
        <v>489</v>
      </c>
      <c r="Q109" s="5" t="s">
        <v>490</v>
      </c>
      <c r="R109" s="5" t="s">
        <v>491</v>
      </c>
      <c r="S109" s="5" t="s">
        <v>492</v>
      </c>
    </row>
    <row r="110" spans="1:19" x14ac:dyDescent="0.25">
      <c r="A110" s="6" t="s">
        <v>55</v>
      </c>
      <c r="B110" s="6" t="s">
        <v>56</v>
      </c>
      <c r="C110" s="6" t="s">
        <v>9</v>
      </c>
      <c r="D110" s="6">
        <v>55858.517537200001</v>
      </c>
      <c r="E110" s="6">
        <v>3.2804357184852599</v>
      </c>
      <c r="F110" s="6">
        <v>24.308100072716901</v>
      </c>
      <c r="G110" s="6">
        <v>3.27915041658503</v>
      </c>
      <c r="H110" s="6">
        <v>70914.319507099994</v>
      </c>
      <c r="I110" s="6">
        <v>2.1622949512169698</v>
      </c>
      <c r="J110" s="6">
        <v>30.8599735755467</v>
      </c>
      <c r="K110" s="6">
        <v>2.1008211529881899</v>
      </c>
      <c r="L110" s="6">
        <v>54783.7052645</v>
      </c>
      <c r="M110" s="6">
        <v>3.0914017169868999</v>
      </c>
      <c r="N110" s="6">
        <v>23.840371149070101</v>
      </c>
      <c r="O110" s="6">
        <v>2.9818965937738202</v>
      </c>
      <c r="P110" s="6">
        <v>48237.301595500001</v>
      </c>
      <c r="Q110" s="6">
        <v>3.3984231302047299</v>
      </c>
      <c r="R110" s="6">
        <v>20.991555202666301</v>
      </c>
      <c r="S110" s="6">
        <v>3.2381408445702999</v>
      </c>
    </row>
    <row r="111" spans="1:19" x14ac:dyDescent="0.25">
      <c r="A111" s="6" t="s">
        <v>57</v>
      </c>
      <c r="B111" s="6" t="s">
        <v>58</v>
      </c>
      <c r="C111" s="6" t="s">
        <v>9</v>
      </c>
      <c r="D111" s="6">
        <v>25566.9446149</v>
      </c>
      <c r="E111" s="6">
        <v>4.5382326188290101</v>
      </c>
      <c r="F111" s="6">
        <v>32.925079609196501</v>
      </c>
      <c r="G111" s="6">
        <v>4.49592540034054</v>
      </c>
      <c r="H111" s="6">
        <v>22795.960255499998</v>
      </c>
      <c r="I111" s="6">
        <v>3.97603739896185</v>
      </c>
      <c r="J111" s="6">
        <v>29.356609383156499</v>
      </c>
      <c r="K111" s="6">
        <v>3.62312516161197</v>
      </c>
      <c r="L111" s="6">
        <v>18811.628745000002</v>
      </c>
      <c r="M111" s="6">
        <v>6.0239295787029903</v>
      </c>
      <c r="N111" s="6">
        <v>24.225592198717901</v>
      </c>
      <c r="O111" s="6">
        <v>5.5065731608303299</v>
      </c>
      <c r="P111" s="6">
        <v>10477.3503538</v>
      </c>
      <c r="Q111" s="6">
        <v>7.29823924456824</v>
      </c>
      <c r="R111" s="6">
        <v>13.492718808929</v>
      </c>
      <c r="S111" s="6">
        <v>7.0528256663815796</v>
      </c>
    </row>
    <row r="112" spans="1:19" x14ac:dyDescent="0.25">
      <c r="A112" s="6" t="s">
        <v>59</v>
      </c>
      <c r="B112" s="6" t="s">
        <v>60</v>
      </c>
      <c r="C112" s="6" t="s">
        <v>9</v>
      </c>
      <c r="D112" s="6">
        <v>8888.8126198999998</v>
      </c>
      <c r="E112" s="6">
        <v>4.2700959149401099</v>
      </c>
      <c r="F112" s="6">
        <v>22.957172971187099</v>
      </c>
      <c r="G112" s="6">
        <v>4.1871051135311799</v>
      </c>
      <c r="H112" s="6">
        <v>9749.7240486999999</v>
      </c>
      <c r="I112" s="6">
        <v>3.9252206681824702</v>
      </c>
      <c r="J112" s="6">
        <v>25.1806524649033</v>
      </c>
      <c r="K112" s="6">
        <v>3.7816805195012999</v>
      </c>
      <c r="L112" s="6">
        <v>9019.4834541</v>
      </c>
      <c r="M112" s="6">
        <v>4.7268939605484599</v>
      </c>
      <c r="N112" s="6">
        <v>23.294657072978399</v>
      </c>
      <c r="O112" s="6">
        <v>4.5166282041070502</v>
      </c>
      <c r="P112" s="6">
        <v>11061.087979399999</v>
      </c>
      <c r="Q112" s="6">
        <v>4.2052972108283102</v>
      </c>
      <c r="R112" s="6">
        <v>28.567517490931301</v>
      </c>
      <c r="S112" s="6">
        <v>3.8977432297139201</v>
      </c>
    </row>
    <row r="113" spans="1:19" x14ac:dyDescent="0.25">
      <c r="A113" s="6" t="s">
        <v>61</v>
      </c>
      <c r="B113" s="6" t="s">
        <v>62</v>
      </c>
      <c r="C113" s="6" t="s">
        <v>9</v>
      </c>
      <c r="D113" s="6">
        <v>23907.082143799998</v>
      </c>
      <c r="E113" s="6">
        <v>3.8341206555518701</v>
      </c>
      <c r="F113" s="6">
        <v>17.6316962651184</v>
      </c>
      <c r="G113" s="6">
        <v>3.7386753225066398</v>
      </c>
      <c r="H113" s="6">
        <v>31372.726271799998</v>
      </c>
      <c r="I113" s="6">
        <v>2.9042778651654801</v>
      </c>
      <c r="J113" s="6">
        <v>23.137678504883102</v>
      </c>
      <c r="K113" s="6">
        <v>2.8221910802974102</v>
      </c>
      <c r="L113" s="6">
        <v>33376.352673300004</v>
      </c>
      <c r="M113" s="6">
        <v>3.31212698631174</v>
      </c>
      <c r="N113" s="6">
        <v>24.6153716808018</v>
      </c>
      <c r="O113" s="6">
        <v>3.0743297799612201</v>
      </c>
      <c r="P113" s="6">
        <v>46935.342895299997</v>
      </c>
      <c r="Q113" s="6">
        <v>2.7919553485667499</v>
      </c>
      <c r="R113" s="6">
        <v>34.615253549196701</v>
      </c>
      <c r="S113" s="6">
        <v>2.5526062470900501</v>
      </c>
    </row>
    <row r="114" spans="1:19" x14ac:dyDescent="0.25">
      <c r="A114" s="6" t="s">
        <v>63</v>
      </c>
      <c r="B114" s="6" t="s">
        <v>64</v>
      </c>
      <c r="C114" s="6" t="s">
        <v>9</v>
      </c>
      <c r="D114" s="6">
        <v>18472.070027400001</v>
      </c>
      <c r="E114" s="6">
        <v>4.9332307266345898</v>
      </c>
      <c r="F114" s="6">
        <v>14.688337908095599</v>
      </c>
      <c r="G114" s="6">
        <v>4.6223211670283098</v>
      </c>
      <c r="H114" s="6">
        <v>29151.200002400001</v>
      </c>
      <c r="I114" s="6">
        <v>3.6887121834589398</v>
      </c>
      <c r="J114" s="6">
        <v>23.1800050252406</v>
      </c>
      <c r="K114" s="6">
        <v>3.6799716450807098</v>
      </c>
      <c r="L114" s="6">
        <v>32875.754568800003</v>
      </c>
      <c r="M114" s="6">
        <v>3.4638890795809201</v>
      </c>
      <c r="N114" s="6">
        <v>26.141639316756098</v>
      </c>
      <c r="O114" s="6">
        <v>3.3719024722349</v>
      </c>
      <c r="P114" s="6">
        <v>45261.086197999997</v>
      </c>
      <c r="Q114" s="6">
        <v>3.0595419472960499</v>
      </c>
      <c r="R114" s="6">
        <v>35.9900177499078</v>
      </c>
      <c r="S114" s="6">
        <v>2.8590027010446</v>
      </c>
    </row>
    <row r="115" spans="1:19" x14ac:dyDescent="0.25">
      <c r="A115" s="6" t="s">
        <v>65</v>
      </c>
      <c r="B115" s="6" t="s">
        <v>66</v>
      </c>
      <c r="C115" s="6" t="s">
        <v>9</v>
      </c>
      <c r="D115" s="6">
        <v>17178.766470099999</v>
      </c>
      <c r="E115" s="6">
        <v>5.8442834797336101</v>
      </c>
      <c r="F115" s="6">
        <v>24.390620058311299</v>
      </c>
      <c r="G115" s="6">
        <v>5.9580820584612901</v>
      </c>
      <c r="H115" s="6">
        <v>19687.280883300002</v>
      </c>
      <c r="I115" s="6">
        <v>4.8332025963729697</v>
      </c>
      <c r="J115" s="6">
        <v>27.952239111090801</v>
      </c>
      <c r="K115" s="6">
        <v>4.8938509510351498</v>
      </c>
      <c r="L115" s="6">
        <v>17521.222333999998</v>
      </c>
      <c r="M115" s="6">
        <v>5.64607830343407</v>
      </c>
      <c r="N115" s="6">
        <v>24.876843028840799</v>
      </c>
      <c r="O115" s="6">
        <v>5.3781511558570196</v>
      </c>
      <c r="P115" s="6">
        <v>16044.5866124</v>
      </c>
      <c r="Q115" s="6">
        <v>7.0128432613249796</v>
      </c>
      <c r="R115" s="6">
        <v>22.780297801757001</v>
      </c>
      <c r="S115" s="6">
        <v>6.67327170279688</v>
      </c>
    </row>
    <row r="116" spans="1:19" x14ac:dyDescent="0.25">
      <c r="A116" s="6" t="s">
        <v>67</v>
      </c>
      <c r="B116" s="6" t="s">
        <v>68</v>
      </c>
      <c r="C116" s="6" t="s">
        <v>9</v>
      </c>
      <c r="D116" s="6">
        <v>30449.145741699998</v>
      </c>
      <c r="E116" s="6">
        <v>5.2917265819890904</v>
      </c>
      <c r="F116" s="6">
        <v>13.030266280836999</v>
      </c>
      <c r="G116" s="6">
        <v>5.2139319891239202</v>
      </c>
      <c r="H116" s="6">
        <v>50421.948606999998</v>
      </c>
      <c r="I116" s="6">
        <v>3.4788504230092401</v>
      </c>
      <c r="J116" s="6">
        <v>21.577334954527501</v>
      </c>
      <c r="K116" s="6">
        <v>3.4419569318293499</v>
      </c>
      <c r="L116" s="6">
        <v>65984.332421600004</v>
      </c>
      <c r="M116" s="6">
        <v>2.9015774850220599</v>
      </c>
      <c r="N116" s="6">
        <v>28.237029344282298</v>
      </c>
      <c r="O116" s="6">
        <v>2.7554849809713402</v>
      </c>
      <c r="P116" s="6">
        <v>86824.722855500004</v>
      </c>
      <c r="Q116" s="6">
        <v>2.8400160090910198</v>
      </c>
      <c r="R116" s="6">
        <v>37.155369420353203</v>
      </c>
      <c r="S116" s="6">
        <v>2.60814713296732</v>
      </c>
    </row>
    <row r="117" spans="1:19" x14ac:dyDescent="0.25">
      <c r="A117" s="6" t="s">
        <v>69</v>
      </c>
      <c r="B117" s="6" t="s">
        <v>70</v>
      </c>
      <c r="C117" s="6" t="s">
        <v>9</v>
      </c>
      <c r="D117" s="6">
        <v>65153.1614348</v>
      </c>
      <c r="E117" s="6">
        <v>3.03799044326419</v>
      </c>
      <c r="F117" s="6">
        <v>17.8460816851929</v>
      </c>
      <c r="G117" s="6">
        <v>2.9903251364451102</v>
      </c>
      <c r="H117" s="6">
        <v>94084.426779500005</v>
      </c>
      <c r="I117" s="6">
        <v>2.1353114681120999</v>
      </c>
      <c r="J117" s="6">
        <v>25.770635355764799</v>
      </c>
      <c r="K117" s="6">
        <v>2.1316082041859201</v>
      </c>
      <c r="L117" s="6">
        <v>95665.921845599994</v>
      </c>
      <c r="M117" s="6">
        <v>2.3002295820463599</v>
      </c>
      <c r="N117" s="6">
        <v>26.2038221653196</v>
      </c>
      <c r="O117" s="6">
        <v>2.1803529656267302</v>
      </c>
      <c r="P117" s="6">
        <v>110180.3362662</v>
      </c>
      <c r="Q117" s="6">
        <v>2.18025130290403</v>
      </c>
      <c r="R117" s="6">
        <v>30.179460793722701</v>
      </c>
      <c r="S117" s="6">
        <v>2.04275645647333</v>
      </c>
    </row>
    <row r="118" spans="1:19" x14ac:dyDescent="0.25">
      <c r="A118" s="6" t="s">
        <v>71</v>
      </c>
      <c r="B118" s="6" t="s">
        <v>72</v>
      </c>
      <c r="C118" s="6" t="s">
        <v>9</v>
      </c>
      <c r="D118" s="6">
        <v>30541.258605700001</v>
      </c>
      <c r="E118" s="6">
        <v>3.7885225520452099</v>
      </c>
      <c r="F118" s="6">
        <v>20.807946260606698</v>
      </c>
      <c r="G118" s="6">
        <v>3.73560569092745</v>
      </c>
      <c r="H118" s="6">
        <v>39799.611616800001</v>
      </c>
      <c r="I118" s="6">
        <v>2.4032665574473602</v>
      </c>
      <c r="J118" s="6">
        <v>27.115718785761999</v>
      </c>
      <c r="K118" s="6">
        <v>2.3913862479005399</v>
      </c>
      <c r="L118" s="6">
        <v>38365.338181300001</v>
      </c>
      <c r="M118" s="6">
        <v>2.80873942029638</v>
      </c>
      <c r="N118" s="6">
        <v>26.138539522975101</v>
      </c>
      <c r="O118" s="6">
        <v>2.70314642047946</v>
      </c>
      <c r="P118" s="6">
        <v>38070.692224400002</v>
      </c>
      <c r="Q118" s="6">
        <v>3.1321489994155698</v>
      </c>
      <c r="R118" s="6">
        <v>25.937795430656202</v>
      </c>
      <c r="S118" s="6">
        <v>3.0368640544127699</v>
      </c>
    </row>
    <row r="119" spans="1:19" x14ac:dyDescent="0.25">
      <c r="A119" s="6" t="s">
        <v>73</v>
      </c>
      <c r="B119" s="6" t="s">
        <v>74</v>
      </c>
      <c r="C119" s="6" t="s">
        <v>9</v>
      </c>
      <c r="D119" s="6">
        <v>57014.982415099999</v>
      </c>
      <c r="E119" s="6">
        <v>3.36248255308025</v>
      </c>
      <c r="F119" s="6">
        <v>19.1837197587266</v>
      </c>
      <c r="G119" s="6">
        <v>3.2687341248722501</v>
      </c>
      <c r="H119" s="6">
        <v>83705.650636799997</v>
      </c>
      <c r="I119" s="6">
        <v>2.2494785053552602</v>
      </c>
      <c r="J119" s="6">
        <v>28.164276757067999</v>
      </c>
      <c r="K119" s="6">
        <v>2.1928053570094002</v>
      </c>
      <c r="L119" s="6">
        <v>75971.567978699997</v>
      </c>
      <c r="M119" s="6">
        <v>2.4231558143926599</v>
      </c>
      <c r="N119" s="6">
        <v>25.562005073046201</v>
      </c>
      <c r="O119" s="6">
        <v>2.38047390820942</v>
      </c>
      <c r="P119" s="6">
        <v>80512.841224899996</v>
      </c>
      <c r="Q119" s="6">
        <v>2.8954326886280599</v>
      </c>
      <c r="R119" s="6">
        <v>27.0899984111592</v>
      </c>
      <c r="S119" s="6">
        <v>2.7081203597530701</v>
      </c>
    </row>
    <row r="120" spans="1:19" x14ac:dyDescent="0.25">
      <c r="A120" s="6" t="s">
        <v>75</v>
      </c>
      <c r="B120" s="6" t="s">
        <v>76</v>
      </c>
      <c r="C120" s="6" t="s">
        <v>9</v>
      </c>
      <c r="D120" s="6">
        <v>78580.134746099997</v>
      </c>
      <c r="E120" s="6">
        <v>2.93113979241283</v>
      </c>
      <c r="F120" s="6">
        <v>17.657611922963</v>
      </c>
      <c r="G120" s="6">
        <v>2.8979777263680999</v>
      </c>
      <c r="H120" s="6">
        <v>117720.19189</v>
      </c>
      <c r="I120" s="6">
        <v>2.2428016735107001</v>
      </c>
      <c r="J120" s="6">
        <v>26.452709334321</v>
      </c>
      <c r="K120" s="6">
        <v>2.3220317068038701</v>
      </c>
      <c r="L120" s="6">
        <v>114860.8491869</v>
      </c>
      <c r="M120" s="6">
        <v>2.2719589462388399</v>
      </c>
      <c r="N120" s="6">
        <v>25.8101911715661</v>
      </c>
      <c r="O120" s="6">
        <v>2.1842120882476301</v>
      </c>
      <c r="P120" s="6">
        <v>133860.12767449999</v>
      </c>
      <c r="Q120" s="6">
        <v>2.67312679852165</v>
      </c>
      <c r="R120" s="6">
        <v>30.079487571149901</v>
      </c>
      <c r="S120" s="6">
        <v>2.4675911082513702</v>
      </c>
    </row>
    <row r="121" spans="1:19" x14ac:dyDescent="0.25">
      <c r="A121" s="6" t="s">
        <v>77</v>
      </c>
      <c r="B121" s="6" t="s">
        <v>78</v>
      </c>
      <c r="C121" s="6" t="s">
        <v>9</v>
      </c>
      <c r="D121" s="6">
        <v>12188.887216700001</v>
      </c>
      <c r="E121" s="6">
        <v>5.8960339343423502</v>
      </c>
      <c r="F121" s="6">
        <v>21.5971221659427</v>
      </c>
      <c r="G121" s="6">
        <v>5.8027892757955897</v>
      </c>
      <c r="H121" s="6">
        <v>15867.600765699999</v>
      </c>
      <c r="I121" s="6">
        <v>4.2030188079493298</v>
      </c>
      <c r="J121" s="6">
        <v>28.115323911415199</v>
      </c>
      <c r="K121" s="6">
        <v>4.2037308961506099</v>
      </c>
      <c r="L121" s="6">
        <v>15281.8887627</v>
      </c>
      <c r="M121" s="6">
        <v>4.3077494761247204</v>
      </c>
      <c r="N121" s="6">
        <v>27.077518453217301</v>
      </c>
      <c r="O121" s="6">
        <v>4.0593702339005002</v>
      </c>
      <c r="P121" s="6">
        <v>13099.176013300001</v>
      </c>
      <c r="Q121" s="6">
        <v>4.9649399859550503</v>
      </c>
      <c r="R121" s="6">
        <v>23.210035469424799</v>
      </c>
      <c r="S121" s="6">
        <v>4.79812094953515</v>
      </c>
    </row>
    <row r="122" spans="1:19" x14ac:dyDescent="0.25">
      <c r="A122" s="6" t="s">
        <v>79</v>
      </c>
      <c r="B122" s="6" t="s">
        <v>80</v>
      </c>
      <c r="C122" s="6" t="s">
        <v>9</v>
      </c>
      <c r="D122" s="6">
        <v>26383.801364399998</v>
      </c>
      <c r="E122" s="6">
        <v>2.8449437036515799</v>
      </c>
      <c r="F122" s="6">
        <v>34.1215950195838</v>
      </c>
      <c r="G122" s="6">
        <v>2.7247661381045001</v>
      </c>
      <c r="H122" s="6">
        <v>24686.337714400001</v>
      </c>
      <c r="I122" s="6">
        <v>2.36085351245092</v>
      </c>
      <c r="J122" s="6">
        <v>31.9263022933463</v>
      </c>
      <c r="K122" s="6">
        <v>2.24563075875417</v>
      </c>
      <c r="L122" s="6">
        <v>15544.4551875</v>
      </c>
      <c r="M122" s="6">
        <v>3.4241766849031001</v>
      </c>
      <c r="N122" s="6">
        <v>20.103304955275402</v>
      </c>
      <c r="O122" s="6">
        <v>3.24617427437158</v>
      </c>
      <c r="P122" s="6">
        <v>10708.2898171</v>
      </c>
      <c r="Q122" s="6">
        <v>4.4743812805095704</v>
      </c>
      <c r="R122" s="6">
        <v>13.8487977317945</v>
      </c>
      <c r="S122" s="6">
        <v>4.3417818989475103</v>
      </c>
    </row>
    <row r="123" spans="1:19" x14ac:dyDescent="0.25">
      <c r="A123" s="6" t="s">
        <v>81</v>
      </c>
      <c r="B123" s="6" t="s">
        <v>82</v>
      </c>
      <c r="C123" s="6" t="s">
        <v>9</v>
      </c>
      <c r="D123" s="6">
        <v>9445.4570480000002</v>
      </c>
      <c r="E123" s="6">
        <v>5.1301089268220901</v>
      </c>
      <c r="F123" s="6">
        <v>28.504609937702501</v>
      </c>
      <c r="G123" s="6">
        <v>4.9566948324973303</v>
      </c>
      <c r="H123" s="6">
        <v>8407.2038353999997</v>
      </c>
      <c r="I123" s="6">
        <v>4.7773677350555301</v>
      </c>
      <c r="J123" s="6">
        <v>25.371357338984001</v>
      </c>
      <c r="K123" s="6">
        <v>4.5663179560286196</v>
      </c>
      <c r="L123" s="6">
        <v>7808.4953740000001</v>
      </c>
      <c r="M123" s="6">
        <v>5.3264902825463603</v>
      </c>
      <c r="N123" s="6">
        <v>23.564567993388199</v>
      </c>
      <c r="O123" s="6">
        <v>5.0781465502326002</v>
      </c>
      <c r="P123" s="6">
        <v>7475.4383798999997</v>
      </c>
      <c r="Q123" s="6">
        <v>5.4329115061665902</v>
      </c>
      <c r="R123" s="6">
        <v>22.559464729925299</v>
      </c>
      <c r="S123" s="6">
        <v>5.0695081437745904</v>
      </c>
    </row>
    <row r="124" spans="1:19" x14ac:dyDescent="0.25">
      <c r="A124" s="6" t="s">
        <v>83</v>
      </c>
      <c r="B124" s="6" t="s">
        <v>84</v>
      </c>
      <c r="C124" s="6" t="s">
        <v>9</v>
      </c>
      <c r="D124" s="6">
        <v>4769.3101594</v>
      </c>
      <c r="E124" s="6">
        <v>6.7681022033933598</v>
      </c>
      <c r="F124" s="6">
        <v>16.926582093384901</v>
      </c>
      <c r="G124" s="6">
        <v>6.6859627361919598</v>
      </c>
      <c r="H124" s="6">
        <v>7411.1583167999997</v>
      </c>
      <c r="I124" s="6">
        <v>5.2077276372342203</v>
      </c>
      <c r="J124" s="6">
        <v>26.302667569049198</v>
      </c>
      <c r="K124" s="6">
        <v>5.0269357552317198</v>
      </c>
      <c r="L124" s="6">
        <v>6671.3351383999998</v>
      </c>
      <c r="M124" s="6">
        <v>4.8035687886724396</v>
      </c>
      <c r="N124" s="6">
        <v>23.676988520037199</v>
      </c>
      <c r="O124" s="6">
        <v>4.7899313634922001</v>
      </c>
      <c r="P124" s="6">
        <v>9324.6476801000008</v>
      </c>
      <c r="Q124" s="6">
        <v>5.4504820990331098</v>
      </c>
      <c r="R124" s="6">
        <v>33.093761817528701</v>
      </c>
      <c r="S124" s="6">
        <v>4.9456617358319104</v>
      </c>
    </row>
    <row r="125" spans="1:19" x14ac:dyDescent="0.25">
      <c r="A125" s="6" t="s">
        <v>85</v>
      </c>
      <c r="B125" s="6" t="s">
        <v>86</v>
      </c>
      <c r="C125" s="6" t="s">
        <v>9</v>
      </c>
      <c r="D125" s="6">
        <v>16612.642930499998</v>
      </c>
      <c r="E125" s="6">
        <v>4.6400306610812203</v>
      </c>
      <c r="F125" s="6">
        <v>18.471168100313001</v>
      </c>
      <c r="G125" s="6">
        <v>4.4546272675025698</v>
      </c>
      <c r="H125" s="6">
        <v>23311.613325900002</v>
      </c>
      <c r="I125" s="6">
        <v>3.48237899295769</v>
      </c>
      <c r="J125" s="6">
        <v>25.919580059211899</v>
      </c>
      <c r="K125" s="6">
        <v>3.4019328176020198</v>
      </c>
      <c r="L125" s="6">
        <v>23248.223972799999</v>
      </c>
      <c r="M125" s="6">
        <v>3.2706590570138299</v>
      </c>
      <c r="N125" s="6">
        <v>25.849099076638701</v>
      </c>
      <c r="O125" s="6">
        <v>3.2128083262803702</v>
      </c>
      <c r="P125" s="6">
        <v>26765.7567046</v>
      </c>
      <c r="Q125" s="6">
        <v>3.6455303679450601</v>
      </c>
      <c r="R125" s="6">
        <v>29.760152763836398</v>
      </c>
      <c r="S125" s="6">
        <v>3.4811666889934401</v>
      </c>
    </row>
    <row r="126" spans="1:19" x14ac:dyDescent="0.25">
      <c r="A126" s="6" t="s">
        <v>87</v>
      </c>
      <c r="B126" s="6" t="s">
        <v>88</v>
      </c>
      <c r="C126" s="6" t="s">
        <v>9</v>
      </c>
      <c r="D126" s="6">
        <v>2480.6804909000002</v>
      </c>
      <c r="E126" s="6">
        <v>6.7155660064000102</v>
      </c>
      <c r="F126" s="6">
        <v>32.732426331351803</v>
      </c>
      <c r="G126" s="6">
        <v>6.1153025768746696</v>
      </c>
      <c r="H126" s="6">
        <v>1960.1116542</v>
      </c>
      <c r="I126" s="6">
        <v>5.8129573927355302</v>
      </c>
      <c r="J126" s="6">
        <v>25.863552584737899</v>
      </c>
      <c r="K126" s="6">
        <v>6.0792114911352302</v>
      </c>
      <c r="L126" s="6">
        <v>1805.9331296</v>
      </c>
      <c r="M126" s="6">
        <v>7.3055013750180997</v>
      </c>
      <c r="N126" s="6">
        <v>23.829176446070001</v>
      </c>
      <c r="O126" s="6">
        <v>7.4166895563118604</v>
      </c>
      <c r="P126" s="6">
        <v>1331.9383593</v>
      </c>
      <c r="Q126" s="6">
        <v>9.9323161156595692</v>
      </c>
      <c r="R126" s="6">
        <v>17.5748446378403</v>
      </c>
      <c r="S126" s="6">
        <v>9.5268294481970308</v>
      </c>
    </row>
    <row r="127" spans="1:19" x14ac:dyDescent="0.25">
      <c r="A127" s="6" t="s">
        <v>89</v>
      </c>
      <c r="B127" s="6" t="s">
        <v>90</v>
      </c>
      <c r="C127" s="6" t="s">
        <v>9</v>
      </c>
      <c r="D127" s="6">
        <v>25214.9646588</v>
      </c>
      <c r="E127" s="6">
        <v>4.3882930320590496</v>
      </c>
      <c r="F127" s="6">
        <v>18.461460253489399</v>
      </c>
      <c r="G127" s="6">
        <v>4.2276325878246599</v>
      </c>
      <c r="H127" s="6">
        <v>34779.829676499998</v>
      </c>
      <c r="I127" s="6">
        <v>3.0004941203463802</v>
      </c>
      <c r="J127" s="6">
        <v>25.464499033979301</v>
      </c>
      <c r="K127" s="6">
        <v>3.07933111994278</v>
      </c>
      <c r="L127" s="6">
        <v>36718.103594499997</v>
      </c>
      <c r="M127" s="6">
        <v>3.17458166434723</v>
      </c>
      <c r="N127" s="6">
        <v>26.883631179581698</v>
      </c>
      <c r="O127" s="6">
        <v>2.95891782897671</v>
      </c>
      <c r="P127" s="6">
        <v>39868.739235300003</v>
      </c>
      <c r="Q127" s="6">
        <v>3.32175003168165</v>
      </c>
      <c r="R127" s="6">
        <v>29.190409532949602</v>
      </c>
      <c r="S127" s="6">
        <v>3.0558291785701499</v>
      </c>
    </row>
    <row r="128" spans="1:19" x14ac:dyDescent="0.25">
      <c r="A128" s="6" t="s">
        <v>91</v>
      </c>
      <c r="B128" s="6" t="s">
        <v>92</v>
      </c>
      <c r="C128" s="6" t="s">
        <v>9</v>
      </c>
      <c r="D128" s="6">
        <v>32149.7671042</v>
      </c>
      <c r="E128" s="6">
        <v>4.0494963396302097</v>
      </c>
      <c r="F128" s="6">
        <v>15.6316703091529</v>
      </c>
      <c r="G128" s="6">
        <v>3.9102310106386802</v>
      </c>
      <c r="H128" s="6">
        <v>44454.478523099999</v>
      </c>
      <c r="I128" s="6">
        <v>3.33254254097701</v>
      </c>
      <c r="J128" s="6">
        <v>21.6143945860073</v>
      </c>
      <c r="K128" s="6">
        <v>3.2829727205185901</v>
      </c>
      <c r="L128" s="6">
        <v>52370.751509299997</v>
      </c>
      <c r="M128" s="6">
        <v>2.9756708051095599</v>
      </c>
      <c r="N128" s="6">
        <v>25.4633981883185</v>
      </c>
      <c r="O128" s="6">
        <v>2.7526681272495201</v>
      </c>
      <c r="P128" s="6">
        <v>76695.711548799998</v>
      </c>
      <c r="Q128" s="6">
        <v>2.51567752202088</v>
      </c>
      <c r="R128" s="6">
        <v>37.290536916521297</v>
      </c>
      <c r="S128" s="6">
        <v>2.2977529401743202</v>
      </c>
    </row>
    <row r="129" spans="1:19" x14ac:dyDescent="0.25">
      <c r="A129" t="s">
        <v>1250</v>
      </c>
    </row>
    <row r="130" spans="1:19" x14ac:dyDescent="0.25">
      <c r="A130" t="s">
        <v>1251</v>
      </c>
    </row>
    <row r="131" spans="1:19" x14ac:dyDescent="0.25">
      <c r="A131" t="s">
        <v>1252</v>
      </c>
    </row>
    <row r="132" spans="1:19" x14ac:dyDescent="0.25">
      <c r="A132" t="s">
        <v>1253</v>
      </c>
    </row>
    <row r="133" spans="1:19" x14ac:dyDescent="0.25">
      <c r="A133" t="s">
        <v>1254</v>
      </c>
    </row>
    <row r="136" spans="1:19" x14ac:dyDescent="0.25">
      <c r="L136" s="7" t="str">
        <f>HYPERLINK("#'Indice'!A1", "Ir al índice")</f>
        <v>Ir al índice</v>
      </c>
    </row>
    <row r="137" spans="1:19" ht="17.25" x14ac:dyDescent="0.3">
      <c r="A137" s="4" t="s">
        <v>1035</v>
      </c>
    </row>
    <row r="138" spans="1:19" x14ac:dyDescent="0.25">
      <c r="A138" s="5" t="s">
        <v>10</v>
      </c>
      <c r="B138" s="5" t="s">
        <v>95</v>
      </c>
      <c r="C138" s="5" t="s">
        <v>5</v>
      </c>
      <c r="D138" s="5" t="s">
        <v>477</v>
      </c>
      <c r="E138" s="5" t="s">
        <v>478</v>
      </c>
      <c r="F138" s="5" t="s">
        <v>479</v>
      </c>
      <c r="G138" s="5" t="s">
        <v>480</v>
      </c>
      <c r="H138" s="5" t="s">
        <v>481</v>
      </c>
      <c r="I138" s="5" t="s">
        <v>482</v>
      </c>
      <c r="J138" s="5" t="s">
        <v>483</v>
      </c>
      <c r="K138" s="5" t="s">
        <v>484</v>
      </c>
      <c r="L138" s="5" t="s">
        <v>485</v>
      </c>
      <c r="M138" s="5" t="s">
        <v>486</v>
      </c>
      <c r="N138" s="5" t="s">
        <v>487</v>
      </c>
      <c r="O138" s="5" t="s">
        <v>488</v>
      </c>
      <c r="P138" s="5" t="s">
        <v>489</v>
      </c>
      <c r="Q138" s="5" t="s">
        <v>490</v>
      </c>
      <c r="R138" s="5" t="s">
        <v>491</v>
      </c>
      <c r="S138" s="5" t="s">
        <v>492</v>
      </c>
    </row>
    <row r="139" spans="1:19" x14ac:dyDescent="0.25">
      <c r="A139" s="6" t="s">
        <v>71</v>
      </c>
      <c r="B139" s="6" t="s">
        <v>96</v>
      </c>
      <c r="C139" s="6" t="s">
        <v>9</v>
      </c>
      <c r="D139" s="6">
        <v>7508.6629550999996</v>
      </c>
      <c r="E139" s="6">
        <v>8.8590250912838702</v>
      </c>
      <c r="F139" s="6">
        <v>16.608653184569501</v>
      </c>
      <c r="G139" s="6">
        <v>8.7355658853641494</v>
      </c>
      <c r="H139" s="6">
        <v>12430.500066299999</v>
      </c>
      <c r="I139" s="6">
        <v>5.2124573221672899</v>
      </c>
      <c r="J139" s="6">
        <v>27.495423052877602</v>
      </c>
      <c r="K139" s="6">
        <v>5.3242668061082199</v>
      </c>
      <c r="L139" s="6">
        <v>11301.216603000001</v>
      </c>
      <c r="M139" s="6">
        <v>6.26973706040273</v>
      </c>
      <c r="N139" s="6">
        <v>24.997524625264798</v>
      </c>
      <c r="O139" s="6">
        <v>5.9588820581933497</v>
      </c>
      <c r="P139" s="6">
        <v>13968.9631902</v>
      </c>
      <c r="Q139" s="6">
        <v>6.9782045021710504</v>
      </c>
      <c r="R139" s="6">
        <v>30.898399137288099</v>
      </c>
      <c r="S139" s="6">
        <v>6.3830050671813803</v>
      </c>
    </row>
    <row r="140" spans="1:19" x14ac:dyDescent="0.25">
      <c r="A140" s="6" t="s">
        <v>75</v>
      </c>
      <c r="B140" s="6" t="s">
        <v>97</v>
      </c>
      <c r="C140" s="6" t="s">
        <v>9</v>
      </c>
      <c r="D140" s="6">
        <v>5259.2632190000004</v>
      </c>
      <c r="E140" s="6">
        <v>7.3967408194705904</v>
      </c>
      <c r="F140" s="6">
        <v>20.613259378227099</v>
      </c>
      <c r="G140" s="6">
        <v>7.4610028228015999</v>
      </c>
      <c r="H140" s="6">
        <v>6549.3699549000003</v>
      </c>
      <c r="I140" s="6">
        <v>5.6299106042631202</v>
      </c>
      <c r="J140" s="6">
        <v>25.669729013865801</v>
      </c>
      <c r="K140" s="6">
        <v>5.1162373360957201</v>
      </c>
      <c r="L140" s="6">
        <v>6196.6669574999996</v>
      </c>
      <c r="M140" s="6">
        <v>6.5778897569177301</v>
      </c>
      <c r="N140" s="6">
        <v>24.287337970455201</v>
      </c>
      <c r="O140" s="6">
        <v>6.6115902548577203</v>
      </c>
      <c r="P140" s="6">
        <v>7508.6815368999996</v>
      </c>
      <c r="Q140" s="6">
        <v>6.6062973212021303</v>
      </c>
      <c r="R140" s="6">
        <v>29.429673637451899</v>
      </c>
      <c r="S140" s="6">
        <v>6.1128697749096901</v>
      </c>
    </row>
    <row r="141" spans="1:19" x14ac:dyDescent="0.25">
      <c r="A141" s="6" t="s">
        <v>77</v>
      </c>
      <c r="B141" s="6" t="s">
        <v>98</v>
      </c>
      <c r="C141" s="6" t="s">
        <v>9</v>
      </c>
      <c r="D141" s="6">
        <v>3894.2241021999998</v>
      </c>
      <c r="E141" s="6">
        <v>9.3529553684885798</v>
      </c>
      <c r="F141" s="6">
        <v>16.962645606146602</v>
      </c>
      <c r="G141" s="6">
        <v>9.4250133182872293</v>
      </c>
      <c r="H141" s="6">
        <v>6885.9185980000002</v>
      </c>
      <c r="I141" s="6">
        <v>5.9066998610690202</v>
      </c>
      <c r="J141" s="6">
        <v>29.994010048025</v>
      </c>
      <c r="K141" s="6">
        <v>5.9411759434934597</v>
      </c>
      <c r="L141" s="6">
        <v>6221.1148917999999</v>
      </c>
      <c r="M141" s="6">
        <v>6.9438434297580196</v>
      </c>
      <c r="N141" s="6">
        <v>27.098226608249998</v>
      </c>
      <c r="O141" s="6">
        <v>6.59432644003713</v>
      </c>
      <c r="P141" s="6">
        <v>5956.3882412000003</v>
      </c>
      <c r="Q141" s="6">
        <v>7.3845773762993501</v>
      </c>
      <c r="R141" s="6">
        <v>25.9451177375784</v>
      </c>
      <c r="S141" s="6">
        <v>7.0245545142732899</v>
      </c>
    </row>
    <row r="142" spans="1:19" x14ac:dyDescent="0.25">
      <c r="A142" s="6" t="s">
        <v>79</v>
      </c>
      <c r="B142" s="6" t="s">
        <v>99</v>
      </c>
      <c r="C142" s="6" t="s">
        <v>9</v>
      </c>
      <c r="D142" s="6">
        <v>19515.979776100001</v>
      </c>
      <c r="E142" s="6">
        <v>6.1293020960357296</v>
      </c>
      <c r="F142" s="6">
        <v>32.186203842815402</v>
      </c>
      <c r="G142" s="6">
        <v>6.2819466139454203</v>
      </c>
      <c r="H142" s="6">
        <v>20549.7042888</v>
      </c>
      <c r="I142" s="6">
        <v>4.6461265121570499</v>
      </c>
      <c r="J142" s="6">
        <v>33.891046144600502</v>
      </c>
      <c r="K142" s="6">
        <v>4.2901594633337004</v>
      </c>
      <c r="L142" s="6">
        <v>13104.1954021</v>
      </c>
      <c r="M142" s="6">
        <v>7.2870279115538601</v>
      </c>
      <c r="N142" s="6">
        <v>21.6117412114044</v>
      </c>
      <c r="O142" s="6">
        <v>7.1659353384185298</v>
      </c>
      <c r="P142" s="6">
        <v>7464.7324040000003</v>
      </c>
      <c r="Q142" s="6">
        <v>11.4167620345583</v>
      </c>
      <c r="R142" s="6">
        <v>12.311008801179799</v>
      </c>
      <c r="S142" s="6">
        <v>11.0760528680748</v>
      </c>
    </row>
    <row r="143" spans="1:19" x14ac:dyDescent="0.25">
      <c r="A143" s="6" t="s">
        <v>81</v>
      </c>
      <c r="B143" s="6" t="s">
        <v>100</v>
      </c>
      <c r="C143" s="6" t="s">
        <v>9</v>
      </c>
      <c r="D143" s="6">
        <v>5776.8976014999998</v>
      </c>
      <c r="E143" s="6">
        <v>6.2467370758645799</v>
      </c>
      <c r="F143" s="6">
        <v>31.129727464226502</v>
      </c>
      <c r="G143" s="6">
        <v>6.7015760998802802</v>
      </c>
      <c r="H143" s="6">
        <v>5853.3324418000002</v>
      </c>
      <c r="I143" s="6">
        <v>5.0565678590428398</v>
      </c>
      <c r="J143" s="6">
        <v>31.541608704200801</v>
      </c>
      <c r="K143" s="6">
        <v>5.3197606147271701</v>
      </c>
      <c r="L143" s="6">
        <v>3779.4359731</v>
      </c>
      <c r="M143" s="6">
        <v>10.146053893012301</v>
      </c>
      <c r="N143" s="6">
        <v>20.366089193020802</v>
      </c>
      <c r="O143" s="6">
        <v>9.3651803562707094</v>
      </c>
      <c r="P143" s="6">
        <v>3147.8289316</v>
      </c>
      <c r="Q143" s="6">
        <v>11.4090189049379</v>
      </c>
      <c r="R143" s="6">
        <v>16.962574638551899</v>
      </c>
      <c r="S143" s="6">
        <v>10.719076629856501</v>
      </c>
    </row>
    <row r="144" spans="1:19" x14ac:dyDescent="0.25">
      <c r="A144" s="6" t="s">
        <v>89</v>
      </c>
      <c r="B144" s="6" t="s">
        <v>101</v>
      </c>
      <c r="C144" s="6" t="s">
        <v>9</v>
      </c>
      <c r="D144" s="6">
        <v>8232.5833222000001</v>
      </c>
      <c r="E144" s="6">
        <v>7.2025680645359396</v>
      </c>
      <c r="F144" s="6">
        <v>22.2131747531791</v>
      </c>
      <c r="G144" s="6">
        <v>7.1450669633732202</v>
      </c>
      <c r="H144" s="6">
        <v>12045.4837216</v>
      </c>
      <c r="I144" s="6">
        <v>4.8505219803529203</v>
      </c>
      <c r="J144" s="6">
        <v>32.501151148139598</v>
      </c>
      <c r="K144" s="6">
        <v>4.8928436054915698</v>
      </c>
      <c r="L144" s="6">
        <v>8795.8774727</v>
      </c>
      <c r="M144" s="6">
        <v>6.0562894139610002</v>
      </c>
      <c r="N144" s="6">
        <v>23.733056291305701</v>
      </c>
      <c r="O144" s="6">
        <v>6.1638431269647604</v>
      </c>
      <c r="P144" s="6">
        <v>7987.7695954000001</v>
      </c>
      <c r="Q144" s="6">
        <v>8.1933335203828506</v>
      </c>
      <c r="R144" s="6">
        <v>21.552617807375601</v>
      </c>
      <c r="S144" s="6">
        <v>7.9037908360270199</v>
      </c>
    </row>
    <row r="145" spans="1:19" x14ac:dyDescent="0.25">
      <c r="A145" s="6" t="s">
        <v>91</v>
      </c>
      <c r="B145" s="6" t="s">
        <v>102</v>
      </c>
      <c r="C145" s="6" t="s">
        <v>9</v>
      </c>
      <c r="D145" s="6">
        <v>10327.4578841</v>
      </c>
      <c r="E145" s="6">
        <v>7.5697180857082902</v>
      </c>
      <c r="F145" s="6">
        <v>24.839489341306301</v>
      </c>
      <c r="G145" s="6">
        <v>7.6396758969027996</v>
      </c>
      <c r="H145" s="6">
        <v>12622.1575392</v>
      </c>
      <c r="I145" s="6">
        <v>5.7624122575202996</v>
      </c>
      <c r="J145" s="6">
        <v>30.358675985689601</v>
      </c>
      <c r="K145" s="6">
        <v>5.6126126441672897</v>
      </c>
      <c r="L145" s="6">
        <v>8915.5772352999993</v>
      </c>
      <c r="M145" s="6">
        <v>7.4632585272309999</v>
      </c>
      <c r="N145" s="6">
        <v>21.443649365908499</v>
      </c>
      <c r="O145" s="6">
        <v>7.3882512504170199</v>
      </c>
      <c r="P145" s="6">
        <v>9711.5794810999996</v>
      </c>
      <c r="Q145" s="6">
        <v>8.4736229573491393</v>
      </c>
      <c r="R145" s="6">
        <v>23.3581853070955</v>
      </c>
      <c r="S145" s="6">
        <v>8.2579446093949098</v>
      </c>
    </row>
    <row r="146" spans="1:19" x14ac:dyDescent="0.25">
      <c r="A146" s="6" t="s">
        <v>93</v>
      </c>
      <c r="B146" s="6" t="s">
        <v>103</v>
      </c>
      <c r="C146" s="6" t="s">
        <v>9</v>
      </c>
      <c r="D146" s="6">
        <v>5902.1259485999999</v>
      </c>
      <c r="E146" s="6">
        <v>5.8952646844439798</v>
      </c>
      <c r="F146" s="6">
        <v>30.6013204534312</v>
      </c>
      <c r="G146" s="6">
        <v>5.7148489245161098</v>
      </c>
      <c r="H146" s="6">
        <v>6707.0120453999998</v>
      </c>
      <c r="I146" s="6">
        <v>4.59454031697679</v>
      </c>
      <c r="J146" s="6">
        <v>34.774490865447</v>
      </c>
      <c r="K146" s="6">
        <v>4.4016020935552902</v>
      </c>
      <c r="L146" s="6">
        <v>4098.4081552999996</v>
      </c>
      <c r="M146" s="6">
        <v>5.8677791660026601</v>
      </c>
      <c r="N146" s="6">
        <v>21.249411212419201</v>
      </c>
      <c r="O146" s="6">
        <v>5.9865515055228302</v>
      </c>
      <c r="P146" s="6">
        <v>2579.6148658000002</v>
      </c>
      <c r="Q146" s="6">
        <v>9.7448353351799906</v>
      </c>
      <c r="R146" s="6">
        <v>13.3747774687027</v>
      </c>
      <c r="S146" s="6">
        <v>9.6249155152348003</v>
      </c>
    </row>
    <row r="147" spans="1:19" x14ac:dyDescent="0.25">
      <c r="A147" s="6" t="s">
        <v>104</v>
      </c>
      <c r="B147" s="6" t="s">
        <v>105</v>
      </c>
      <c r="C147" s="6" t="s">
        <v>9</v>
      </c>
      <c r="D147" s="6">
        <v>2722.5658801999998</v>
      </c>
      <c r="E147" s="6">
        <v>8.6462995885991507</v>
      </c>
      <c r="F147" s="6">
        <v>23.337688789986899</v>
      </c>
      <c r="G147" s="6">
        <v>8.5918541950998204</v>
      </c>
      <c r="H147" s="6">
        <v>3207.0807359999999</v>
      </c>
      <c r="I147" s="6">
        <v>6.91514310104247</v>
      </c>
      <c r="J147" s="6">
        <v>27.490924162919399</v>
      </c>
      <c r="K147" s="6">
        <v>6.6266221322187997</v>
      </c>
      <c r="L147" s="6">
        <v>2847.2391935000001</v>
      </c>
      <c r="M147" s="6">
        <v>7.1502853798594703</v>
      </c>
      <c r="N147" s="6">
        <v>24.406381748850499</v>
      </c>
      <c r="O147" s="6">
        <v>6.92589268174991</v>
      </c>
      <c r="P147" s="6">
        <v>2889.0760801000001</v>
      </c>
      <c r="Q147" s="6">
        <v>9.8127958241933406</v>
      </c>
      <c r="R147" s="6">
        <v>24.765005298243199</v>
      </c>
      <c r="S147" s="6">
        <v>9.4916736298550806</v>
      </c>
    </row>
    <row r="148" spans="1:19" x14ac:dyDescent="0.25">
      <c r="A148" s="6" t="s">
        <v>106</v>
      </c>
      <c r="B148" s="6" t="s">
        <v>107</v>
      </c>
      <c r="C148" s="6" t="s">
        <v>9</v>
      </c>
      <c r="D148" s="6">
        <v>3781.7586360999999</v>
      </c>
      <c r="E148" s="6">
        <v>8.7127689286264705</v>
      </c>
      <c r="F148" s="6">
        <v>16.997217874274501</v>
      </c>
      <c r="G148" s="6">
        <v>8.7421855585633406</v>
      </c>
      <c r="H148" s="6">
        <v>6370.7099630000002</v>
      </c>
      <c r="I148" s="6">
        <v>6.6701761841039602</v>
      </c>
      <c r="J148" s="6">
        <v>28.6333305942001</v>
      </c>
      <c r="K148" s="6">
        <v>6.6823002713791997</v>
      </c>
      <c r="L148" s="6">
        <v>5918.5128484999996</v>
      </c>
      <c r="M148" s="6">
        <v>6.6261509842561299</v>
      </c>
      <c r="N148" s="6">
        <v>26.600918265209899</v>
      </c>
      <c r="O148" s="6">
        <v>6.3857476754007001</v>
      </c>
      <c r="P148" s="6">
        <v>6178.2987820999997</v>
      </c>
      <c r="Q148" s="6">
        <v>7.9118063008477604</v>
      </c>
      <c r="R148" s="6">
        <v>27.768533266315501</v>
      </c>
      <c r="S148" s="6">
        <v>7.6834450609234803</v>
      </c>
    </row>
    <row r="149" spans="1:19" x14ac:dyDescent="0.25">
      <c r="A149" s="6" t="s">
        <v>108</v>
      </c>
      <c r="B149" s="6" t="s">
        <v>109</v>
      </c>
      <c r="C149" s="6" t="s">
        <v>9</v>
      </c>
      <c r="D149" s="6">
        <v>6608.7717532999995</v>
      </c>
      <c r="E149" s="6">
        <v>7.4065852589524699</v>
      </c>
      <c r="F149" s="6">
        <v>21.126401065885702</v>
      </c>
      <c r="G149" s="6">
        <v>7.5925679574697904</v>
      </c>
      <c r="H149" s="6">
        <v>8709.5226340999998</v>
      </c>
      <c r="I149" s="6">
        <v>5.4004816561889504</v>
      </c>
      <c r="J149" s="6">
        <v>27.841916036596</v>
      </c>
      <c r="K149" s="6">
        <v>5.6650335573743504</v>
      </c>
      <c r="L149" s="6">
        <v>7407.1311790999998</v>
      </c>
      <c r="M149" s="6">
        <v>6.2715307188307898</v>
      </c>
      <c r="N149" s="6">
        <v>23.678533603336199</v>
      </c>
      <c r="O149" s="6">
        <v>6.15820934147294</v>
      </c>
      <c r="P149" s="6">
        <v>8556.6263679000003</v>
      </c>
      <c r="Q149" s="6">
        <v>8.0091423834703104</v>
      </c>
      <c r="R149" s="6">
        <v>27.353149294182099</v>
      </c>
      <c r="S149" s="6">
        <v>7.1899009707711201</v>
      </c>
    </row>
    <row r="150" spans="1:19" x14ac:dyDescent="0.25">
      <c r="A150" s="6" t="s">
        <v>110</v>
      </c>
      <c r="B150" s="6" t="s">
        <v>111</v>
      </c>
      <c r="C150" s="6" t="s">
        <v>9</v>
      </c>
      <c r="D150" s="6">
        <v>3188.3257125</v>
      </c>
      <c r="E150" s="6">
        <v>8.6195361118695004</v>
      </c>
      <c r="F150" s="6">
        <v>18.377902760216202</v>
      </c>
      <c r="G150" s="6">
        <v>8.55307529590538</v>
      </c>
      <c r="H150" s="6">
        <v>5913.5140572</v>
      </c>
      <c r="I150" s="6">
        <v>4.8255194550191298</v>
      </c>
      <c r="J150" s="6">
        <v>34.086224593778297</v>
      </c>
      <c r="K150" s="6">
        <v>4.9306026591887404</v>
      </c>
      <c r="L150" s="6">
        <v>4015.1681656000001</v>
      </c>
      <c r="M150" s="6">
        <v>6.7670355778226901</v>
      </c>
      <c r="N150" s="6">
        <v>23.1439246699336</v>
      </c>
      <c r="O150" s="6">
        <v>6.64557373924817</v>
      </c>
      <c r="P150" s="6">
        <v>4231.6838828</v>
      </c>
      <c r="Q150" s="6">
        <v>6.8076150960531399</v>
      </c>
      <c r="R150" s="6">
        <v>24.391947976071901</v>
      </c>
      <c r="S150" s="6">
        <v>6.6351916611746899</v>
      </c>
    </row>
    <row r="151" spans="1:19" x14ac:dyDescent="0.25">
      <c r="A151" s="6" t="s">
        <v>112</v>
      </c>
      <c r="B151" s="6" t="s">
        <v>113</v>
      </c>
      <c r="C151" s="6" t="s">
        <v>9</v>
      </c>
      <c r="D151" s="6">
        <v>7833.8692723000004</v>
      </c>
      <c r="E151" s="6">
        <v>9.0614685212486705</v>
      </c>
      <c r="F151" s="6">
        <v>21.059162358213399</v>
      </c>
      <c r="G151" s="6">
        <v>9.0523000494394807</v>
      </c>
      <c r="H151" s="6">
        <v>9841.9031312000006</v>
      </c>
      <c r="I151" s="6">
        <v>6.7943986499379196</v>
      </c>
      <c r="J151" s="6">
        <v>26.457198703406199</v>
      </c>
      <c r="K151" s="6">
        <v>6.5631679417797297</v>
      </c>
      <c r="L151" s="6">
        <v>9675.6625891999993</v>
      </c>
      <c r="M151" s="6">
        <v>7.7956863151169404</v>
      </c>
      <c r="N151" s="6">
        <v>26.010307589601901</v>
      </c>
      <c r="O151" s="6">
        <v>7.7151995845571397</v>
      </c>
      <c r="P151" s="6">
        <v>9847.9043686999994</v>
      </c>
      <c r="Q151" s="6">
        <v>5.9881162868154201</v>
      </c>
      <c r="R151" s="6">
        <v>26.473331348778501</v>
      </c>
      <c r="S151" s="6">
        <v>5.8586800400332804</v>
      </c>
    </row>
    <row r="152" spans="1:19" x14ac:dyDescent="0.25">
      <c r="A152" s="6" t="s">
        <v>114</v>
      </c>
      <c r="B152" s="6" t="s">
        <v>115</v>
      </c>
      <c r="C152" s="6" t="s">
        <v>9</v>
      </c>
      <c r="D152" s="6">
        <v>9735.2295274999997</v>
      </c>
      <c r="E152" s="6">
        <v>8.5170970180671404</v>
      </c>
      <c r="F152" s="6">
        <v>15.2450151520829</v>
      </c>
      <c r="G152" s="6">
        <v>8.6610025796332604</v>
      </c>
      <c r="H152" s="6">
        <v>17277.649912699999</v>
      </c>
      <c r="I152" s="6">
        <v>6.1998165809429002</v>
      </c>
      <c r="J152" s="6">
        <v>27.0561709888247</v>
      </c>
      <c r="K152" s="6">
        <v>6.4244399798278398</v>
      </c>
      <c r="L152" s="6">
        <v>17822.0696632</v>
      </c>
      <c r="M152" s="6">
        <v>6.6277538295591398</v>
      </c>
      <c r="N152" s="6">
        <v>27.9087125053879</v>
      </c>
      <c r="O152" s="6">
        <v>6.4634382687176899</v>
      </c>
      <c r="P152" s="6">
        <v>19023.495315200002</v>
      </c>
      <c r="Q152" s="6">
        <v>7.7235179743694298</v>
      </c>
      <c r="R152" s="6">
        <v>29.7901013537045</v>
      </c>
      <c r="S152" s="6">
        <v>7.2551552504620496</v>
      </c>
    </row>
    <row r="153" spans="1:19" x14ac:dyDescent="0.25">
      <c r="A153" s="6" t="s">
        <v>116</v>
      </c>
      <c r="B153" s="6" t="s">
        <v>117</v>
      </c>
      <c r="C153" s="6" t="s">
        <v>9</v>
      </c>
      <c r="D153" s="6">
        <v>16696.922223199999</v>
      </c>
      <c r="E153" s="6">
        <v>7.9717927086589802</v>
      </c>
      <c r="F153" s="6">
        <v>16.7352897386682</v>
      </c>
      <c r="G153" s="6">
        <v>7.5606446914552299</v>
      </c>
      <c r="H153" s="6">
        <v>24423.595338499999</v>
      </c>
      <c r="I153" s="6">
        <v>5.85916777610203</v>
      </c>
      <c r="J153" s="6">
        <v>24.4797178178056</v>
      </c>
      <c r="K153" s="6">
        <v>6.0525235932262804</v>
      </c>
      <c r="L153" s="6">
        <v>26625.220042299999</v>
      </c>
      <c r="M153" s="6">
        <v>4.9799702657141403</v>
      </c>
      <c r="N153" s="6">
        <v>26.686401589902701</v>
      </c>
      <c r="O153" s="6">
        <v>4.6879878761379796</v>
      </c>
      <c r="P153" s="6">
        <v>32025.0012594</v>
      </c>
      <c r="Q153" s="6">
        <v>6.6667151744987203</v>
      </c>
      <c r="R153" s="6">
        <v>32.098590853623598</v>
      </c>
      <c r="S153" s="6">
        <v>6.0568262374387203</v>
      </c>
    </row>
    <row r="154" spans="1:19" x14ac:dyDescent="0.25">
      <c r="A154" s="6" t="s">
        <v>118</v>
      </c>
      <c r="B154" s="6" t="s">
        <v>119</v>
      </c>
      <c r="C154" s="6" t="s">
        <v>9</v>
      </c>
      <c r="D154" s="6">
        <v>8282.3326297000003</v>
      </c>
      <c r="E154" s="6">
        <v>7.3048097865250803</v>
      </c>
      <c r="F154" s="6">
        <v>20.312169566146601</v>
      </c>
      <c r="G154" s="6">
        <v>7.2241146902717901</v>
      </c>
      <c r="H154" s="6">
        <v>11482.3981238</v>
      </c>
      <c r="I154" s="6">
        <v>5.3052780011040399</v>
      </c>
      <c r="J154" s="6">
        <v>28.160233130491498</v>
      </c>
      <c r="K154" s="6">
        <v>5.5378830554921397</v>
      </c>
      <c r="L154" s="6">
        <v>10034.683824399999</v>
      </c>
      <c r="M154" s="6">
        <v>6.6552960353931301</v>
      </c>
      <c r="N154" s="6">
        <v>24.6097577212694</v>
      </c>
      <c r="O154" s="6">
        <v>6.4074064688105796</v>
      </c>
      <c r="P154" s="6">
        <v>10975.8093721</v>
      </c>
      <c r="Q154" s="6">
        <v>6.6567812789292597</v>
      </c>
      <c r="R154" s="6">
        <v>26.917839582092601</v>
      </c>
      <c r="S154" s="6">
        <v>6.1485116723684898</v>
      </c>
    </row>
    <row r="155" spans="1:19" x14ac:dyDescent="0.25">
      <c r="A155" s="6" t="s">
        <v>120</v>
      </c>
      <c r="B155" s="6" t="s">
        <v>121</v>
      </c>
      <c r="C155" s="6" t="s">
        <v>9</v>
      </c>
      <c r="D155" s="6">
        <v>8127.5682324999998</v>
      </c>
      <c r="E155" s="6">
        <v>8.6908410137697505</v>
      </c>
      <c r="F155" s="6">
        <v>17.2683228102584</v>
      </c>
      <c r="G155" s="6">
        <v>8.1030925412031998</v>
      </c>
      <c r="H155" s="6">
        <v>14515.867702899999</v>
      </c>
      <c r="I155" s="6">
        <v>6.08427510249326</v>
      </c>
      <c r="J155" s="6">
        <v>30.841290062917</v>
      </c>
      <c r="K155" s="6">
        <v>5.8170671729278096</v>
      </c>
      <c r="L155" s="6">
        <v>12436.26036</v>
      </c>
      <c r="M155" s="6">
        <v>5.8596729954195999</v>
      </c>
      <c r="N155" s="6">
        <v>26.422830581742598</v>
      </c>
      <c r="O155" s="6">
        <v>5.95337181461431</v>
      </c>
      <c r="P155" s="6">
        <v>11986.6477949</v>
      </c>
      <c r="Q155" s="6">
        <v>8.8912208717044194</v>
      </c>
      <c r="R155" s="6">
        <v>25.467556545082001</v>
      </c>
      <c r="S155" s="6">
        <v>8.4933201873923903</v>
      </c>
    </row>
    <row r="156" spans="1:19" x14ac:dyDescent="0.25">
      <c r="A156" s="6" t="s">
        <v>122</v>
      </c>
      <c r="B156" s="6" t="s">
        <v>123</v>
      </c>
      <c r="C156" s="6" t="s">
        <v>9</v>
      </c>
      <c r="D156" s="6">
        <v>4383.2524664000002</v>
      </c>
      <c r="E156" s="6">
        <v>10.116165479605099</v>
      </c>
      <c r="F156" s="6">
        <v>13.0307100370299</v>
      </c>
      <c r="G156" s="6">
        <v>9.7558220863005207</v>
      </c>
      <c r="H156" s="6">
        <v>7727.0684490000003</v>
      </c>
      <c r="I156" s="6">
        <v>5.5365328625100201</v>
      </c>
      <c r="J156" s="6">
        <v>22.971341296682901</v>
      </c>
      <c r="K156" s="6">
        <v>5.9865070810423502</v>
      </c>
      <c r="L156" s="6">
        <v>9242.8154596999993</v>
      </c>
      <c r="M156" s="6">
        <v>7.0630654696714297</v>
      </c>
      <c r="N156" s="6">
        <v>27.477415253711602</v>
      </c>
      <c r="O156" s="6">
        <v>6.1919844768376002</v>
      </c>
      <c r="P156" s="6">
        <v>12284.727209799999</v>
      </c>
      <c r="Q156" s="6">
        <v>5.7354274599867496</v>
      </c>
      <c r="R156" s="6">
        <v>36.520533412575602</v>
      </c>
      <c r="S156" s="6">
        <v>5.2351802404547101</v>
      </c>
    </row>
    <row r="157" spans="1:19" x14ac:dyDescent="0.25">
      <c r="A157" s="6" t="s">
        <v>124</v>
      </c>
      <c r="B157" s="6" t="s">
        <v>125</v>
      </c>
      <c r="C157" s="6" t="s">
        <v>9</v>
      </c>
      <c r="D157" s="6">
        <v>3191.4017451999998</v>
      </c>
      <c r="E157" s="6">
        <v>8.07493312292568</v>
      </c>
      <c r="F157" s="6">
        <v>20.3300413014301</v>
      </c>
      <c r="G157" s="6">
        <v>8.0811788722075697</v>
      </c>
      <c r="H157" s="6">
        <v>3890.5460226999999</v>
      </c>
      <c r="I157" s="6">
        <v>6.54169746537164</v>
      </c>
      <c r="J157" s="6">
        <v>24.783768275356699</v>
      </c>
      <c r="K157" s="6">
        <v>6.5187047915496601</v>
      </c>
      <c r="L157" s="6">
        <v>3648.9777829999998</v>
      </c>
      <c r="M157" s="6">
        <v>7.9815356804984203</v>
      </c>
      <c r="N157" s="6">
        <v>23.244917111412398</v>
      </c>
      <c r="O157" s="6">
        <v>8.0545694927253706</v>
      </c>
      <c r="P157" s="6">
        <v>4967.0344181999999</v>
      </c>
      <c r="Q157" s="6">
        <v>6.63170596349189</v>
      </c>
      <c r="R157" s="6">
        <v>31.641273311800699</v>
      </c>
      <c r="S157" s="6">
        <v>6.1137157576605601</v>
      </c>
    </row>
    <row r="158" spans="1:19" x14ac:dyDescent="0.25">
      <c r="A158" s="6" t="s">
        <v>126</v>
      </c>
      <c r="B158" s="6" t="s">
        <v>127</v>
      </c>
      <c r="C158" s="6" t="s">
        <v>9</v>
      </c>
      <c r="D158" s="6">
        <v>5639.9833913000002</v>
      </c>
      <c r="E158" s="6">
        <v>6.9777905168877004</v>
      </c>
      <c r="F158" s="6">
        <v>20.960430869709501</v>
      </c>
      <c r="G158" s="6">
        <v>6.7720409218207598</v>
      </c>
      <c r="H158" s="6">
        <v>5512.4496999000003</v>
      </c>
      <c r="I158" s="6">
        <v>5.9370059320096598</v>
      </c>
      <c r="J158" s="6">
        <v>20.486464736002102</v>
      </c>
      <c r="K158" s="6">
        <v>6.2229934511759</v>
      </c>
      <c r="L158" s="6">
        <v>5955.1386261999996</v>
      </c>
      <c r="M158" s="6">
        <v>9.0002903117076407</v>
      </c>
      <c r="N158" s="6">
        <v>22.131673594384601</v>
      </c>
      <c r="O158" s="6">
        <v>7.8481938193453997</v>
      </c>
      <c r="P158" s="6">
        <v>9800.1928527</v>
      </c>
      <c r="Q158" s="6">
        <v>5.3037136960151399</v>
      </c>
      <c r="R158" s="6">
        <v>36.421430799903803</v>
      </c>
      <c r="S158" s="6">
        <v>5.1977691903542498</v>
      </c>
    </row>
    <row r="159" spans="1:19" x14ac:dyDescent="0.25">
      <c r="A159" s="6" t="s">
        <v>128</v>
      </c>
      <c r="B159" s="6" t="s">
        <v>129</v>
      </c>
      <c r="C159" s="6" t="s">
        <v>9</v>
      </c>
      <c r="D159" s="6">
        <v>1668.6146785000001</v>
      </c>
      <c r="E159" s="6">
        <v>9.3500509004111407</v>
      </c>
      <c r="F159" s="6">
        <v>17.778271476817402</v>
      </c>
      <c r="G159" s="6">
        <v>8.5474925197890403</v>
      </c>
      <c r="H159" s="6">
        <v>2528.8766805</v>
      </c>
      <c r="I159" s="6">
        <v>6.3477352910766696</v>
      </c>
      <c r="J159" s="6">
        <v>26.9439414243543</v>
      </c>
      <c r="K159" s="6">
        <v>5.8350430047156996</v>
      </c>
      <c r="L159" s="6">
        <v>2597.1749097000002</v>
      </c>
      <c r="M159" s="6">
        <v>6.2184838274205596</v>
      </c>
      <c r="N159" s="6">
        <v>27.671625578011</v>
      </c>
      <c r="O159" s="6">
        <v>6.1633221240207696</v>
      </c>
      <c r="P159" s="6">
        <v>2591.0306516999999</v>
      </c>
      <c r="Q159" s="6">
        <v>7.0043148174709504</v>
      </c>
      <c r="R159" s="6">
        <v>27.606161520817299</v>
      </c>
      <c r="S159" s="6">
        <v>6.4800650518227503</v>
      </c>
    </row>
    <row r="160" spans="1:19" x14ac:dyDescent="0.25">
      <c r="A160" s="6" t="s">
        <v>130</v>
      </c>
      <c r="B160" s="6" t="s">
        <v>131</v>
      </c>
      <c r="C160" s="6" t="s">
        <v>9</v>
      </c>
      <c r="D160" s="6">
        <v>3675.8351723999999</v>
      </c>
      <c r="E160" s="6">
        <v>10.9496660551851</v>
      </c>
      <c r="F160" s="6">
        <v>19.933350497782399</v>
      </c>
      <c r="G160" s="6">
        <v>10.0237732782458</v>
      </c>
      <c r="H160" s="6">
        <v>4890.5407988999996</v>
      </c>
      <c r="I160" s="6">
        <v>6.1640468620460096</v>
      </c>
      <c r="J160" s="6">
        <v>26.520466586789102</v>
      </c>
      <c r="K160" s="6">
        <v>6.0153659678794504</v>
      </c>
      <c r="L160" s="6">
        <v>5948.9517536000003</v>
      </c>
      <c r="M160" s="6">
        <v>6.3615614395729301</v>
      </c>
      <c r="N160" s="6">
        <v>32.260026589136203</v>
      </c>
      <c r="O160" s="6">
        <v>6.1039313152955801</v>
      </c>
      <c r="P160" s="6">
        <v>3925.3010736000001</v>
      </c>
      <c r="Q160" s="6">
        <v>6.8301765908459897</v>
      </c>
      <c r="R160" s="6">
        <v>21.286156326292399</v>
      </c>
      <c r="S160" s="6">
        <v>7.3800361267659698</v>
      </c>
    </row>
    <row r="161" spans="1:19" x14ac:dyDescent="0.25">
      <c r="A161" s="6" t="s">
        <v>132</v>
      </c>
      <c r="B161" s="6" t="s">
        <v>133</v>
      </c>
      <c r="C161" s="6" t="s">
        <v>9</v>
      </c>
      <c r="D161" s="6">
        <v>5083.3848877</v>
      </c>
      <c r="E161" s="6">
        <v>6.3190333027948098</v>
      </c>
      <c r="F161" s="6">
        <v>28.689259298825199</v>
      </c>
      <c r="G161" s="6">
        <v>6.3460951092862503</v>
      </c>
      <c r="H161" s="6">
        <v>4241.0897808999998</v>
      </c>
      <c r="I161" s="6">
        <v>6.3653840356117399</v>
      </c>
      <c r="J161" s="6">
        <v>23.935571891919</v>
      </c>
      <c r="K161" s="6">
        <v>5.8793602236173799</v>
      </c>
      <c r="L161" s="6">
        <v>4654.7051516000001</v>
      </c>
      <c r="M161" s="6">
        <v>6.9733695443128898</v>
      </c>
      <c r="N161" s="6">
        <v>26.269905978779999</v>
      </c>
      <c r="O161" s="6">
        <v>6.4459955663356698</v>
      </c>
      <c r="P161" s="6">
        <v>3739.5937276</v>
      </c>
      <c r="Q161" s="6">
        <v>7.7794634950020001</v>
      </c>
      <c r="R161" s="6">
        <v>21.105262830475699</v>
      </c>
      <c r="S161" s="6">
        <v>7.1902837242081903</v>
      </c>
    </row>
    <row r="162" spans="1:19" x14ac:dyDescent="0.25">
      <c r="A162" s="6" t="s">
        <v>134</v>
      </c>
      <c r="B162" s="6" t="s">
        <v>135</v>
      </c>
      <c r="C162" s="6" t="s">
        <v>9</v>
      </c>
      <c r="D162" s="6">
        <v>3100.6954808999999</v>
      </c>
      <c r="E162" s="6">
        <v>9.1135527296385206</v>
      </c>
      <c r="F162" s="6">
        <v>16.501176158956099</v>
      </c>
      <c r="G162" s="6">
        <v>9.1842533174440799</v>
      </c>
      <c r="H162" s="6">
        <v>4882.2816363000002</v>
      </c>
      <c r="I162" s="6">
        <v>7.1889683161020397</v>
      </c>
      <c r="J162" s="6">
        <v>25.982361000777399</v>
      </c>
      <c r="K162" s="6">
        <v>7.0054782044155797</v>
      </c>
      <c r="L162" s="6">
        <v>4074.1602287000001</v>
      </c>
      <c r="M162" s="6">
        <v>6.7937690455793698</v>
      </c>
      <c r="N162" s="6">
        <v>21.681727872895902</v>
      </c>
      <c r="O162" s="6">
        <v>6.7812888466855004</v>
      </c>
      <c r="P162" s="6">
        <v>6733.6170284</v>
      </c>
      <c r="Q162" s="6">
        <v>7.0501661231231001</v>
      </c>
      <c r="R162" s="6">
        <v>35.834734967370601</v>
      </c>
      <c r="S162" s="6">
        <v>6.3419539188024396</v>
      </c>
    </row>
    <row r="163" spans="1:19" x14ac:dyDescent="0.25">
      <c r="A163" s="6" t="s">
        <v>136</v>
      </c>
      <c r="B163" s="6" t="s">
        <v>137</v>
      </c>
      <c r="C163" s="6" t="s">
        <v>9</v>
      </c>
      <c r="D163" s="6">
        <v>6767.5834326000004</v>
      </c>
      <c r="E163" s="6">
        <v>7.7223685748422</v>
      </c>
      <c r="F163" s="6">
        <v>19.5329527608002</v>
      </c>
      <c r="G163" s="6">
        <v>7.2950541573256302</v>
      </c>
      <c r="H163" s="6">
        <v>9761.8757566999993</v>
      </c>
      <c r="I163" s="6">
        <v>5.5433163099669498</v>
      </c>
      <c r="J163" s="6">
        <v>28.175235652642201</v>
      </c>
      <c r="K163" s="6">
        <v>5.7416337421928398</v>
      </c>
      <c r="L163" s="6">
        <v>9642.1396060999996</v>
      </c>
      <c r="M163" s="6">
        <v>5.8832748401675303</v>
      </c>
      <c r="N163" s="6">
        <v>27.829646921195799</v>
      </c>
      <c r="O163" s="6">
        <v>5.3763422997876198</v>
      </c>
      <c r="P163" s="6">
        <v>8475.4078066000002</v>
      </c>
      <c r="Q163" s="6">
        <v>6.66824620755885</v>
      </c>
      <c r="R163" s="6">
        <v>24.462164665361801</v>
      </c>
      <c r="S163" s="6">
        <v>6.1879596733057998</v>
      </c>
    </row>
    <row r="164" spans="1:19" x14ac:dyDescent="0.25">
      <c r="A164" s="6" t="s">
        <v>138</v>
      </c>
      <c r="B164" s="6" t="s">
        <v>139</v>
      </c>
      <c r="C164" s="6" t="s">
        <v>9</v>
      </c>
      <c r="D164" s="6">
        <v>7585.7560918999998</v>
      </c>
      <c r="E164" s="6">
        <v>8.0027254432187593</v>
      </c>
      <c r="F164" s="6">
        <v>20.4637416162237</v>
      </c>
      <c r="G164" s="6">
        <v>7.7436672071503398</v>
      </c>
      <c r="H164" s="6">
        <v>9885.2948156999992</v>
      </c>
      <c r="I164" s="6">
        <v>5.9257925856087601</v>
      </c>
      <c r="J164" s="6">
        <v>26.667100346751798</v>
      </c>
      <c r="K164" s="6">
        <v>5.7575254101873599</v>
      </c>
      <c r="L164" s="6">
        <v>8840.0388034999996</v>
      </c>
      <c r="M164" s="6">
        <v>6.4031835203832896</v>
      </c>
      <c r="N164" s="6">
        <v>23.847361787097199</v>
      </c>
      <c r="O164" s="6">
        <v>6.4301570895548901</v>
      </c>
      <c r="P164" s="6">
        <v>10758.1629904</v>
      </c>
      <c r="Q164" s="6">
        <v>7.0763741974439096</v>
      </c>
      <c r="R164" s="6">
        <v>29.021796249927299</v>
      </c>
      <c r="S164" s="6">
        <v>6.7786081634336499</v>
      </c>
    </row>
    <row r="165" spans="1:19" x14ac:dyDescent="0.25">
      <c r="A165" s="6" t="s">
        <v>140</v>
      </c>
      <c r="B165" s="6" t="s">
        <v>141</v>
      </c>
      <c r="C165" s="6" t="s">
        <v>9</v>
      </c>
      <c r="D165" s="6">
        <v>3437.9832885000001</v>
      </c>
      <c r="E165" s="6">
        <v>8.5793083830133803</v>
      </c>
      <c r="F165" s="6">
        <v>16.520372050032599</v>
      </c>
      <c r="G165" s="6">
        <v>8.5549110482971304</v>
      </c>
      <c r="H165" s="6">
        <v>5235.9050017999998</v>
      </c>
      <c r="I165" s="6">
        <v>6.5532935682957403</v>
      </c>
      <c r="J165" s="6">
        <v>25.1598368548505</v>
      </c>
      <c r="K165" s="6">
        <v>6.6043647615684202</v>
      </c>
      <c r="L165" s="6">
        <v>5987.0491945000003</v>
      </c>
      <c r="M165" s="6">
        <v>5.1612623017390096</v>
      </c>
      <c r="N165" s="6">
        <v>28.7692731101499</v>
      </c>
      <c r="O165" s="6">
        <v>4.8969400510355996</v>
      </c>
      <c r="P165" s="6">
        <v>6149.6306918</v>
      </c>
      <c r="Q165" s="6">
        <v>6.5133177090337098</v>
      </c>
      <c r="R165" s="6">
        <v>29.550517984967001</v>
      </c>
      <c r="S165" s="6">
        <v>5.6538774192609402</v>
      </c>
    </row>
    <row r="166" spans="1:19" x14ac:dyDescent="0.25">
      <c r="A166" s="6" t="s">
        <v>142</v>
      </c>
      <c r="B166" s="6" t="s">
        <v>143</v>
      </c>
      <c r="C166" s="6" t="s">
        <v>9</v>
      </c>
      <c r="D166" s="6">
        <v>14223.238019599999</v>
      </c>
      <c r="E166" s="6">
        <v>6.81726279614682</v>
      </c>
      <c r="F166" s="6">
        <v>25.636006679948601</v>
      </c>
      <c r="G166" s="6">
        <v>7.0100698190221502</v>
      </c>
      <c r="H166" s="6">
        <v>15644.4164205</v>
      </c>
      <c r="I166" s="6">
        <v>5.8209984505324996</v>
      </c>
      <c r="J166" s="6">
        <v>28.197542873652498</v>
      </c>
      <c r="K166" s="6">
        <v>5.9466366413616099</v>
      </c>
      <c r="L166" s="6">
        <v>13617.395395899999</v>
      </c>
      <c r="M166" s="6">
        <v>6.9957152077637001</v>
      </c>
      <c r="N166" s="6">
        <v>24.544034125825</v>
      </c>
      <c r="O166" s="6">
        <v>6.6588422512259404</v>
      </c>
      <c r="P166" s="6">
        <v>11996.438358199999</v>
      </c>
      <c r="Q166" s="6">
        <v>9.1489066609540508</v>
      </c>
      <c r="R166" s="6">
        <v>21.622416320573901</v>
      </c>
      <c r="S166" s="6">
        <v>8.7305681083296705</v>
      </c>
    </row>
    <row r="167" spans="1:19" x14ac:dyDescent="0.25">
      <c r="A167" s="6" t="s">
        <v>144</v>
      </c>
      <c r="B167" s="6" t="s">
        <v>145</v>
      </c>
      <c r="C167" s="6" t="s">
        <v>9</v>
      </c>
      <c r="D167" s="6">
        <v>4206.6261370000002</v>
      </c>
      <c r="E167" s="6">
        <v>8.2544113049863395</v>
      </c>
      <c r="F167" s="6">
        <v>16.6739349638056</v>
      </c>
      <c r="G167" s="6">
        <v>7.5010406810153203</v>
      </c>
      <c r="H167" s="6">
        <v>6212.9473434000001</v>
      </c>
      <c r="I167" s="6">
        <v>6.7125437185384698</v>
      </c>
      <c r="J167" s="6">
        <v>24.626452782723302</v>
      </c>
      <c r="K167" s="6">
        <v>6.5305071120355596</v>
      </c>
      <c r="L167" s="6">
        <v>6785.1006223000004</v>
      </c>
      <c r="M167" s="6">
        <v>5.5656593892187098</v>
      </c>
      <c r="N167" s="6">
        <v>26.8943145443844</v>
      </c>
      <c r="O167" s="6">
        <v>5.2929634128394998</v>
      </c>
      <c r="P167" s="6">
        <v>8024.0805141999999</v>
      </c>
      <c r="Q167" s="6">
        <v>5.47777307163319</v>
      </c>
      <c r="R167" s="6">
        <v>31.805297709086702</v>
      </c>
      <c r="S167" s="6">
        <v>5.55790482052267</v>
      </c>
    </row>
    <row r="168" spans="1:19" x14ac:dyDescent="0.25">
      <c r="A168" s="6" t="s">
        <v>146</v>
      </c>
      <c r="B168" s="6" t="s">
        <v>147</v>
      </c>
      <c r="C168" s="6" t="s">
        <v>9</v>
      </c>
      <c r="D168" s="6">
        <v>7259.1511149999997</v>
      </c>
      <c r="E168" s="6">
        <v>7.6446155440862604</v>
      </c>
      <c r="F168" s="6">
        <v>23.418217169968699</v>
      </c>
      <c r="G168" s="6">
        <v>7.5321012464489296</v>
      </c>
      <c r="H168" s="6">
        <v>9856.4483994000002</v>
      </c>
      <c r="I168" s="6">
        <v>5.3912013234662597</v>
      </c>
      <c r="J168" s="6">
        <v>31.797168220507501</v>
      </c>
      <c r="K168" s="6">
        <v>5.2643238292222199</v>
      </c>
      <c r="L168" s="6">
        <v>6604.1751299999996</v>
      </c>
      <c r="M168" s="6">
        <v>6.9456574743341202</v>
      </c>
      <c r="N168" s="6">
        <v>21.305246987250001</v>
      </c>
      <c r="O168" s="6">
        <v>6.9263416303220602</v>
      </c>
      <c r="P168" s="6">
        <v>7278.1064594999998</v>
      </c>
      <c r="Q168" s="6">
        <v>8.3399496434343305</v>
      </c>
      <c r="R168" s="6">
        <v>23.479367622273699</v>
      </c>
      <c r="S168" s="6">
        <v>8.1017456768494593</v>
      </c>
    </row>
    <row r="169" spans="1:19" x14ac:dyDescent="0.25">
      <c r="A169" s="6" t="s">
        <v>148</v>
      </c>
      <c r="B169" s="6" t="s">
        <v>149</v>
      </c>
      <c r="C169" s="6" t="s">
        <v>9</v>
      </c>
      <c r="D169" s="6">
        <v>4743.5280075999999</v>
      </c>
      <c r="E169" s="6">
        <v>8.2556995482984306</v>
      </c>
      <c r="F169" s="6">
        <v>15.3558883613101</v>
      </c>
      <c r="G169" s="6">
        <v>8.2632104081538191</v>
      </c>
      <c r="H169" s="6">
        <v>8244.1987477999992</v>
      </c>
      <c r="I169" s="6">
        <v>6.2271489002382703</v>
      </c>
      <c r="J169" s="6">
        <v>26.688362627318199</v>
      </c>
      <c r="K169" s="6">
        <v>6.1198418587204602</v>
      </c>
      <c r="L169" s="6">
        <v>8304.2201143999991</v>
      </c>
      <c r="M169" s="6">
        <v>6.4887941733077197</v>
      </c>
      <c r="N169" s="6">
        <v>26.882665560351601</v>
      </c>
      <c r="O169" s="6">
        <v>6.3655838227063697</v>
      </c>
      <c r="P169" s="6">
        <v>9598.6658774999996</v>
      </c>
      <c r="Q169" s="6">
        <v>6.2562368932504704</v>
      </c>
      <c r="R169" s="6">
        <v>31.073083451020199</v>
      </c>
      <c r="S169" s="6">
        <v>5.7669374199031198</v>
      </c>
    </row>
    <row r="170" spans="1:19" x14ac:dyDescent="0.25">
      <c r="A170" s="6" t="s">
        <v>150</v>
      </c>
      <c r="B170" s="6" t="s">
        <v>151</v>
      </c>
      <c r="C170" s="6" t="s">
        <v>9</v>
      </c>
      <c r="D170" s="6">
        <v>6673.0903466</v>
      </c>
      <c r="E170" s="6">
        <v>7.1532139020939596</v>
      </c>
      <c r="F170" s="6">
        <v>19.6869857528675</v>
      </c>
      <c r="G170" s="6">
        <v>6.9403378120647901</v>
      </c>
      <c r="H170" s="6">
        <v>10041.379471</v>
      </c>
      <c r="I170" s="6">
        <v>5.4031123595663404</v>
      </c>
      <c r="J170" s="6">
        <v>29.624129798487701</v>
      </c>
      <c r="K170" s="6">
        <v>5.2926456598347302</v>
      </c>
      <c r="L170" s="6">
        <v>7698.4823193000002</v>
      </c>
      <c r="M170" s="6">
        <v>6.7568856428608104</v>
      </c>
      <c r="N170" s="6">
        <v>22.7121024692829</v>
      </c>
      <c r="O170" s="6">
        <v>6.4698730304401897</v>
      </c>
      <c r="P170" s="6">
        <v>9482.9953198000003</v>
      </c>
      <c r="Q170" s="6">
        <v>6.7524814006166496</v>
      </c>
      <c r="R170" s="6">
        <v>27.9767819793618</v>
      </c>
      <c r="S170" s="6">
        <v>6.7260923022968102</v>
      </c>
    </row>
    <row r="171" spans="1:19" x14ac:dyDescent="0.25">
      <c r="A171" s="6" t="s">
        <v>152</v>
      </c>
      <c r="B171" s="6" t="s">
        <v>153</v>
      </c>
      <c r="C171" s="6" t="s">
        <v>9</v>
      </c>
      <c r="D171" s="6">
        <v>7104.3066914000001</v>
      </c>
      <c r="E171" s="6">
        <v>10.5634163477943</v>
      </c>
      <c r="F171" s="6">
        <v>14.759977078942301</v>
      </c>
      <c r="G171" s="6">
        <v>10.1437944578319</v>
      </c>
      <c r="H171" s="6">
        <v>12197.6229367</v>
      </c>
      <c r="I171" s="6">
        <v>6.6835959191556196</v>
      </c>
      <c r="J171" s="6">
        <v>25.341900734833501</v>
      </c>
      <c r="K171" s="6">
        <v>6.4033504429118597</v>
      </c>
      <c r="L171" s="6">
        <v>13668.622946</v>
      </c>
      <c r="M171" s="6">
        <v>5.4747355007662799</v>
      </c>
      <c r="N171" s="6">
        <v>28.398064744007701</v>
      </c>
      <c r="O171" s="6">
        <v>5.3746108707440596</v>
      </c>
      <c r="P171" s="6">
        <v>15161.681327099999</v>
      </c>
      <c r="Q171" s="6">
        <v>6.0620764081027696</v>
      </c>
      <c r="R171" s="6">
        <v>31.500057442216502</v>
      </c>
      <c r="S171" s="6">
        <v>5.7966491441235997</v>
      </c>
    </row>
    <row r="172" spans="1:19" x14ac:dyDescent="0.25">
      <c r="A172" s="6" t="s">
        <v>154</v>
      </c>
      <c r="B172" s="6" t="s">
        <v>155</v>
      </c>
      <c r="C172" s="6" t="s">
        <v>9</v>
      </c>
      <c r="D172" s="6">
        <v>1385.1044818</v>
      </c>
      <c r="E172" s="6">
        <v>9.7815427184526698</v>
      </c>
      <c r="F172" s="6">
        <v>12.0660654568689</v>
      </c>
      <c r="G172" s="6">
        <v>9.8619471246881307</v>
      </c>
      <c r="H172" s="6">
        <v>2581.9166306000002</v>
      </c>
      <c r="I172" s="6">
        <v>6.7552251714386804</v>
      </c>
      <c r="J172" s="6">
        <v>22.491859262857002</v>
      </c>
      <c r="K172" s="6">
        <v>6.5149013094277901</v>
      </c>
      <c r="L172" s="6">
        <v>3196.0313035999998</v>
      </c>
      <c r="M172" s="6">
        <v>5.8482544285411002</v>
      </c>
      <c r="N172" s="6">
        <v>27.8415985350974</v>
      </c>
      <c r="O172" s="6">
        <v>5.2842243821019803</v>
      </c>
      <c r="P172" s="6">
        <v>4316.2859545000001</v>
      </c>
      <c r="Q172" s="6">
        <v>4.8810134282700099</v>
      </c>
      <c r="R172" s="6">
        <v>37.600476745176699</v>
      </c>
      <c r="S172" s="6">
        <v>4.4136261913703798</v>
      </c>
    </row>
    <row r="173" spans="1:19" x14ac:dyDescent="0.25">
      <c r="A173" s="6" t="s">
        <v>156</v>
      </c>
      <c r="B173" s="6" t="s">
        <v>157</v>
      </c>
      <c r="C173" s="6" t="s">
        <v>9</v>
      </c>
      <c r="D173" s="6">
        <v>5915.4208267000004</v>
      </c>
      <c r="E173" s="6">
        <v>7.5855300814747704</v>
      </c>
      <c r="F173" s="6">
        <v>17.935688832970001</v>
      </c>
      <c r="G173" s="6">
        <v>7.9086746311823104</v>
      </c>
      <c r="H173" s="6">
        <v>8262.362314</v>
      </c>
      <c r="I173" s="6">
        <v>6.4201446159223696</v>
      </c>
      <c r="J173" s="6">
        <v>25.051668145110298</v>
      </c>
      <c r="K173" s="6">
        <v>5.8370432613827203</v>
      </c>
      <c r="L173" s="6">
        <v>7966.7966708000004</v>
      </c>
      <c r="M173" s="6">
        <v>6.3168559878139003</v>
      </c>
      <c r="N173" s="6">
        <v>24.155506475221198</v>
      </c>
      <c r="O173" s="6">
        <v>6.2761046334026602</v>
      </c>
      <c r="P173" s="6">
        <v>10836.706169700001</v>
      </c>
      <c r="Q173" s="6">
        <v>6.6657242367393996</v>
      </c>
      <c r="R173" s="6">
        <v>32.857136546698499</v>
      </c>
      <c r="S173" s="6">
        <v>5.7309304388673201</v>
      </c>
    </row>
    <row r="174" spans="1:19" x14ac:dyDescent="0.25">
      <c r="A174" s="6" t="s">
        <v>158</v>
      </c>
      <c r="B174" s="6" t="s">
        <v>159</v>
      </c>
      <c r="C174" s="6" t="s">
        <v>9</v>
      </c>
      <c r="D174" s="6">
        <v>4777.0237141999996</v>
      </c>
      <c r="E174" s="6">
        <v>9.8398618028742106</v>
      </c>
      <c r="F174" s="6">
        <v>18.117687911350501</v>
      </c>
      <c r="G174" s="6">
        <v>9.0260338988877997</v>
      </c>
      <c r="H174" s="6">
        <v>5980.2997862000002</v>
      </c>
      <c r="I174" s="6">
        <v>7.3633342181675898</v>
      </c>
      <c r="J174" s="6">
        <v>22.681320341913501</v>
      </c>
      <c r="K174" s="6">
        <v>6.48980620876846</v>
      </c>
      <c r="L174" s="6">
        <v>6562.6241336000003</v>
      </c>
      <c r="M174" s="6">
        <v>6.2922453566212599</v>
      </c>
      <c r="N174" s="6">
        <v>24.889886055751699</v>
      </c>
      <c r="O174" s="6">
        <v>6.2713887547400304</v>
      </c>
      <c r="P174" s="6">
        <v>9046.6822448999992</v>
      </c>
      <c r="Q174" s="6">
        <v>6.2558701126015004</v>
      </c>
      <c r="R174" s="6">
        <v>34.311105690984199</v>
      </c>
      <c r="S174" s="6">
        <v>5.9545103762934204</v>
      </c>
    </row>
    <row r="175" spans="1:19" x14ac:dyDescent="0.25">
      <c r="A175" s="6" t="s">
        <v>160</v>
      </c>
      <c r="B175" s="6" t="s">
        <v>161</v>
      </c>
      <c r="C175" s="6" t="s">
        <v>9</v>
      </c>
      <c r="D175" s="6">
        <v>1552.9468631</v>
      </c>
      <c r="E175" s="6">
        <v>7.2247091586816303</v>
      </c>
      <c r="F175" s="6">
        <v>22.964995192089301</v>
      </c>
      <c r="G175" s="6">
        <v>7.0020562010774396</v>
      </c>
      <c r="H175" s="6">
        <v>1350.3467002</v>
      </c>
      <c r="I175" s="6">
        <v>6.6773818922225603</v>
      </c>
      <c r="J175" s="6">
        <v>19.968941767809699</v>
      </c>
      <c r="K175" s="6">
        <v>6.7381028268215397</v>
      </c>
      <c r="L175" s="6">
        <v>1671.2139497000001</v>
      </c>
      <c r="M175" s="6">
        <v>8.0077306930271099</v>
      </c>
      <c r="N175" s="6">
        <v>24.713930161911598</v>
      </c>
      <c r="O175" s="6">
        <v>6.80081433952396</v>
      </c>
      <c r="P175" s="6">
        <v>2187.7271406999998</v>
      </c>
      <c r="Q175" s="6">
        <v>7.0893900060550896</v>
      </c>
      <c r="R175" s="6">
        <v>32.352132878189501</v>
      </c>
      <c r="S175" s="6">
        <v>6.90228797017385</v>
      </c>
    </row>
    <row r="176" spans="1:19" x14ac:dyDescent="0.25">
      <c r="A176" s="6" t="s">
        <v>162</v>
      </c>
      <c r="B176" s="6" t="s">
        <v>163</v>
      </c>
      <c r="C176" s="6" t="s">
        <v>9</v>
      </c>
      <c r="D176" s="6">
        <v>3373.8704923999999</v>
      </c>
      <c r="E176" s="6">
        <v>7.7378952391342297</v>
      </c>
      <c r="F176" s="6">
        <v>18.408104523651001</v>
      </c>
      <c r="G176" s="6">
        <v>7.8057663531521904</v>
      </c>
      <c r="H176" s="6">
        <v>5811.3258036999996</v>
      </c>
      <c r="I176" s="6">
        <v>5.2626264643838399</v>
      </c>
      <c r="J176" s="6">
        <v>31.707053681068501</v>
      </c>
      <c r="K176" s="6">
        <v>5.3576381136381803</v>
      </c>
      <c r="L176" s="6">
        <v>5258.8887021</v>
      </c>
      <c r="M176" s="6">
        <v>6.3711779893308096</v>
      </c>
      <c r="N176" s="6">
        <v>28.692913117018001</v>
      </c>
      <c r="O176" s="6">
        <v>5.6341618523468</v>
      </c>
      <c r="P176" s="6">
        <v>3884.0947884000002</v>
      </c>
      <c r="Q176" s="6">
        <v>7.8271045952817699</v>
      </c>
      <c r="R176" s="6">
        <v>21.191928678262499</v>
      </c>
      <c r="S176" s="6">
        <v>7.5793438747458302</v>
      </c>
    </row>
    <row r="177" spans="1:19" x14ac:dyDescent="0.25">
      <c r="A177" s="6" t="s">
        <v>164</v>
      </c>
      <c r="B177" s="6" t="s">
        <v>165</v>
      </c>
      <c r="C177" s="6" t="s">
        <v>9</v>
      </c>
      <c r="D177" s="6">
        <v>5440.2814569000002</v>
      </c>
      <c r="E177" s="6">
        <v>12.606628984537201</v>
      </c>
      <c r="F177" s="6">
        <v>14.0590006281149</v>
      </c>
      <c r="G177" s="6">
        <v>12.243476091965899</v>
      </c>
      <c r="H177" s="6">
        <v>8239.1158176000008</v>
      </c>
      <c r="I177" s="6">
        <v>8.1508292546367809</v>
      </c>
      <c r="J177" s="6">
        <v>21.291864285410401</v>
      </c>
      <c r="K177" s="6">
        <v>8.2615952183026202</v>
      </c>
      <c r="L177" s="6">
        <v>9847.2944551000001</v>
      </c>
      <c r="M177" s="6">
        <v>8.1208061454318798</v>
      </c>
      <c r="N177" s="6">
        <v>25.447786116634301</v>
      </c>
      <c r="O177" s="6">
        <v>7.5990983918792603</v>
      </c>
      <c r="P177" s="6">
        <v>15169.3834809</v>
      </c>
      <c r="Q177" s="6">
        <v>6.5042221315686701</v>
      </c>
      <c r="R177" s="6">
        <v>39.201348969840403</v>
      </c>
      <c r="S177" s="6">
        <v>5.7598915767663996</v>
      </c>
    </row>
    <row r="178" spans="1:19" x14ac:dyDescent="0.25">
      <c r="A178" s="6" t="s">
        <v>166</v>
      </c>
      <c r="B178" s="6" t="s">
        <v>167</v>
      </c>
      <c r="C178" s="6" t="s">
        <v>9</v>
      </c>
      <c r="D178" s="6">
        <v>5957.3941045000001</v>
      </c>
      <c r="E178" s="6">
        <v>8.4046894346311891</v>
      </c>
      <c r="F178" s="6">
        <v>22.506426513360498</v>
      </c>
      <c r="G178" s="6">
        <v>8.2517840273367202</v>
      </c>
      <c r="H178" s="6">
        <v>6076.9714996000002</v>
      </c>
      <c r="I178" s="6">
        <v>6.5989488946550496</v>
      </c>
      <c r="J178" s="6">
        <v>22.958177699914401</v>
      </c>
      <c r="K178" s="6">
        <v>6.9361542440085104</v>
      </c>
      <c r="L178" s="6">
        <v>6020.8290776000003</v>
      </c>
      <c r="M178" s="6">
        <v>6.2579151973447598</v>
      </c>
      <c r="N178" s="6">
        <v>22.746077363280499</v>
      </c>
      <c r="O178" s="6">
        <v>6.0086891966523597</v>
      </c>
      <c r="P178" s="6">
        <v>8414.5520858</v>
      </c>
      <c r="Q178" s="6">
        <v>6.4731813980218904</v>
      </c>
      <c r="R178" s="6">
        <v>31.789318423444598</v>
      </c>
      <c r="S178" s="6">
        <v>5.8484073472126896</v>
      </c>
    </row>
    <row r="179" spans="1:19" x14ac:dyDescent="0.25">
      <c r="A179" s="6" t="s">
        <v>168</v>
      </c>
      <c r="B179" s="6" t="s">
        <v>169</v>
      </c>
      <c r="C179" s="6" t="s">
        <v>9</v>
      </c>
      <c r="D179" s="6">
        <v>5507.4260605999998</v>
      </c>
      <c r="E179" s="6">
        <v>10.9501415757177</v>
      </c>
      <c r="F179" s="6">
        <v>12.869999751039099</v>
      </c>
      <c r="G179" s="6">
        <v>10.337318499825701</v>
      </c>
      <c r="H179" s="6">
        <v>9693.0689994000004</v>
      </c>
      <c r="I179" s="6">
        <v>7.4158094817673996</v>
      </c>
      <c r="J179" s="6">
        <v>22.651197535186299</v>
      </c>
      <c r="K179" s="6">
        <v>7.5659344662219397</v>
      </c>
      <c r="L179" s="6">
        <v>12331.839257600001</v>
      </c>
      <c r="M179" s="6">
        <v>6.7059324053833498</v>
      </c>
      <c r="N179" s="6">
        <v>28.817593995601701</v>
      </c>
      <c r="O179" s="6">
        <v>6.5617584614070301</v>
      </c>
      <c r="P179" s="6">
        <v>15260.4097938</v>
      </c>
      <c r="Q179" s="6">
        <v>6.4017047581359696</v>
      </c>
      <c r="R179" s="6">
        <v>35.661208718172901</v>
      </c>
      <c r="S179" s="6">
        <v>5.8992512573634004</v>
      </c>
    </row>
    <row r="180" spans="1:19" x14ac:dyDescent="0.25">
      <c r="A180" s="6" t="s">
        <v>170</v>
      </c>
      <c r="B180" s="6" t="s">
        <v>171</v>
      </c>
      <c r="C180" s="6" t="s">
        <v>9</v>
      </c>
      <c r="D180" s="6">
        <v>4447.1079118999996</v>
      </c>
      <c r="E180" s="6">
        <v>10.098641096808</v>
      </c>
      <c r="F180" s="6">
        <v>13.8319794632997</v>
      </c>
      <c r="G180" s="6">
        <v>9.3804343854535208</v>
      </c>
      <c r="H180" s="6">
        <v>8177.0012009000002</v>
      </c>
      <c r="I180" s="6">
        <v>6.7883590429642098</v>
      </c>
      <c r="J180" s="6">
        <v>25.433183750628402</v>
      </c>
      <c r="K180" s="6">
        <v>6.9219847869831597</v>
      </c>
      <c r="L180" s="6">
        <v>8122.7452664000002</v>
      </c>
      <c r="M180" s="6">
        <v>6.39085491477364</v>
      </c>
      <c r="N180" s="6">
        <v>25.264429812870802</v>
      </c>
      <c r="O180" s="6">
        <v>6.35384865640758</v>
      </c>
      <c r="P180" s="6">
        <v>11404.0602726</v>
      </c>
      <c r="Q180" s="6">
        <v>6.4598000632954804</v>
      </c>
      <c r="R180" s="6">
        <v>35.470406973201101</v>
      </c>
      <c r="S180" s="6">
        <v>6.0799454852132104</v>
      </c>
    </row>
    <row r="181" spans="1:19" x14ac:dyDescent="0.25">
      <c r="A181" s="6" t="s">
        <v>172</v>
      </c>
      <c r="B181" s="6" t="s">
        <v>173</v>
      </c>
      <c r="C181" s="6" t="s">
        <v>9</v>
      </c>
      <c r="D181" s="6">
        <v>2955.5284505</v>
      </c>
      <c r="E181" s="6">
        <v>8.8084134803131509</v>
      </c>
      <c r="F181" s="6">
        <v>19.768934314018299</v>
      </c>
      <c r="G181" s="6">
        <v>8.1688390052383095</v>
      </c>
      <c r="H181" s="6">
        <v>4042.8644628000002</v>
      </c>
      <c r="I181" s="6">
        <v>6.8233540827856896</v>
      </c>
      <c r="J181" s="6">
        <v>27.041905819600899</v>
      </c>
      <c r="K181" s="6">
        <v>6.2335490425262901</v>
      </c>
      <c r="L181" s="6">
        <v>3903.8269381</v>
      </c>
      <c r="M181" s="6">
        <v>6.83167906887142</v>
      </c>
      <c r="N181" s="6">
        <v>26.111911830704202</v>
      </c>
      <c r="O181" s="6">
        <v>6.6157280292636704</v>
      </c>
      <c r="P181" s="6">
        <v>4048.1482541999999</v>
      </c>
      <c r="Q181" s="6">
        <v>6.1227387044295396</v>
      </c>
      <c r="R181" s="6">
        <v>27.0772480356766</v>
      </c>
      <c r="S181" s="6">
        <v>5.743229911147</v>
      </c>
    </row>
    <row r="182" spans="1:19" x14ac:dyDescent="0.25">
      <c r="A182" s="6" t="s">
        <v>174</v>
      </c>
      <c r="B182" s="6" t="s">
        <v>175</v>
      </c>
      <c r="C182" s="6" t="s">
        <v>9</v>
      </c>
      <c r="D182" s="6">
        <v>3346.777329</v>
      </c>
      <c r="E182" s="6">
        <v>11.5180249830732</v>
      </c>
      <c r="F182" s="6">
        <v>12.3431883432483</v>
      </c>
      <c r="G182" s="6">
        <v>11.254462857158</v>
      </c>
      <c r="H182" s="6">
        <v>6306.9980487000003</v>
      </c>
      <c r="I182" s="6">
        <v>7.4992613420678804</v>
      </c>
      <c r="J182" s="6">
        <v>23.260724315610201</v>
      </c>
      <c r="K182" s="6">
        <v>6.9799043739009896</v>
      </c>
      <c r="L182" s="6">
        <v>7347.0780210000003</v>
      </c>
      <c r="M182" s="6">
        <v>5.5768197720799098</v>
      </c>
      <c r="N182" s="6">
        <v>27.096624265959001</v>
      </c>
      <c r="O182" s="6">
        <v>5.5122969561124799</v>
      </c>
      <c r="P182" s="6">
        <v>10113.513132300001</v>
      </c>
      <c r="Q182" s="6">
        <v>5.79241075091476</v>
      </c>
      <c r="R182" s="6">
        <v>37.299463075182601</v>
      </c>
      <c r="S182" s="6">
        <v>5.5226895884737903</v>
      </c>
    </row>
    <row r="183" spans="1:19" x14ac:dyDescent="0.25">
      <c r="A183" s="6" t="s">
        <v>176</v>
      </c>
      <c r="B183" s="6" t="s">
        <v>177</v>
      </c>
      <c r="C183" s="6" t="s">
        <v>9</v>
      </c>
      <c r="D183" s="6">
        <v>3352.7552753</v>
      </c>
      <c r="E183" s="6">
        <v>9.5379392493087494</v>
      </c>
      <c r="F183" s="6">
        <v>14.9698613863193</v>
      </c>
      <c r="G183" s="6">
        <v>9.5070329560700806</v>
      </c>
      <c r="H183" s="6">
        <v>5108.8155495000001</v>
      </c>
      <c r="I183" s="6">
        <v>6.2097608242135003</v>
      </c>
      <c r="J183" s="6">
        <v>22.810570514259901</v>
      </c>
      <c r="K183" s="6">
        <v>6.0908578558507598</v>
      </c>
      <c r="L183" s="6">
        <v>5582.1175931999996</v>
      </c>
      <c r="M183" s="6">
        <v>6.5785659862052004</v>
      </c>
      <c r="N183" s="6">
        <v>24.923837187866599</v>
      </c>
      <c r="O183" s="6">
        <v>6.2516856607755704</v>
      </c>
      <c r="P183" s="6">
        <v>8353.0137876999997</v>
      </c>
      <c r="Q183" s="6">
        <v>5.8361307975327303</v>
      </c>
      <c r="R183" s="6">
        <v>37.295730911554202</v>
      </c>
      <c r="S183" s="6">
        <v>5.35487661789975</v>
      </c>
    </row>
    <row r="184" spans="1:19" x14ac:dyDescent="0.25">
      <c r="A184" s="6" t="s">
        <v>178</v>
      </c>
      <c r="B184" s="6" t="s">
        <v>179</v>
      </c>
      <c r="C184" s="6" t="s">
        <v>9</v>
      </c>
      <c r="D184" s="6">
        <v>10686.9306629</v>
      </c>
      <c r="E184" s="6">
        <v>7.9350715357087998</v>
      </c>
      <c r="F184" s="6">
        <v>19.701537850520399</v>
      </c>
      <c r="G184" s="6">
        <v>7.8795149369285902</v>
      </c>
      <c r="H184" s="6">
        <v>11792.7567932</v>
      </c>
      <c r="I184" s="6">
        <v>7.5516151179384199</v>
      </c>
      <c r="J184" s="6">
        <v>21.740147068584601</v>
      </c>
      <c r="K184" s="6">
        <v>7.4772714436372496</v>
      </c>
      <c r="L184" s="6">
        <v>13079.7448816</v>
      </c>
      <c r="M184" s="6">
        <v>6.6937328828178098</v>
      </c>
      <c r="N184" s="6">
        <v>24.112731427609599</v>
      </c>
      <c r="O184" s="6">
        <v>6.2202697718485602</v>
      </c>
      <c r="P184" s="6">
        <v>18684.712175199998</v>
      </c>
      <c r="Q184" s="6">
        <v>6.4852317855209201</v>
      </c>
      <c r="R184" s="6">
        <v>34.445583653285397</v>
      </c>
      <c r="S184" s="6">
        <v>5.6556403970017</v>
      </c>
    </row>
    <row r="185" spans="1:19" x14ac:dyDescent="0.25">
      <c r="A185" s="6" t="s">
        <v>180</v>
      </c>
      <c r="B185" s="6" t="s">
        <v>181</v>
      </c>
      <c r="C185" s="6" t="s">
        <v>9</v>
      </c>
      <c r="D185" s="6">
        <v>7849.2572318000002</v>
      </c>
      <c r="E185" s="6">
        <v>9.1725468845015197</v>
      </c>
      <c r="F185" s="6">
        <v>14.8066082658464</v>
      </c>
      <c r="G185" s="6">
        <v>8.4459551475830601</v>
      </c>
      <c r="H185" s="6">
        <v>11505.892594700001</v>
      </c>
      <c r="I185" s="6">
        <v>7.7062309806814104</v>
      </c>
      <c r="J185" s="6">
        <v>21.7043777987586</v>
      </c>
      <c r="K185" s="6">
        <v>7.6926034641047201</v>
      </c>
      <c r="L185" s="6">
        <v>14123.181430099999</v>
      </c>
      <c r="M185" s="6">
        <v>7.0154056413732402</v>
      </c>
      <c r="N185" s="6">
        <v>26.641554573567198</v>
      </c>
      <c r="O185" s="6">
        <v>6.4263110330500597</v>
      </c>
      <c r="P185" s="6">
        <v>19533.5205522</v>
      </c>
      <c r="Q185" s="6">
        <v>5.6432910843455302</v>
      </c>
      <c r="R185" s="6">
        <v>36.847459361827902</v>
      </c>
      <c r="S185" s="6">
        <v>5.3296414743063698</v>
      </c>
    </row>
    <row r="186" spans="1:19" x14ac:dyDescent="0.25">
      <c r="A186" s="6" t="s">
        <v>182</v>
      </c>
      <c r="B186" s="6" t="s">
        <v>183</v>
      </c>
      <c r="C186" s="6" t="s">
        <v>9</v>
      </c>
      <c r="D186" s="6">
        <v>3835.0703189999999</v>
      </c>
      <c r="E186" s="6">
        <v>9.3487119513979895</v>
      </c>
      <c r="F186" s="6">
        <v>12.764858339721799</v>
      </c>
      <c r="G186" s="6">
        <v>9.3956018789082698</v>
      </c>
      <c r="H186" s="6">
        <v>6057.8976939000004</v>
      </c>
      <c r="I186" s="6">
        <v>6.8473109236552796</v>
      </c>
      <c r="J186" s="6">
        <v>20.163438859531599</v>
      </c>
      <c r="K186" s="6">
        <v>6.7818018827919397</v>
      </c>
      <c r="L186" s="6">
        <v>7592.4928311000003</v>
      </c>
      <c r="M186" s="6">
        <v>6.4932759306752397</v>
      </c>
      <c r="N186" s="6">
        <v>25.271269461264101</v>
      </c>
      <c r="O186" s="6">
        <v>5.8068720689753102</v>
      </c>
      <c r="P186" s="6">
        <v>12558.510008900001</v>
      </c>
      <c r="Q186" s="6">
        <v>4.5173646211686203</v>
      </c>
      <c r="R186" s="6">
        <v>41.800433339482503</v>
      </c>
      <c r="S186" s="6">
        <v>4.1612298337637901</v>
      </c>
    </row>
    <row r="187" spans="1:19" x14ac:dyDescent="0.25">
      <c r="A187" s="6" t="s">
        <v>184</v>
      </c>
      <c r="B187" s="6" t="s">
        <v>185</v>
      </c>
      <c r="C187" s="6" t="s">
        <v>9</v>
      </c>
      <c r="D187" s="6">
        <v>10470.1068173</v>
      </c>
      <c r="E187" s="6">
        <v>10.483472910861799</v>
      </c>
      <c r="F187" s="6">
        <v>11.4230309593417</v>
      </c>
      <c r="G187" s="6">
        <v>10.537783848632801</v>
      </c>
      <c r="H187" s="6">
        <v>17826.640910900001</v>
      </c>
      <c r="I187" s="6">
        <v>8.2016657804375601</v>
      </c>
      <c r="J187" s="6">
        <v>19.449111129392499</v>
      </c>
      <c r="K187" s="6">
        <v>8.5454631874526008</v>
      </c>
      <c r="L187" s="6">
        <v>25942.840938000001</v>
      </c>
      <c r="M187" s="6">
        <v>5.8469963437424797</v>
      </c>
      <c r="N187" s="6">
        <v>28.303997311507</v>
      </c>
      <c r="O187" s="6">
        <v>5.5482170613152304</v>
      </c>
      <c r="P187" s="6">
        <v>37418.280900700003</v>
      </c>
      <c r="Q187" s="6">
        <v>5.3064647036543002</v>
      </c>
      <c r="R187" s="6">
        <v>40.823860599758802</v>
      </c>
      <c r="S187" s="6">
        <v>4.6957355057358203</v>
      </c>
    </row>
    <row r="188" spans="1:19" x14ac:dyDescent="0.25">
      <c r="A188" s="6" t="s">
        <v>186</v>
      </c>
      <c r="B188" s="6" t="s">
        <v>187</v>
      </c>
      <c r="C188" s="6" t="s">
        <v>9</v>
      </c>
      <c r="D188" s="6">
        <v>6389.9667331000001</v>
      </c>
      <c r="E188" s="6">
        <v>7.4782667131263896</v>
      </c>
      <c r="F188" s="6">
        <v>20.172917172197302</v>
      </c>
      <c r="G188" s="6">
        <v>7.3709470821851504</v>
      </c>
      <c r="H188" s="6">
        <v>9364.3966220999991</v>
      </c>
      <c r="I188" s="6">
        <v>5.2666565683537003</v>
      </c>
      <c r="J188" s="6">
        <v>29.5630956021553</v>
      </c>
      <c r="K188" s="6">
        <v>5.1095401368295299</v>
      </c>
      <c r="L188" s="6">
        <v>8164.2447549999997</v>
      </c>
      <c r="M188" s="6">
        <v>5.5719117336520396</v>
      </c>
      <c r="N188" s="6">
        <v>25.774255187125402</v>
      </c>
      <c r="O188" s="6">
        <v>5.7193378987866001</v>
      </c>
      <c r="P188" s="6">
        <v>7757.3596170000001</v>
      </c>
      <c r="Q188" s="6">
        <v>7.3260590324919397</v>
      </c>
      <c r="R188" s="6">
        <v>24.489732038522</v>
      </c>
      <c r="S188" s="6">
        <v>7.1423254125385096</v>
      </c>
    </row>
    <row r="189" spans="1:19" x14ac:dyDescent="0.25">
      <c r="A189" s="6" t="s">
        <v>188</v>
      </c>
      <c r="B189" s="6" t="s">
        <v>189</v>
      </c>
      <c r="C189" s="6" t="s">
        <v>9</v>
      </c>
      <c r="D189" s="6">
        <v>10658.9288701</v>
      </c>
      <c r="E189" s="6">
        <v>9.6112919340433294</v>
      </c>
      <c r="F189" s="6">
        <v>17.9980668575698</v>
      </c>
      <c r="G189" s="6">
        <v>8.9659151675873101</v>
      </c>
      <c r="H189" s="6">
        <v>15519.7235991</v>
      </c>
      <c r="I189" s="6">
        <v>6.0655748075771001</v>
      </c>
      <c r="J189" s="6">
        <v>26.205731021543599</v>
      </c>
      <c r="K189" s="6">
        <v>5.9994278782980501</v>
      </c>
      <c r="L189" s="6">
        <v>15431.6121109</v>
      </c>
      <c r="M189" s="6">
        <v>5.55121054414679</v>
      </c>
      <c r="N189" s="6">
        <v>26.0569509260134</v>
      </c>
      <c r="O189" s="6">
        <v>5.7672069156127703</v>
      </c>
      <c r="P189" s="6">
        <v>17612.367241700002</v>
      </c>
      <c r="Q189" s="6">
        <v>8.0825528183638298</v>
      </c>
      <c r="R189" s="6">
        <v>29.739251194873201</v>
      </c>
      <c r="S189" s="6">
        <v>7.1726555760868598</v>
      </c>
    </row>
    <row r="190" spans="1:19" x14ac:dyDescent="0.25">
      <c r="A190" s="6" t="s">
        <v>190</v>
      </c>
      <c r="B190" s="6" t="s">
        <v>191</v>
      </c>
      <c r="C190" s="6" t="s">
        <v>9</v>
      </c>
      <c r="D190" s="6">
        <v>7715.8604628000003</v>
      </c>
      <c r="E190" s="6">
        <v>10.764180801179799</v>
      </c>
      <c r="F190" s="6">
        <v>16.001285906166402</v>
      </c>
      <c r="G190" s="6">
        <v>10.727081360598</v>
      </c>
      <c r="H190" s="6">
        <v>12383.837511199999</v>
      </c>
      <c r="I190" s="6">
        <v>6.2605571412369603</v>
      </c>
      <c r="J190" s="6">
        <v>25.6818180665116</v>
      </c>
      <c r="K190" s="6">
        <v>5.8413649515516601</v>
      </c>
      <c r="L190" s="6">
        <v>12684.8662188</v>
      </c>
      <c r="M190" s="6">
        <v>6.4462026746069201</v>
      </c>
      <c r="N190" s="6">
        <v>26.306096646910301</v>
      </c>
      <c r="O190" s="6">
        <v>5.7969031268674804</v>
      </c>
      <c r="P190" s="6">
        <v>15435.6882797</v>
      </c>
      <c r="Q190" s="6">
        <v>5.9202507649539404</v>
      </c>
      <c r="R190" s="6">
        <v>32.010799380411697</v>
      </c>
      <c r="S190" s="6">
        <v>5.9363773352235301</v>
      </c>
    </row>
    <row r="191" spans="1:19" x14ac:dyDescent="0.25">
      <c r="A191" s="6" t="s">
        <v>192</v>
      </c>
      <c r="B191" s="6" t="s">
        <v>193</v>
      </c>
      <c r="C191" s="6" t="s">
        <v>9</v>
      </c>
      <c r="D191" s="6">
        <v>11036.9173372</v>
      </c>
      <c r="E191" s="6">
        <v>8.5119386655734992</v>
      </c>
      <c r="F191" s="6">
        <v>22.223797218617801</v>
      </c>
      <c r="G191" s="6">
        <v>8.2692444940751795</v>
      </c>
      <c r="H191" s="6">
        <v>12395.692824600001</v>
      </c>
      <c r="I191" s="6">
        <v>5.5218428424372501</v>
      </c>
      <c r="J191" s="6">
        <v>24.9598103620547</v>
      </c>
      <c r="K191" s="6">
        <v>5.5453388990223402</v>
      </c>
      <c r="L191" s="6">
        <v>12465.413651000001</v>
      </c>
      <c r="M191" s="6">
        <v>6.6516423431038598</v>
      </c>
      <c r="N191" s="6">
        <v>25.100199336665</v>
      </c>
      <c r="O191" s="6">
        <v>6.3635886323261097</v>
      </c>
      <c r="P191" s="6">
        <v>13764.584375300001</v>
      </c>
      <c r="Q191" s="6">
        <v>6.1823414467792999</v>
      </c>
      <c r="R191" s="6">
        <v>27.716193082662599</v>
      </c>
      <c r="S191" s="6">
        <v>6.1275461933460003</v>
      </c>
    </row>
    <row r="192" spans="1:19" x14ac:dyDescent="0.25">
      <c r="A192" s="6" t="s">
        <v>194</v>
      </c>
      <c r="B192" s="6" t="s">
        <v>195</v>
      </c>
      <c r="C192" s="6" t="s">
        <v>9</v>
      </c>
      <c r="D192" s="6">
        <v>1811.5204143999999</v>
      </c>
      <c r="E192" s="6">
        <v>9.9749127481525406</v>
      </c>
      <c r="F192" s="6">
        <v>15.6746814005826</v>
      </c>
      <c r="G192" s="6">
        <v>9.4888947148878202</v>
      </c>
      <c r="H192" s="6">
        <v>2639.7031090999999</v>
      </c>
      <c r="I192" s="6">
        <v>6.3269019961376198</v>
      </c>
      <c r="J192" s="6">
        <v>22.840761218235698</v>
      </c>
      <c r="K192" s="6">
        <v>6.4772979342205597</v>
      </c>
      <c r="L192" s="6">
        <v>3248.3584228</v>
      </c>
      <c r="M192" s="6">
        <v>6.3518393114992397</v>
      </c>
      <c r="N192" s="6">
        <v>28.107319656761</v>
      </c>
      <c r="O192" s="6">
        <v>6.11643013896723</v>
      </c>
      <c r="P192" s="6">
        <v>3857.4020083</v>
      </c>
      <c r="Q192" s="6">
        <v>6.6116254420518397</v>
      </c>
      <c r="R192" s="6">
        <v>33.377237724420702</v>
      </c>
      <c r="S192" s="6">
        <v>6.0253360780436802</v>
      </c>
    </row>
    <row r="193" spans="1:19" x14ac:dyDescent="0.25">
      <c r="A193" s="6" t="s">
        <v>196</v>
      </c>
      <c r="B193" s="6" t="s">
        <v>197</v>
      </c>
      <c r="C193" s="6" t="s">
        <v>9</v>
      </c>
      <c r="D193" s="6">
        <v>3603.9116545000002</v>
      </c>
      <c r="E193" s="6">
        <v>10.938154505218501</v>
      </c>
      <c r="F193" s="6">
        <v>16.168481599786499</v>
      </c>
      <c r="G193" s="6">
        <v>11.1233164069438</v>
      </c>
      <c r="H193" s="6">
        <v>5850.4403135000002</v>
      </c>
      <c r="I193" s="6">
        <v>6.2858990449112504</v>
      </c>
      <c r="J193" s="6">
        <v>26.247240672884299</v>
      </c>
      <c r="K193" s="6">
        <v>6.1206663741283798</v>
      </c>
      <c r="L193" s="6">
        <v>6163.4826369000002</v>
      </c>
      <c r="M193" s="6">
        <v>6.1030558495249601</v>
      </c>
      <c r="N193" s="6">
        <v>27.651664402175001</v>
      </c>
      <c r="O193" s="6">
        <v>5.8684273368450297</v>
      </c>
      <c r="P193" s="6">
        <v>6671.9001005999999</v>
      </c>
      <c r="Q193" s="6">
        <v>8.05799597111133</v>
      </c>
      <c r="R193" s="6">
        <v>29.932613325154101</v>
      </c>
      <c r="S193" s="6">
        <v>7.4526675358639798</v>
      </c>
    </row>
    <row r="194" spans="1:19" x14ac:dyDescent="0.25">
      <c r="A194" s="6" t="s">
        <v>198</v>
      </c>
      <c r="B194" s="6" t="s">
        <v>199</v>
      </c>
      <c r="C194" s="6" t="s">
        <v>9</v>
      </c>
      <c r="D194" s="6">
        <v>1312.2119078000001</v>
      </c>
      <c r="E194" s="6">
        <v>13.113814300483901</v>
      </c>
      <c r="F194" s="6">
        <v>13.0077894367176</v>
      </c>
      <c r="G194" s="6">
        <v>12.784993201771201</v>
      </c>
      <c r="H194" s="6">
        <v>2310.4496233</v>
      </c>
      <c r="I194" s="6">
        <v>8.7513266525411204</v>
      </c>
      <c r="J194" s="6">
        <v>22.903192712537599</v>
      </c>
      <c r="K194" s="6">
        <v>8.7617575920259494</v>
      </c>
      <c r="L194" s="6">
        <v>3340.5856063000001</v>
      </c>
      <c r="M194" s="6">
        <v>6.48867333529099</v>
      </c>
      <c r="N194" s="6">
        <v>33.114799449528398</v>
      </c>
      <c r="O194" s="6">
        <v>6.2859688524876596</v>
      </c>
      <c r="P194" s="6">
        <v>3124.646076</v>
      </c>
      <c r="Q194" s="6">
        <v>6.3800850532855202</v>
      </c>
      <c r="R194" s="6">
        <v>30.974218401216401</v>
      </c>
      <c r="S194" s="6">
        <v>6.5214004617144301</v>
      </c>
    </row>
    <row r="195" spans="1:19" x14ac:dyDescent="0.25">
      <c r="A195" s="6" t="s">
        <v>200</v>
      </c>
      <c r="B195" s="6" t="s">
        <v>201</v>
      </c>
      <c r="C195" s="6" t="s">
        <v>9</v>
      </c>
      <c r="D195" s="6">
        <v>5034.9415228999997</v>
      </c>
      <c r="E195" s="6">
        <v>11.7553491307669</v>
      </c>
      <c r="F195" s="6">
        <v>11.8001628772689</v>
      </c>
      <c r="G195" s="6">
        <v>11.6479630556284</v>
      </c>
      <c r="H195" s="6">
        <v>9492.8312889000008</v>
      </c>
      <c r="I195" s="6">
        <v>7.2616638303159702</v>
      </c>
      <c r="J195" s="6">
        <v>22.247915862771599</v>
      </c>
      <c r="K195" s="6">
        <v>7.3503489963757298</v>
      </c>
      <c r="L195" s="6">
        <v>11951.019897599999</v>
      </c>
      <c r="M195" s="6">
        <v>5.3172391014598697</v>
      </c>
      <c r="N195" s="6">
        <v>28.0090604229968</v>
      </c>
      <c r="O195" s="6">
        <v>5.1379060137306096</v>
      </c>
      <c r="P195" s="6">
        <v>16189.6142886</v>
      </c>
      <c r="Q195" s="6">
        <v>5.4218708555107797</v>
      </c>
      <c r="R195" s="6">
        <v>37.942860836962701</v>
      </c>
      <c r="S195" s="6">
        <v>5.2965294665994396</v>
      </c>
    </row>
    <row r="196" spans="1:19" x14ac:dyDescent="0.25">
      <c r="A196" s="6" t="s">
        <v>202</v>
      </c>
      <c r="B196" s="6" t="s">
        <v>203</v>
      </c>
      <c r="C196" s="6" t="s">
        <v>9</v>
      </c>
      <c r="D196" s="6">
        <v>2954.7359462999998</v>
      </c>
      <c r="E196" s="6">
        <v>9.3062597894778403</v>
      </c>
      <c r="F196" s="6">
        <v>15.3923863622864</v>
      </c>
      <c r="G196" s="6">
        <v>9.2091909484723296</v>
      </c>
      <c r="H196" s="6">
        <v>4965.5365714999998</v>
      </c>
      <c r="I196" s="6">
        <v>6.80507182383794</v>
      </c>
      <c r="J196" s="6">
        <v>25.867440879209799</v>
      </c>
      <c r="K196" s="6">
        <v>6.7664487446583497</v>
      </c>
      <c r="L196" s="6">
        <v>5089.7131994000001</v>
      </c>
      <c r="M196" s="6">
        <v>5.6985695400276501</v>
      </c>
      <c r="N196" s="6">
        <v>26.514325970988001</v>
      </c>
      <c r="O196" s="6">
        <v>5.7589352027511698</v>
      </c>
      <c r="P196" s="6">
        <v>6186.1017298999996</v>
      </c>
      <c r="Q196" s="6">
        <v>6.2377478504950004</v>
      </c>
      <c r="R196" s="6">
        <v>32.225846787515799</v>
      </c>
      <c r="S196" s="6">
        <v>5.8755153890485898</v>
      </c>
    </row>
    <row r="197" spans="1:19" x14ac:dyDescent="0.25">
      <c r="A197" s="6" t="s">
        <v>204</v>
      </c>
      <c r="B197" s="6" t="s">
        <v>205</v>
      </c>
      <c r="C197" s="6" t="s">
        <v>9</v>
      </c>
      <c r="D197" s="6">
        <v>3256.3877705999998</v>
      </c>
      <c r="E197" s="6">
        <v>8.9156086535902794</v>
      </c>
      <c r="F197" s="6">
        <v>15.2398962687649</v>
      </c>
      <c r="G197" s="6">
        <v>8.9479121693212296</v>
      </c>
      <c r="H197" s="6">
        <v>5252.8946164999998</v>
      </c>
      <c r="I197" s="6">
        <v>6.6430125265826199</v>
      </c>
      <c r="J197" s="6">
        <v>24.5835492286791</v>
      </c>
      <c r="K197" s="6">
        <v>6.4540361910639996</v>
      </c>
      <c r="L197" s="6">
        <v>5981.3309324000002</v>
      </c>
      <c r="M197" s="6">
        <v>6.2645859233032901</v>
      </c>
      <c r="N197" s="6">
        <v>27.992631523160199</v>
      </c>
      <c r="O197" s="6">
        <v>5.8959280787530197</v>
      </c>
      <c r="P197" s="6">
        <v>6876.9059416</v>
      </c>
      <c r="Q197" s="6">
        <v>6.2453329992586202</v>
      </c>
      <c r="R197" s="6">
        <v>32.183922979395902</v>
      </c>
      <c r="S197" s="6">
        <v>5.1961507070123698</v>
      </c>
    </row>
    <row r="198" spans="1:19" x14ac:dyDescent="0.25">
      <c r="A198" s="6" t="s">
        <v>206</v>
      </c>
      <c r="B198" s="6" t="s">
        <v>207</v>
      </c>
      <c r="C198" s="6" t="s">
        <v>9</v>
      </c>
      <c r="D198" s="6">
        <v>6786.9620334000001</v>
      </c>
      <c r="E198" s="6">
        <v>10.0409063844881</v>
      </c>
      <c r="F198" s="6">
        <v>15.0314881694107</v>
      </c>
      <c r="G198" s="6">
        <v>9.97986500006723</v>
      </c>
      <c r="H198" s="6">
        <v>9842.0878670999991</v>
      </c>
      <c r="I198" s="6">
        <v>6.7865990178816302</v>
      </c>
      <c r="J198" s="6">
        <v>21.797856921633901</v>
      </c>
      <c r="K198" s="6">
        <v>6.6103221302329596</v>
      </c>
      <c r="L198" s="6">
        <v>12095.6891715</v>
      </c>
      <c r="M198" s="6">
        <v>5.4047002418699597</v>
      </c>
      <c r="N198" s="6">
        <v>26.7890416636365</v>
      </c>
      <c r="O198" s="6">
        <v>5.1918193025012798</v>
      </c>
      <c r="P198" s="6">
        <v>16426.8916708</v>
      </c>
      <c r="Q198" s="6">
        <v>5.1853611794182299</v>
      </c>
      <c r="R198" s="6">
        <v>36.381613245318903</v>
      </c>
      <c r="S198" s="6">
        <v>4.60113602365531</v>
      </c>
    </row>
    <row r="199" spans="1:19" x14ac:dyDescent="0.25">
      <c r="A199" s="6" t="s">
        <v>208</v>
      </c>
      <c r="B199" s="6" t="s">
        <v>209</v>
      </c>
      <c r="C199" s="6" t="s">
        <v>9</v>
      </c>
      <c r="D199" s="6">
        <v>886.19845520000001</v>
      </c>
      <c r="E199" s="6">
        <v>15.182212759707699</v>
      </c>
      <c r="F199" s="6">
        <v>9.5460609098337699</v>
      </c>
      <c r="G199" s="6">
        <v>14.8265799737914</v>
      </c>
      <c r="H199" s="6">
        <v>1570.5011162000001</v>
      </c>
      <c r="I199" s="6">
        <v>8.6030601646762097</v>
      </c>
      <c r="J199" s="6">
        <v>16.917316010016801</v>
      </c>
      <c r="K199" s="6">
        <v>8.6041008143387394</v>
      </c>
      <c r="L199" s="6">
        <v>2361.3506223999998</v>
      </c>
      <c r="M199" s="6">
        <v>7.1766988264722</v>
      </c>
      <c r="N199" s="6">
        <v>25.436285448970899</v>
      </c>
      <c r="O199" s="6">
        <v>7.0151745156815002</v>
      </c>
      <c r="P199" s="6">
        <v>4465.3439053000002</v>
      </c>
      <c r="Q199" s="6">
        <v>4.8654131407313299</v>
      </c>
      <c r="R199" s="6">
        <v>48.100337631178498</v>
      </c>
      <c r="S199" s="6">
        <v>4.8550554176178196</v>
      </c>
    </row>
    <row r="200" spans="1:19" x14ac:dyDescent="0.25">
      <c r="A200" s="6" t="s">
        <v>210</v>
      </c>
      <c r="B200" s="6" t="s">
        <v>211</v>
      </c>
      <c r="C200" s="6" t="s">
        <v>9</v>
      </c>
      <c r="D200" s="6">
        <v>8234.3475466</v>
      </c>
      <c r="E200" s="6">
        <v>10.9549377547132</v>
      </c>
      <c r="F200" s="6">
        <v>13.079959991153601</v>
      </c>
      <c r="G200" s="6">
        <v>10.4809484791797</v>
      </c>
      <c r="H200" s="6">
        <v>12341.7208338</v>
      </c>
      <c r="I200" s="6">
        <v>8.2782666891919696</v>
      </c>
      <c r="J200" s="6">
        <v>19.604372272912599</v>
      </c>
      <c r="K200" s="6">
        <v>8.0792471967263104</v>
      </c>
      <c r="L200" s="6">
        <v>16994.425728300001</v>
      </c>
      <c r="M200" s="6">
        <v>6.4817657404557796</v>
      </c>
      <c r="N200" s="6">
        <v>26.995023872969501</v>
      </c>
      <c r="O200" s="6">
        <v>5.9915892032897098</v>
      </c>
      <c r="P200" s="6">
        <v>25383.425874</v>
      </c>
      <c r="Q200" s="6">
        <v>5.9588711884083496</v>
      </c>
      <c r="R200" s="6">
        <v>40.320643862964303</v>
      </c>
      <c r="S200" s="6">
        <v>5.4252519792860703</v>
      </c>
    </row>
    <row r="201" spans="1:19" x14ac:dyDescent="0.25">
      <c r="A201" s="6" t="s">
        <v>212</v>
      </c>
      <c r="B201" s="6" t="s">
        <v>213</v>
      </c>
      <c r="C201" s="6" t="s">
        <v>9</v>
      </c>
      <c r="D201" s="6">
        <v>12021.099458500001</v>
      </c>
      <c r="E201" s="6">
        <v>9.1502841245976008</v>
      </c>
      <c r="F201" s="6">
        <v>15.249970649112999</v>
      </c>
      <c r="G201" s="6">
        <v>9.2010326656657995</v>
      </c>
      <c r="H201" s="6">
        <v>17609.731596400001</v>
      </c>
      <c r="I201" s="6">
        <v>6.0044282193727501</v>
      </c>
      <c r="J201" s="6">
        <v>22.339711181240599</v>
      </c>
      <c r="K201" s="6">
        <v>5.8975185674699402</v>
      </c>
      <c r="L201" s="6">
        <v>22510.7751732</v>
      </c>
      <c r="M201" s="6">
        <v>5.1874428552517404</v>
      </c>
      <c r="N201" s="6">
        <v>28.557176643051999</v>
      </c>
      <c r="O201" s="6">
        <v>5.1871993868119501</v>
      </c>
      <c r="P201" s="6">
        <v>26685.427181300001</v>
      </c>
      <c r="Q201" s="6">
        <v>5.8433181700763397</v>
      </c>
      <c r="R201" s="6">
        <v>33.853141526594399</v>
      </c>
      <c r="S201" s="6">
        <v>5.3247120006605897</v>
      </c>
    </row>
    <row r="202" spans="1:19" x14ac:dyDescent="0.25">
      <c r="A202" s="6" t="s">
        <v>214</v>
      </c>
      <c r="B202" s="6" t="s">
        <v>215</v>
      </c>
      <c r="C202" s="6" t="s">
        <v>9</v>
      </c>
      <c r="D202" s="6">
        <v>5595.7325885999999</v>
      </c>
      <c r="E202" s="6">
        <v>11.4904870776927</v>
      </c>
      <c r="F202" s="6">
        <v>12.228618370688499</v>
      </c>
      <c r="G202" s="6">
        <v>11.364786206337699</v>
      </c>
      <c r="H202" s="6">
        <v>10450.423613299999</v>
      </c>
      <c r="I202" s="6">
        <v>6.8884822227601399</v>
      </c>
      <c r="J202" s="6">
        <v>22.837803657635199</v>
      </c>
      <c r="K202" s="6">
        <v>6.9673174668351203</v>
      </c>
      <c r="L202" s="6">
        <v>12474.605385299999</v>
      </c>
      <c r="M202" s="6">
        <v>6.6963721591632002</v>
      </c>
      <c r="N202" s="6">
        <v>27.261343562512099</v>
      </c>
      <c r="O202" s="6">
        <v>6.0386666812542398</v>
      </c>
      <c r="P202" s="6">
        <v>17238.558222899999</v>
      </c>
      <c r="Q202" s="6">
        <v>5.3699253583826803</v>
      </c>
      <c r="R202" s="6">
        <v>37.672234409164197</v>
      </c>
      <c r="S202" s="6">
        <v>5.1022093957620198</v>
      </c>
    </row>
    <row r="203" spans="1:19" x14ac:dyDescent="0.25">
      <c r="A203" s="6" t="s">
        <v>216</v>
      </c>
      <c r="B203" s="6" t="s">
        <v>217</v>
      </c>
      <c r="C203" s="6" t="s">
        <v>9</v>
      </c>
      <c r="D203" s="6">
        <v>3212.8616661999999</v>
      </c>
      <c r="E203" s="6">
        <v>11.6798103683329</v>
      </c>
      <c r="F203" s="6">
        <v>9.2695089189841493</v>
      </c>
      <c r="G203" s="6">
        <v>11.458737065689601</v>
      </c>
      <c r="H203" s="6">
        <v>7438.1559329000002</v>
      </c>
      <c r="I203" s="6">
        <v>8.1378032343012006</v>
      </c>
      <c r="J203" s="6">
        <v>21.460012887003501</v>
      </c>
      <c r="K203" s="6">
        <v>8.2742570376673807</v>
      </c>
      <c r="L203" s="6">
        <v>10808.4948312</v>
      </c>
      <c r="M203" s="6">
        <v>5.5195878799454103</v>
      </c>
      <c r="N203" s="6">
        <v>31.183863374080801</v>
      </c>
      <c r="O203" s="6">
        <v>5.1582305325470204</v>
      </c>
      <c r="P203" s="6">
        <v>13201.0256228</v>
      </c>
      <c r="Q203" s="6">
        <v>5.1362179102985399</v>
      </c>
      <c r="R203" s="6">
        <v>38.086614819931597</v>
      </c>
      <c r="S203" s="6">
        <v>4.9361295919279096</v>
      </c>
    </row>
    <row r="204" spans="1:19" x14ac:dyDescent="0.25">
      <c r="A204" s="6" t="s">
        <v>218</v>
      </c>
      <c r="B204" s="6" t="s">
        <v>219</v>
      </c>
      <c r="C204" s="6" t="s">
        <v>9</v>
      </c>
      <c r="D204" s="6">
        <v>1070.1851939999999</v>
      </c>
      <c r="E204" s="6">
        <v>8.06143910138975</v>
      </c>
      <c r="F204" s="6">
        <v>18.623292446837599</v>
      </c>
      <c r="G204" s="6">
        <v>7.6949822541125998</v>
      </c>
      <c r="H204" s="6">
        <v>1285.7462637000001</v>
      </c>
      <c r="I204" s="6">
        <v>7.4392660138201103</v>
      </c>
      <c r="J204" s="6">
        <v>22.374472021815201</v>
      </c>
      <c r="K204" s="6">
        <v>7.0588457212035198</v>
      </c>
      <c r="L204" s="6">
        <v>1342.2190943999999</v>
      </c>
      <c r="M204" s="6">
        <v>6.7760443032972999</v>
      </c>
      <c r="N204" s="6">
        <v>23.3572085120257</v>
      </c>
      <c r="O204" s="6">
        <v>6.3725068468734101</v>
      </c>
      <c r="P204" s="6">
        <v>2048.3370630999998</v>
      </c>
      <c r="Q204" s="6">
        <v>5.1799153492184598</v>
      </c>
      <c r="R204" s="6">
        <v>35.645027019321397</v>
      </c>
      <c r="S204" s="6">
        <v>4.7321462246660699</v>
      </c>
    </row>
    <row r="205" spans="1:19" x14ac:dyDescent="0.25">
      <c r="A205" s="6" t="s">
        <v>220</v>
      </c>
      <c r="B205" s="6" t="s">
        <v>221</v>
      </c>
      <c r="C205" s="6" t="s">
        <v>9</v>
      </c>
      <c r="D205" s="6">
        <v>1394.7470848999999</v>
      </c>
      <c r="E205" s="6">
        <v>7.7420479513057696</v>
      </c>
      <c r="F205" s="6">
        <v>28.4887816609344</v>
      </c>
      <c r="G205" s="6">
        <v>8.4247904018746809</v>
      </c>
      <c r="H205" s="6">
        <v>1308.4599831</v>
      </c>
      <c r="I205" s="6">
        <v>5.1370314207845196</v>
      </c>
      <c r="J205" s="6">
        <v>26.726301258610299</v>
      </c>
      <c r="K205" s="6">
        <v>5.22169661152091</v>
      </c>
      <c r="L205" s="6">
        <v>1086.8392464999999</v>
      </c>
      <c r="M205" s="6">
        <v>9.08939458195443</v>
      </c>
      <c r="N205" s="6">
        <v>22.199527304474</v>
      </c>
      <c r="O205" s="6">
        <v>8.0577540590834502</v>
      </c>
      <c r="P205" s="6">
        <v>1105.7302107999999</v>
      </c>
      <c r="Q205" s="6">
        <v>10.3200219079907</v>
      </c>
      <c r="R205" s="6">
        <v>22.585389775981302</v>
      </c>
      <c r="S205" s="6">
        <v>9.2927052394295107</v>
      </c>
    </row>
    <row r="206" spans="1:19" x14ac:dyDescent="0.25">
      <c r="A206" s="6" t="s">
        <v>222</v>
      </c>
      <c r="B206" s="6" t="s">
        <v>223</v>
      </c>
      <c r="C206" s="6" t="s">
        <v>9</v>
      </c>
      <c r="D206" s="6">
        <v>2480.6804909000002</v>
      </c>
      <c r="E206" s="6">
        <v>6.7155660064000102</v>
      </c>
      <c r="F206" s="6">
        <v>32.732426331351803</v>
      </c>
      <c r="G206" s="6">
        <v>6.1153025768746696</v>
      </c>
      <c r="H206" s="6">
        <v>1960.1116542</v>
      </c>
      <c r="I206" s="6">
        <v>5.8129573927355302</v>
      </c>
      <c r="J206" s="6">
        <v>25.863552584737899</v>
      </c>
      <c r="K206" s="6">
        <v>6.0792114911352302</v>
      </c>
      <c r="L206" s="6">
        <v>1805.9331296</v>
      </c>
      <c r="M206" s="6">
        <v>7.3055013750180997</v>
      </c>
      <c r="N206" s="6">
        <v>23.829176446070001</v>
      </c>
      <c r="O206" s="6">
        <v>7.4166895563118604</v>
      </c>
      <c r="P206" s="6">
        <v>1331.9383593</v>
      </c>
      <c r="Q206" s="6">
        <v>9.9323161156595692</v>
      </c>
      <c r="R206" s="6">
        <v>17.5748446378403</v>
      </c>
      <c r="S206" s="6">
        <v>9.5268294481970308</v>
      </c>
    </row>
    <row r="207" spans="1:19" x14ac:dyDescent="0.25">
      <c r="A207" s="6" t="s">
        <v>224</v>
      </c>
      <c r="B207" s="6" t="s">
        <v>225</v>
      </c>
      <c r="C207" s="6" t="s">
        <v>9</v>
      </c>
      <c r="D207" s="6">
        <v>1709.4627098999999</v>
      </c>
      <c r="E207" s="6">
        <v>7.8844939317150597</v>
      </c>
      <c r="F207" s="6">
        <v>22.470360691855898</v>
      </c>
      <c r="G207" s="6">
        <v>7.8966694040177003</v>
      </c>
      <c r="H207" s="6">
        <v>1940.2452588000001</v>
      </c>
      <c r="I207" s="6">
        <v>6.9735169204706997</v>
      </c>
      <c r="J207" s="6">
        <v>25.503926200560201</v>
      </c>
      <c r="K207" s="6">
        <v>6.8796858174914597</v>
      </c>
      <c r="L207" s="6">
        <v>1737.5834797</v>
      </c>
      <c r="M207" s="6">
        <v>7.1132169315839597</v>
      </c>
      <c r="N207" s="6">
        <v>22.839999547783702</v>
      </c>
      <c r="O207" s="6">
        <v>6.8927610702841804</v>
      </c>
      <c r="P207" s="6">
        <v>2220.3421509999998</v>
      </c>
      <c r="Q207" s="6">
        <v>6.8134944325660198</v>
      </c>
      <c r="R207" s="6">
        <v>29.185713559800199</v>
      </c>
      <c r="S207" s="6">
        <v>6.3311381027233198</v>
      </c>
    </row>
    <row r="208" spans="1:19" x14ac:dyDescent="0.25">
      <c r="A208" s="6" t="s">
        <v>226</v>
      </c>
      <c r="B208" s="6" t="s">
        <v>227</v>
      </c>
      <c r="C208" s="6" t="s">
        <v>9</v>
      </c>
      <c r="D208" s="6">
        <v>2029.4412445999999</v>
      </c>
      <c r="E208" s="6">
        <v>9.6142669514704906</v>
      </c>
      <c r="F208" s="6">
        <v>14.7537320812982</v>
      </c>
      <c r="G208" s="6">
        <v>9.9498602954927495</v>
      </c>
      <c r="H208" s="6">
        <v>2632.2759621999999</v>
      </c>
      <c r="I208" s="6">
        <v>8.3056007608117195</v>
      </c>
      <c r="J208" s="6">
        <v>19.1362496518074</v>
      </c>
      <c r="K208" s="6">
        <v>8.3066772077892104</v>
      </c>
      <c r="L208" s="6">
        <v>3124.2499578000002</v>
      </c>
      <c r="M208" s="6">
        <v>9.2563803630030996</v>
      </c>
      <c r="N208" s="6">
        <v>22.712826476271601</v>
      </c>
      <c r="O208" s="6">
        <v>8.5118318661657799</v>
      </c>
      <c r="P208" s="6">
        <v>5969.4760914999997</v>
      </c>
      <c r="Q208" s="6">
        <v>6.2984291025855397</v>
      </c>
      <c r="R208" s="6">
        <v>43.397191790622699</v>
      </c>
      <c r="S208" s="6">
        <v>5.5133985439497204</v>
      </c>
    </row>
    <row r="209" spans="1:19" x14ac:dyDescent="0.25">
      <c r="A209" s="6" t="s">
        <v>228</v>
      </c>
      <c r="B209" s="6" t="s">
        <v>229</v>
      </c>
      <c r="C209" s="6" t="s">
        <v>9</v>
      </c>
      <c r="D209" s="6">
        <v>5284.1228432999997</v>
      </c>
      <c r="E209" s="6">
        <v>8.1916243545803908</v>
      </c>
      <c r="F209" s="6">
        <v>29.3401609166032</v>
      </c>
      <c r="G209" s="6">
        <v>7.6555224995549596</v>
      </c>
      <c r="H209" s="6">
        <v>5335.6777936999997</v>
      </c>
      <c r="I209" s="6">
        <v>7.3721455177649302</v>
      </c>
      <c r="J209" s="6">
        <v>29.626420450236399</v>
      </c>
      <c r="K209" s="6">
        <v>6.9545045797521503</v>
      </c>
      <c r="L209" s="6">
        <v>3846.3943444000001</v>
      </c>
      <c r="M209" s="6">
        <v>7.8347382515394699</v>
      </c>
      <c r="N209" s="6">
        <v>21.357154699100398</v>
      </c>
      <c r="O209" s="6">
        <v>8.1976281161758298</v>
      </c>
      <c r="P209" s="6">
        <v>3543.6682171000002</v>
      </c>
      <c r="Q209" s="6">
        <v>8.2302501932283505</v>
      </c>
      <c r="R209" s="6">
        <v>19.67626393406</v>
      </c>
      <c r="S209" s="6">
        <v>8.1382230878799007</v>
      </c>
    </row>
    <row r="210" spans="1:19" x14ac:dyDescent="0.25">
      <c r="A210" s="6" t="s">
        <v>230</v>
      </c>
      <c r="B210" s="6" t="s">
        <v>231</v>
      </c>
      <c r="C210" s="6" t="s">
        <v>9</v>
      </c>
      <c r="D210" s="6">
        <v>8632.9946588999992</v>
      </c>
      <c r="E210" s="6">
        <v>5.6998163701001303</v>
      </c>
      <c r="F210" s="6">
        <v>43.8429447024767</v>
      </c>
      <c r="G210" s="6">
        <v>5.35280651158092</v>
      </c>
      <c r="H210" s="6">
        <v>5801.9050686999999</v>
      </c>
      <c r="I210" s="6">
        <v>4.7005580612262596</v>
      </c>
      <c r="J210" s="6">
        <v>29.465163960664999</v>
      </c>
      <c r="K210" s="6">
        <v>4.6618965672626498</v>
      </c>
      <c r="L210" s="6">
        <v>3174.1711710999998</v>
      </c>
      <c r="M210" s="6">
        <v>8.5223007983608401</v>
      </c>
      <c r="N210" s="6">
        <v>16.120131730565099</v>
      </c>
      <c r="O210" s="6">
        <v>8.5277290500044298</v>
      </c>
      <c r="P210" s="6">
        <v>2081.6563494000002</v>
      </c>
      <c r="Q210" s="6">
        <v>11.311195813237999</v>
      </c>
      <c r="R210" s="6">
        <v>10.571759606293201</v>
      </c>
      <c r="S210" s="6">
        <v>11.128890228328601</v>
      </c>
    </row>
    <row r="211" spans="1:19" x14ac:dyDescent="0.25">
      <c r="A211" s="6" t="s">
        <v>232</v>
      </c>
      <c r="B211" s="6" t="s">
        <v>233</v>
      </c>
      <c r="C211" s="6" t="s">
        <v>9</v>
      </c>
      <c r="D211" s="6">
        <v>7198.8309233999998</v>
      </c>
      <c r="E211" s="6">
        <v>4.6504771975442702</v>
      </c>
      <c r="F211" s="6">
        <v>46.246054482659197</v>
      </c>
      <c r="G211" s="6">
        <v>4.4628376803118899</v>
      </c>
      <c r="H211" s="6">
        <v>4733.1214166</v>
      </c>
      <c r="I211" s="6">
        <v>5.3359624098071103</v>
      </c>
      <c r="J211" s="6">
        <v>30.4060747132736</v>
      </c>
      <c r="K211" s="6">
        <v>5.2484652265738401</v>
      </c>
      <c r="L211" s="6">
        <v>2284.4151630000001</v>
      </c>
      <c r="M211" s="6">
        <v>8.7200715064259509</v>
      </c>
      <c r="N211" s="6">
        <v>14.6753256484616</v>
      </c>
      <c r="O211" s="6">
        <v>8.2120335394866295</v>
      </c>
      <c r="P211" s="6">
        <v>1350.0002746</v>
      </c>
      <c r="Q211" s="6">
        <v>12.033987793677699</v>
      </c>
      <c r="R211" s="6">
        <v>8.6725451556056008</v>
      </c>
      <c r="S211" s="6">
        <v>11.687376168528401</v>
      </c>
    </row>
    <row r="212" spans="1:19" x14ac:dyDescent="0.25">
      <c r="A212" s="6" t="s">
        <v>234</v>
      </c>
      <c r="B212" s="6" t="s">
        <v>235</v>
      </c>
      <c r="C212" s="6" t="s">
        <v>9</v>
      </c>
      <c r="D212" s="6">
        <v>4362.0721603000002</v>
      </c>
      <c r="E212" s="6">
        <v>8.3169562069012102</v>
      </c>
      <c r="F212" s="6">
        <v>28.2924035437842</v>
      </c>
      <c r="G212" s="6">
        <v>7.7833257389481103</v>
      </c>
      <c r="H212" s="6">
        <v>4166.1140544999998</v>
      </c>
      <c r="I212" s="6">
        <v>7.1381868230581604</v>
      </c>
      <c r="J212" s="6">
        <v>27.021419111791701</v>
      </c>
      <c r="K212" s="6">
        <v>7.0212951001418098</v>
      </c>
      <c r="L212" s="6">
        <v>3153.7902223999999</v>
      </c>
      <c r="M212" s="6">
        <v>8.2458699163559093</v>
      </c>
      <c r="N212" s="6">
        <v>20.455485921728801</v>
      </c>
      <c r="O212" s="6">
        <v>8.1492106679292302</v>
      </c>
      <c r="P212" s="6">
        <v>3735.8446522999998</v>
      </c>
      <c r="Q212" s="6">
        <v>7.5857129997407897</v>
      </c>
      <c r="R212" s="6">
        <v>24.230691422695401</v>
      </c>
      <c r="S212" s="6">
        <v>7.1555775567144604</v>
      </c>
    </row>
    <row r="213" spans="1:19" x14ac:dyDescent="0.25">
      <c r="A213" s="6" t="s">
        <v>236</v>
      </c>
      <c r="B213" s="6" t="s">
        <v>237</v>
      </c>
      <c r="C213" s="6" t="s">
        <v>9</v>
      </c>
      <c r="D213" s="6">
        <v>4414.2376061000004</v>
      </c>
      <c r="E213" s="6">
        <v>5.9785328605378796</v>
      </c>
      <c r="F213" s="6">
        <v>32.741056675118799</v>
      </c>
      <c r="G213" s="6">
        <v>5.8691208700036404</v>
      </c>
      <c r="H213" s="6">
        <v>4403.9202132999999</v>
      </c>
      <c r="I213" s="6">
        <v>4.5817480168093203</v>
      </c>
      <c r="J213" s="6">
        <v>32.664531038633498</v>
      </c>
      <c r="K213" s="6">
        <v>4.6336442014001999</v>
      </c>
      <c r="L213" s="6">
        <v>2794.6791671999999</v>
      </c>
      <c r="M213" s="6">
        <v>7.5690336539066303</v>
      </c>
      <c r="N213" s="6">
        <v>20.7285509225024</v>
      </c>
      <c r="O213" s="6">
        <v>7.2661543922221403</v>
      </c>
      <c r="P213" s="6">
        <v>1869.4328433000001</v>
      </c>
      <c r="Q213" s="6">
        <v>10.1177210591222</v>
      </c>
      <c r="R213" s="6">
        <v>13.865861363745299</v>
      </c>
      <c r="S213" s="6">
        <v>9.8322737053541402</v>
      </c>
    </row>
    <row r="214" spans="1:19" x14ac:dyDescent="0.25">
      <c r="A214" s="6" t="s">
        <v>238</v>
      </c>
      <c r="B214" s="6" t="s">
        <v>239</v>
      </c>
      <c r="C214" s="6" t="s">
        <v>9</v>
      </c>
      <c r="D214" s="6">
        <v>2770.3925389999999</v>
      </c>
      <c r="E214" s="6">
        <v>7.22789037084575</v>
      </c>
      <c r="F214" s="6">
        <v>25.499158632805699</v>
      </c>
      <c r="G214" s="6">
        <v>7.2756119018662204</v>
      </c>
      <c r="H214" s="6">
        <v>3827.1680996</v>
      </c>
      <c r="I214" s="6">
        <v>6.4675544406986898</v>
      </c>
      <c r="J214" s="6">
        <v>35.225898536869401</v>
      </c>
      <c r="K214" s="6">
        <v>6.0042556353936298</v>
      </c>
      <c r="L214" s="6">
        <v>2296.2759421999999</v>
      </c>
      <c r="M214" s="6">
        <v>6.9996204221413301</v>
      </c>
      <c r="N214" s="6">
        <v>21.135309776710798</v>
      </c>
      <c r="O214" s="6">
        <v>7.2564398281519402</v>
      </c>
      <c r="P214" s="6">
        <v>1970.8063625</v>
      </c>
      <c r="Q214" s="6">
        <v>9.4262560342227193</v>
      </c>
      <c r="R214" s="6">
        <v>18.139633053614101</v>
      </c>
      <c r="S214" s="6">
        <v>9.2334431514933808</v>
      </c>
    </row>
    <row r="215" spans="1:19" x14ac:dyDescent="0.25">
      <c r="A215" s="6" t="s">
        <v>240</v>
      </c>
      <c r="B215" s="6" t="s">
        <v>241</v>
      </c>
      <c r="C215" s="6" t="s">
        <v>9</v>
      </c>
      <c r="D215" s="6">
        <v>5394.0221657000002</v>
      </c>
      <c r="E215" s="6">
        <v>6.0677568079898903</v>
      </c>
      <c r="F215" s="6">
        <v>28.243684628099899</v>
      </c>
      <c r="G215" s="6">
        <v>6.1164421138278096</v>
      </c>
      <c r="H215" s="6">
        <v>5555.8839958999997</v>
      </c>
      <c r="I215" s="6">
        <v>5.0535110062450403</v>
      </c>
      <c r="J215" s="6">
        <v>29.091210712543099</v>
      </c>
      <c r="K215" s="6">
        <v>4.7880247701383203</v>
      </c>
      <c r="L215" s="6">
        <v>4342.0393259000002</v>
      </c>
      <c r="M215" s="6">
        <v>6.8030952999117904</v>
      </c>
      <c r="N215" s="6">
        <v>22.7353884719553</v>
      </c>
      <c r="O215" s="6">
        <v>6.7608333838506702</v>
      </c>
      <c r="P215" s="6">
        <v>3806.2077340999999</v>
      </c>
      <c r="Q215" s="6">
        <v>9.3301206993406005</v>
      </c>
      <c r="R215" s="6">
        <v>19.929716187401699</v>
      </c>
      <c r="S215" s="6">
        <v>9.0635563471048393</v>
      </c>
    </row>
    <row r="216" spans="1:19" x14ac:dyDescent="0.25">
      <c r="A216" s="6" t="s">
        <v>242</v>
      </c>
      <c r="B216" s="6" t="s">
        <v>243</v>
      </c>
      <c r="C216" s="6" t="s">
        <v>9</v>
      </c>
      <c r="D216" s="6">
        <v>3977.8058912000001</v>
      </c>
      <c r="E216" s="6">
        <v>7.76627547785065</v>
      </c>
      <c r="F216" s="6">
        <v>19.9289208355538</v>
      </c>
      <c r="G216" s="6">
        <v>7.9489987324910096</v>
      </c>
      <c r="H216" s="6">
        <v>5732.7529340000001</v>
      </c>
      <c r="I216" s="6">
        <v>6.1079279155363704</v>
      </c>
      <c r="J216" s="6">
        <v>28.721255515313501</v>
      </c>
      <c r="K216" s="6">
        <v>5.9496313739867901</v>
      </c>
      <c r="L216" s="6">
        <v>6055.5787237000004</v>
      </c>
      <c r="M216" s="6">
        <v>6.0379574154903404</v>
      </c>
      <c r="N216" s="6">
        <v>30.338621918445298</v>
      </c>
      <c r="O216" s="6">
        <v>5.8327674026850902</v>
      </c>
      <c r="P216" s="6">
        <v>4193.8287935999997</v>
      </c>
      <c r="Q216" s="6">
        <v>7.7773251769315204</v>
      </c>
      <c r="R216" s="6">
        <v>21.0112017306875</v>
      </c>
      <c r="S216" s="6">
        <v>7.5016096024886796</v>
      </c>
    </row>
    <row r="217" spans="1:19" x14ac:dyDescent="0.25">
      <c r="A217" s="6" t="s">
        <v>244</v>
      </c>
      <c r="B217" s="6" t="s">
        <v>245</v>
      </c>
      <c r="C217" s="6" t="s">
        <v>9</v>
      </c>
      <c r="D217" s="6">
        <v>3721.4921930999999</v>
      </c>
      <c r="E217" s="6">
        <v>6.2557956861888897</v>
      </c>
      <c r="F217" s="6">
        <v>21.395585441456699</v>
      </c>
      <c r="G217" s="6">
        <v>6.2548710503358098</v>
      </c>
      <c r="H217" s="6">
        <v>5663.7807420999998</v>
      </c>
      <c r="I217" s="6">
        <v>4.4013463210747501</v>
      </c>
      <c r="J217" s="6">
        <v>32.562181646909401</v>
      </c>
      <c r="K217" s="6">
        <v>4.4915156081193803</v>
      </c>
      <c r="L217" s="6">
        <v>4158.1642011000004</v>
      </c>
      <c r="M217" s="6">
        <v>5.5790137598207998</v>
      </c>
      <c r="N217" s="6">
        <v>23.906098099357401</v>
      </c>
      <c r="O217" s="6">
        <v>5.4915077263272298</v>
      </c>
      <c r="P217" s="6">
        <v>3850.3014145000002</v>
      </c>
      <c r="Q217" s="6">
        <v>7.4679911982539098</v>
      </c>
      <c r="R217" s="6">
        <v>22.136134812276499</v>
      </c>
      <c r="S217" s="6">
        <v>7.2744278566755902</v>
      </c>
    </row>
    <row r="218" spans="1:19" x14ac:dyDescent="0.25">
      <c r="A218" s="6" t="s">
        <v>246</v>
      </c>
      <c r="B218" s="6" t="s">
        <v>247</v>
      </c>
      <c r="C218" s="6" t="s">
        <v>9</v>
      </c>
      <c r="D218" s="6">
        <v>908.10209229999998</v>
      </c>
      <c r="E218" s="6">
        <v>8.0837077039081997</v>
      </c>
      <c r="F218" s="6">
        <v>19.6480604958249</v>
      </c>
      <c r="G218" s="6">
        <v>8.3756683336532003</v>
      </c>
      <c r="H218" s="6">
        <v>1462.550099</v>
      </c>
      <c r="I218" s="6">
        <v>5.7588901996033401</v>
      </c>
      <c r="J218" s="6">
        <v>31.644319583654799</v>
      </c>
      <c r="K218" s="6">
        <v>5.8071946695353898</v>
      </c>
      <c r="L218" s="6">
        <v>1176.1439668</v>
      </c>
      <c r="M218" s="6">
        <v>6.41810465148584</v>
      </c>
      <c r="N218" s="6">
        <v>25.4475218231869</v>
      </c>
      <c r="O218" s="6">
        <v>6.2967022890974702</v>
      </c>
      <c r="P218" s="6">
        <v>1075.0447228</v>
      </c>
      <c r="Q218" s="6">
        <v>9.9923744239652894</v>
      </c>
      <c r="R218" s="6">
        <v>23.260098097333401</v>
      </c>
      <c r="S218" s="6">
        <v>9.2550439225367196</v>
      </c>
    </row>
    <row r="219" spans="1:19" x14ac:dyDescent="0.25">
      <c r="A219" s="6" t="s">
        <v>248</v>
      </c>
      <c r="B219" s="6" t="s">
        <v>249</v>
      </c>
      <c r="C219" s="6" t="s">
        <v>9</v>
      </c>
      <c r="D219" s="6">
        <v>19141.647637999999</v>
      </c>
      <c r="E219" s="6">
        <v>6.6966272296323499</v>
      </c>
      <c r="F219" s="6">
        <v>26.074191178539401</v>
      </c>
      <c r="G219" s="6">
        <v>6.6775483956688797</v>
      </c>
      <c r="H219" s="6">
        <v>20310.4761411</v>
      </c>
      <c r="I219" s="6">
        <v>5.6454799170163099</v>
      </c>
      <c r="J219" s="6">
        <v>27.6663350953595</v>
      </c>
      <c r="K219" s="6">
        <v>5.8686060470599504</v>
      </c>
      <c r="L219" s="6">
        <v>18570.7319063</v>
      </c>
      <c r="M219" s="6">
        <v>8.3066117179981607</v>
      </c>
      <c r="N219" s="6">
        <v>25.296506508091799</v>
      </c>
      <c r="O219" s="6">
        <v>7.6730180303914501</v>
      </c>
      <c r="P219" s="6">
        <v>15389.3836701</v>
      </c>
      <c r="Q219" s="6">
        <v>8.8868088971310009</v>
      </c>
      <c r="R219" s="6">
        <v>20.9629672180093</v>
      </c>
      <c r="S219" s="6">
        <v>8.2473225960914895</v>
      </c>
    </row>
    <row r="220" spans="1:19" x14ac:dyDescent="0.25">
      <c r="A220" s="6" t="s">
        <v>250</v>
      </c>
      <c r="B220" s="6" t="s">
        <v>251</v>
      </c>
      <c r="C220" s="6" t="s">
        <v>9</v>
      </c>
      <c r="D220" s="6">
        <v>12165.2720818</v>
      </c>
      <c r="E220" s="6">
        <v>8.3570935625939704</v>
      </c>
      <c r="F220" s="6">
        <v>28.266734202448198</v>
      </c>
      <c r="G220" s="6">
        <v>8.0655656329838301</v>
      </c>
      <c r="H220" s="6">
        <v>14433.634400000001</v>
      </c>
      <c r="I220" s="6">
        <v>5.0847325916291197</v>
      </c>
      <c r="J220" s="6">
        <v>33.5374091443868</v>
      </c>
      <c r="K220" s="6">
        <v>5.1500121837864796</v>
      </c>
      <c r="L220" s="6">
        <v>9686.9488175000006</v>
      </c>
      <c r="M220" s="6">
        <v>9.66428927796556</v>
      </c>
      <c r="N220" s="6">
        <v>22.508202497718202</v>
      </c>
      <c r="O220" s="6">
        <v>9.2470585716547706</v>
      </c>
      <c r="P220" s="6">
        <v>6751.5610313999996</v>
      </c>
      <c r="Q220" s="6">
        <v>9.2004896537629008</v>
      </c>
      <c r="R220" s="6">
        <v>15.687654155446801</v>
      </c>
      <c r="S220" s="6">
        <v>9.1169677962663496</v>
      </c>
    </row>
    <row r="221" spans="1:19" x14ac:dyDescent="0.25">
      <c r="A221" s="6" t="s">
        <v>252</v>
      </c>
      <c r="B221" s="6" t="s">
        <v>253</v>
      </c>
      <c r="C221" s="6" t="s">
        <v>9</v>
      </c>
      <c r="D221" s="6">
        <v>1738.2178015</v>
      </c>
      <c r="E221" s="6">
        <v>10.993621908093401</v>
      </c>
      <c r="F221" s="6">
        <v>12.520160815646801</v>
      </c>
      <c r="G221" s="6">
        <v>11.0334763757863</v>
      </c>
      <c r="H221" s="6">
        <v>4211.8597572999997</v>
      </c>
      <c r="I221" s="6">
        <v>7.2105382417246302</v>
      </c>
      <c r="J221" s="6">
        <v>30.337487884913301</v>
      </c>
      <c r="K221" s="6">
        <v>6.1722402126894096</v>
      </c>
      <c r="L221" s="6">
        <v>4494.1266194999998</v>
      </c>
      <c r="M221" s="6">
        <v>6.2186449145593103</v>
      </c>
      <c r="N221" s="6">
        <v>32.370620041667401</v>
      </c>
      <c r="O221" s="6">
        <v>6.0527924471235703</v>
      </c>
      <c r="P221" s="6">
        <v>3439.1462602000001</v>
      </c>
      <c r="Q221" s="6">
        <v>6.9089620329635197</v>
      </c>
      <c r="R221" s="6">
        <v>24.771731257772501</v>
      </c>
      <c r="S221" s="6">
        <v>6.88013057796939</v>
      </c>
    </row>
    <row r="222" spans="1:19" x14ac:dyDescent="0.25">
      <c r="A222" s="6" t="s">
        <v>254</v>
      </c>
      <c r="B222" s="6" t="s">
        <v>255</v>
      </c>
      <c r="C222" s="6" t="s">
        <v>9</v>
      </c>
      <c r="D222" s="6">
        <v>3636.8529213000002</v>
      </c>
      <c r="E222" s="6">
        <v>10.0534487511771</v>
      </c>
      <c r="F222" s="6">
        <v>17.377447612866298</v>
      </c>
      <c r="G222" s="6">
        <v>9.6632050009633907</v>
      </c>
      <c r="H222" s="6">
        <v>5823.9057673999996</v>
      </c>
      <c r="I222" s="6">
        <v>7.4705899409706102</v>
      </c>
      <c r="J222" s="6">
        <v>27.827525491211698</v>
      </c>
      <c r="K222" s="6">
        <v>6.9524554787813999</v>
      </c>
      <c r="L222" s="6">
        <v>5320.0434869000001</v>
      </c>
      <c r="M222" s="6">
        <v>6.7236957015957604</v>
      </c>
      <c r="N222" s="6">
        <v>25.419993327288399</v>
      </c>
      <c r="O222" s="6">
        <v>6.3846131950620304</v>
      </c>
      <c r="P222" s="6">
        <v>6147.7772241000002</v>
      </c>
      <c r="Q222" s="6">
        <v>6.9761728077512197</v>
      </c>
      <c r="R222" s="6">
        <v>29.375033568633501</v>
      </c>
      <c r="S222" s="6">
        <v>7.28802259950091</v>
      </c>
    </row>
    <row r="223" spans="1:19" x14ac:dyDescent="0.25">
      <c r="A223" s="6" t="s">
        <v>256</v>
      </c>
      <c r="B223" s="6" t="s">
        <v>257</v>
      </c>
      <c r="C223" s="6" t="s">
        <v>9</v>
      </c>
      <c r="D223" s="6">
        <v>4182.1984931999996</v>
      </c>
      <c r="E223" s="6">
        <v>12.509199609465201</v>
      </c>
      <c r="F223" s="6">
        <v>15.627535504266501</v>
      </c>
      <c r="G223" s="6">
        <v>12.5270237547438</v>
      </c>
      <c r="H223" s="6">
        <v>7324.8422360000004</v>
      </c>
      <c r="I223" s="6">
        <v>6.7002656362225199</v>
      </c>
      <c r="J223" s="6">
        <v>27.370588051323001</v>
      </c>
      <c r="K223" s="6">
        <v>6.97026027199</v>
      </c>
      <c r="L223" s="6">
        <v>8588.2552247999993</v>
      </c>
      <c r="M223" s="6">
        <v>6.3893023625492704</v>
      </c>
      <c r="N223" s="6">
        <v>32.091557505815899</v>
      </c>
      <c r="O223" s="6">
        <v>5.6459837205910102</v>
      </c>
      <c r="P223" s="6">
        <v>6666.4317160999999</v>
      </c>
      <c r="Q223" s="6">
        <v>7.6125744949946501</v>
      </c>
      <c r="R223" s="6">
        <v>24.9103189385945</v>
      </c>
      <c r="S223" s="6">
        <v>7.2766109383696902</v>
      </c>
    </row>
    <row r="224" spans="1:19" x14ac:dyDescent="0.25">
      <c r="A224" s="6" t="s">
        <v>258</v>
      </c>
      <c r="B224" s="6" t="s">
        <v>259</v>
      </c>
      <c r="C224" s="6" t="s">
        <v>9</v>
      </c>
      <c r="D224" s="6">
        <v>3367.3456369999999</v>
      </c>
      <c r="E224" s="6">
        <v>9.3655355521892396</v>
      </c>
      <c r="F224" s="6">
        <v>19.0042843740924</v>
      </c>
      <c r="G224" s="6">
        <v>8.7064562566662396</v>
      </c>
      <c r="H224" s="6">
        <v>5920.2229162000003</v>
      </c>
      <c r="I224" s="6">
        <v>5.32867373430153</v>
      </c>
      <c r="J224" s="6">
        <v>33.411954692515401</v>
      </c>
      <c r="K224" s="6">
        <v>4.6854323685525499</v>
      </c>
      <c r="L224" s="6">
        <v>4994.9137440000004</v>
      </c>
      <c r="M224" s="6">
        <v>6.3269717693457803</v>
      </c>
      <c r="N224" s="6">
        <v>28.189788470781401</v>
      </c>
      <c r="O224" s="6">
        <v>5.4568161485034699</v>
      </c>
      <c r="P224" s="6">
        <v>3436.3939872999999</v>
      </c>
      <c r="Q224" s="6">
        <v>8.0982312297360206</v>
      </c>
      <c r="R224" s="6">
        <v>19.393972462610801</v>
      </c>
      <c r="S224" s="6">
        <v>7.7676225639619796</v>
      </c>
    </row>
    <row r="225" spans="1:19" x14ac:dyDescent="0.25">
      <c r="A225" s="6" t="s">
        <v>260</v>
      </c>
      <c r="B225" s="6" t="s">
        <v>261</v>
      </c>
      <c r="C225" s="6" t="s">
        <v>9</v>
      </c>
      <c r="D225" s="6">
        <v>1382.2774131000001</v>
      </c>
      <c r="E225" s="6">
        <v>9.7281385672169804</v>
      </c>
      <c r="F225" s="6">
        <v>20.239325557884101</v>
      </c>
      <c r="G225" s="6">
        <v>9.3007519554459392</v>
      </c>
      <c r="H225" s="6">
        <v>1977.466165</v>
      </c>
      <c r="I225" s="6">
        <v>7.8691278648046499</v>
      </c>
      <c r="J225" s="6">
        <v>28.954087735093498</v>
      </c>
      <c r="K225" s="6">
        <v>7.1826629728187301</v>
      </c>
      <c r="L225" s="6">
        <v>1636.0353525</v>
      </c>
      <c r="M225" s="6">
        <v>8.5709901426939794</v>
      </c>
      <c r="N225" s="6">
        <v>23.954852918557801</v>
      </c>
      <c r="O225" s="6">
        <v>8.2239452618667599</v>
      </c>
      <c r="P225" s="6">
        <v>1833.8825082000001</v>
      </c>
      <c r="Q225" s="6">
        <v>7.4972541113386102</v>
      </c>
      <c r="R225" s="6">
        <v>26.8517337884646</v>
      </c>
      <c r="S225" s="6">
        <v>7.4322435797331803</v>
      </c>
    </row>
    <row r="226" spans="1:19" x14ac:dyDescent="0.25">
      <c r="A226" s="6" t="s">
        <v>262</v>
      </c>
      <c r="B226" s="6" t="s">
        <v>263</v>
      </c>
      <c r="C226" s="6" t="s">
        <v>9</v>
      </c>
      <c r="D226" s="6">
        <v>7098.3541223000002</v>
      </c>
      <c r="E226" s="6">
        <v>8.1343592711013102</v>
      </c>
      <c r="F226" s="6">
        <v>24.9735909339804</v>
      </c>
      <c r="G226" s="6">
        <v>8.5458377430184598</v>
      </c>
      <c r="H226" s="6">
        <v>9134.9738474999995</v>
      </c>
      <c r="I226" s="6">
        <v>5.0120194235038902</v>
      </c>
      <c r="J226" s="6">
        <v>32.138872776630997</v>
      </c>
      <c r="K226" s="6">
        <v>4.9367090452945899</v>
      </c>
      <c r="L226" s="6">
        <v>6368.0941536</v>
      </c>
      <c r="M226" s="6">
        <v>7.4960017985433796</v>
      </c>
      <c r="N226" s="6">
        <v>22.404373701427598</v>
      </c>
      <c r="O226" s="6">
        <v>7.0630748322780397</v>
      </c>
      <c r="P226" s="6">
        <v>5822.0198280000004</v>
      </c>
      <c r="Q226" s="6">
        <v>8.07484119545291</v>
      </c>
      <c r="R226" s="6">
        <v>20.4831625879611</v>
      </c>
      <c r="S226" s="6">
        <v>7.2590002175152399</v>
      </c>
    </row>
    <row r="227" spans="1:19" x14ac:dyDescent="0.25">
      <c r="A227" s="6" t="s">
        <v>264</v>
      </c>
      <c r="B227" s="6" t="s">
        <v>265</v>
      </c>
      <c r="C227" s="6" t="s">
        <v>9</v>
      </c>
      <c r="D227" s="6">
        <v>4449.3490615000001</v>
      </c>
      <c r="E227" s="6">
        <v>9.8297007537560397</v>
      </c>
      <c r="F227" s="6">
        <v>17.6921052729653</v>
      </c>
      <c r="G227" s="6">
        <v>8.9589145650648305</v>
      </c>
      <c r="H227" s="6">
        <v>5017.3631942000002</v>
      </c>
      <c r="I227" s="6">
        <v>8.9588091026637198</v>
      </c>
      <c r="J227" s="6">
        <v>19.9507201160257</v>
      </c>
      <c r="K227" s="6">
        <v>8.2251353296638694</v>
      </c>
      <c r="L227" s="6">
        <v>5894.7348805000001</v>
      </c>
      <c r="M227" s="6">
        <v>6.9569259314156904</v>
      </c>
      <c r="N227" s="6">
        <v>23.439444426701701</v>
      </c>
      <c r="O227" s="6">
        <v>6.4311555513691303</v>
      </c>
      <c r="P227" s="6">
        <v>9787.3352888000009</v>
      </c>
      <c r="Q227" s="6">
        <v>4.8899431766876704</v>
      </c>
      <c r="R227" s="6">
        <v>38.917730184307302</v>
      </c>
      <c r="S227" s="6">
        <v>4.8313283512163396</v>
      </c>
    </row>
    <row r="228" spans="1:19" x14ac:dyDescent="0.25">
      <c r="A228" s="6" t="s">
        <v>266</v>
      </c>
      <c r="B228" s="6" t="s">
        <v>267</v>
      </c>
      <c r="C228" s="6" t="s">
        <v>9</v>
      </c>
      <c r="D228" s="6">
        <v>2515.2401303000001</v>
      </c>
      <c r="E228" s="6">
        <v>9.8322753992630005</v>
      </c>
      <c r="F228" s="6">
        <v>13.3043229966772</v>
      </c>
      <c r="G228" s="6">
        <v>9.8572722545260607</v>
      </c>
      <c r="H228" s="6">
        <v>4913.4199077000003</v>
      </c>
      <c r="I228" s="6">
        <v>7.0878328861309798</v>
      </c>
      <c r="J228" s="6">
        <v>25.9894571030671</v>
      </c>
      <c r="K228" s="6">
        <v>6.9676865021527901</v>
      </c>
      <c r="L228" s="6">
        <v>4855.2212146000002</v>
      </c>
      <c r="M228" s="6">
        <v>8.1709512003341995</v>
      </c>
      <c r="N228" s="6">
        <v>25.6816160338748</v>
      </c>
      <c r="O228" s="6">
        <v>8.0418590348109298</v>
      </c>
      <c r="P228" s="6">
        <v>6621.5537021</v>
      </c>
      <c r="Q228" s="6">
        <v>6.1795650138437104</v>
      </c>
      <c r="R228" s="6">
        <v>35.024603866381</v>
      </c>
      <c r="S228" s="6">
        <v>5.6948913746053798</v>
      </c>
    </row>
    <row r="229" spans="1:19" x14ac:dyDescent="0.25">
      <c r="A229" s="6" t="s">
        <v>268</v>
      </c>
      <c r="B229" s="6" t="s">
        <v>269</v>
      </c>
      <c r="C229" s="6" t="s">
        <v>9</v>
      </c>
      <c r="D229" s="6">
        <v>995.58894959999998</v>
      </c>
      <c r="E229" s="6">
        <v>10.7297454667235</v>
      </c>
      <c r="F229" s="6">
        <v>14.6072547406567</v>
      </c>
      <c r="G229" s="6">
        <v>10.8970626835369</v>
      </c>
      <c r="H229" s="6">
        <v>1961.3576975999999</v>
      </c>
      <c r="I229" s="6">
        <v>7.1489719017000404</v>
      </c>
      <c r="J229" s="6">
        <v>28.776988272019199</v>
      </c>
      <c r="K229" s="6">
        <v>7.2623337374232797</v>
      </c>
      <c r="L229" s="6">
        <v>1932.3012199</v>
      </c>
      <c r="M229" s="6">
        <v>6.3076481970280298</v>
      </c>
      <c r="N229" s="6">
        <v>28.350672399589399</v>
      </c>
      <c r="O229" s="6">
        <v>5.9488856852145604</v>
      </c>
      <c r="P229" s="6">
        <v>1926.4677979999999</v>
      </c>
      <c r="Q229" s="6">
        <v>8.7596007965525509</v>
      </c>
      <c r="R229" s="6">
        <v>28.265084587734702</v>
      </c>
      <c r="S229" s="6">
        <v>8.4396582319160096</v>
      </c>
    </row>
    <row r="230" spans="1:19" x14ac:dyDescent="0.25">
      <c r="A230" s="6" t="s">
        <v>270</v>
      </c>
      <c r="B230" s="6" t="s">
        <v>271</v>
      </c>
      <c r="C230" s="6" t="s">
        <v>9</v>
      </c>
      <c r="D230" s="6">
        <v>3755.1615805000001</v>
      </c>
      <c r="E230" s="6">
        <v>7.34958328524917</v>
      </c>
      <c r="F230" s="6">
        <v>30.1371172940854</v>
      </c>
      <c r="G230" s="6">
        <v>6.5484891065458797</v>
      </c>
      <c r="H230" s="6">
        <v>3868.7428445999999</v>
      </c>
      <c r="I230" s="6">
        <v>7.1181355567637796</v>
      </c>
      <c r="J230" s="6">
        <v>31.0486657867968</v>
      </c>
      <c r="K230" s="6">
        <v>6.4861213597129597</v>
      </c>
      <c r="L230" s="6">
        <v>3070.8107700999999</v>
      </c>
      <c r="M230" s="6">
        <v>8.8044797030214106</v>
      </c>
      <c r="N230" s="6">
        <v>24.6448474672885</v>
      </c>
      <c r="O230" s="6">
        <v>8.84755845120727</v>
      </c>
      <c r="P230" s="6">
        <v>1765.5395261000001</v>
      </c>
      <c r="Q230" s="6">
        <v>11.1990556018603</v>
      </c>
      <c r="R230" s="6">
        <v>14.169369451829301</v>
      </c>
      <c r="S230" s="6">
        <v>11.064102366706299</v>
      </c>
    </row>
    <row r="231" spans="1:19" x14ac:dyDescent="0.25">
      <c r="A231" s="6" t="s">
        <v>272</v>
      </c>
      <c r="B231" s="6" t="s">
        <v>273</v>
      </c>
      <c r="C231" s="6" t="s">
        <v>9</v>
      </c>
      <c r="D231" s="6">
        <v>3078.9762861999998</v>
      </c>
      <c r="E231" s="6">
        <v>9.0738424709887404</v>
      </c>
      <c r="F231" s="6">
        <v>16.325714253263001</v>
      </c>
      <c r="G231" s="6">
        <v>8.4175046560075302</v>
      </c>
      <c r="H231" s="6">
        <v>3682.1178430999998</v>
      </c>
      <c r="I231" s="6">
        <v>9.3713569045201801</v>
      </c>
      <c r="J231" s="6">
        <v>19.523763149043901</v>
      </c>
      <c r="K231" s="6">
        <v>8.9538834779726599</v>
      </c>
      <c r="L231" s="6">
        <v>4646.1367522999999</v>
      </c>
      <c r="M231" s="6">
        <v>7.8948000431682201</v>
      </c>
      <c r="N231" s="6">
        <v>24.6352988620277</v>
      </c>
      <c r="O231" s="6">
        <v>7.1953756159724103</v>
      </c>
      <c r="P231" s="6">
        <v>7452.4418925</v>
      </c>
      <c r="Q231" s="6">
        <v>4.9576457095939297</v>
      </c>
      <c r="R231" s="6">
        <v>39.515223735665501</v>
      </c>
      <c r="S231" s="6">
        <v>4.8949430593707497</v>
      </c>
    </row>
    <row r="232" spans="1:19" x14ac:dyDescent="0.25">
      <c r="A232" s="6" t="s">
        <v>274</v>
      </c>
      <c r="B232" s="6" t="s">
        <v>275</v>
      </c>
      <c r="C232" s="6" t="s">
        <v>9</v>
      </c>
      <c r="D232" s="6">
        <v>14245.4241884</v>
      </c>
      <c r="E232" s="6">
        <v>6.6981813034392896</v>
      </c>
      <c r="F232" s="6">
        <v>37.8010762907764</v>
      </c>
      <c r="G232" s="6">
        <v>6.5611390936692402</v>
      </c>
      <c r="H232" s="6">
        <v>11939.495322700001</v>
      </c>
      <c r="I232" s="6">
        <v>6.3611360918836901</v>
      </c>
      <c r="J232" s="6">
        <v>31.682157554442199</v>
      </c>
      <c r="K232" s="6">
        <v>5.8328423772155604</v>
      </c>
      <c r="L232" s="6">
        <v>7617.2205168999999</v>
      </c>
      <c r="M232" s="6">
        <v>10.6731023764615</v>
      </c>
      <c r="N232" s="6">
        <v>20.212745515677401</v>
      </c>
      <c r="O232" s="6">
        <v>10.1040376373725</v>
      </c>
      <c r="P232" s="6">
        <v>3883.0943256999999</v>
      </c>
      <c r="Q232" s="6">
        <v>16.451422399575801</v>
      </c>
      <c r="R232" s="6">
        <v>10.304020639104101</v>
      </c>
      <c r="S232" s="6">
        <v>16.025283766515599</v>
      </c>
    </row>
    <row r="233" spans="1:19" x14ac:dyDescent="0.25">
      <c r="A233" s="6" t="s">
        <v>276</v>
      </c>
      <c r="B233" s="6" t="s">
        <v>277</v>
      </c>
      <c r="C233" s="6" t="s">
        <v>9</v>
      </c>
      <c r="D233" s="6">
        <v>10251.3352325</v>
      </c>
      <c r="E233" s="6">
        <v>6.3844296746354798</v>
      </c>
      <c r="F233" s="6">
        <v>29.957003804979401</v>
      </c>
      <c r="G233" s="6">
        <v>6.4851779675089896</v>
      </c>
      <c r="H233" s="6">
        <v>9570.7186691000006</v>
      </c>
      <c r="I233" s="6">
        <v>5.0710074380736403</v>
      </c>
      <c r="J233" s="6">
        <v>27.968069435253099</v>
      </c>
      <c r="K233" s="6">
        <v>4.5271817785894299</v>
      </c>
      <c r="L233" s="6">
        <v>9852.1891336999997</v>
      </c>
      <c r="M233" s="6">
        <v>7.9592661254702</v>
      </c>
      <c r="N233" s="6">
        <v>28.7905975828333</v>
      </c>
      <c r="O233" s="6">
        <v>6.9002508159757303</v>
      </c>
      <c r="P233" s="6">
        <v>4545.9189649999998</v>
      </c>
      <c r="Q233" s="6">
        <v>8.9451105292943893</v>
      </c>
      <c r="R233" s="6">
        <v>13.2843291769342</v>
      </c>
      <c r="S233" s="6">
        <v>8.5547696884763695</v>
      </c>
    </row>
    <row r="234" spans="1:19" x14ac:dyDescent="0.25">
      <c r="A234" t="s">
        <v>1250</v>
      </c>
    </row>
    <row r="235" spans="1:19" x14ac:dyDescent="0.25">
      <c r="A235" t="s">
        <v>1251</v>
      </c>
    </row>
    <row r="236" spans="1:19" x14ac:dyDescent="0.25">
      <c r="A236" t="s">
        <v>1252</v>
      </c>
    </row>
    <row r="237" spans="1:19" x14ac:dyDescent="0.25">
      <c r="A237" t="s">
        <v>1253</v>
      </c>
    </row>
    <row r="238" spans="1:19" x14ac:dyDescent="0.25">
      <c r="A238" t="s">
        <v>1254</v>
      </c>
    </row>
    <row r="241" spans="1:19" x14ac:dyDescent="0.25">
      <c r="L241" s="7" t="str">
        <f>HYPERLINK("#'Indice'!A1", "Ir al índice")</f>
        <v>Ir al índice</v>
      </c>
    </row>
    <row r="242" spans="1:19" ht="17.25" x14ac:dyDescent="0.3">
      <c r="A242" s="4" t="s">
        <v>1036</v>
      </c>
    </row>
    <row r="243" spans="1:19" x14ac:dyDescent="0.25">
      <c r="A243" s="5" t="s">
        <v>10</v>
      </c>
      <c r="B243" s="5" t="s">
        <v>54</v>
      </c>
      <c r="C243" s="5" t="s">
        <v>5</v>
      </c>
      <c r="D243" s="5" t="s">
        <v>477</v>
      </c>
      <c r="E243" s="5" t="s">
        <v>478</v>
      </c>
      <c r="F243" s="5" t="s">
        <v>479</v>
      </c>
      <c r="G243" s="5" t="s">
        <v>480</v>
      </c>
      <c r="H243" s="5" t="s">
        <v>481</v>
      </c>
      <c r="I243" s="5" t="s">
        <v>482</v>
      </c>
      <c r="J243" s="5" t="s">
        <v>483</v>
      </c>
      <c r="K243" s="5" t="s">
        <v>484</v>
      </c>
      <c r="L243" s="5" t="s">
        <v>485</v>
      </c>
      <c r="M243" s="5" t="s">
        <v>486</v>
      </c>
      <c r="N243" s="5" t="s">
        <v>487</v>
      </c>
      <c r="O243" s="5" t="s">
        <v>488</v>
      </c>
      <c r="P243" s="5" t="s">
        <v>489</v>
      </c>
      <c r="Q243" s="5" t="s">
        <v>490</v>
      </c>
      <c r="R243" s="5" t="s">
        <v>491</v>
      </c>
      <c r="S243" s="5" t="s">
        <v>492</v>
      </c>
    </row>
    <row r="244" spans="1:19" x14ac:dyDescent="0.25">
      <c r="A244" s="6" t="s">
        <v>55</v>
      </c>
      <c r="B244" s="6" t="s">
        <v>56</v>
      </c>
      <c r="C244" s="6" t="s">
        <v>9</v>
      </c>
      <c r="D244" s="6">
        <v>14.172840000000001</v>
      </c>
      <c r="E244" s="6"/>
      <c r="F244" s="6">
        <v>8.9540599059576298</v>
      </c>
      <c r="G244" s="6"/>
      <c r="H244" s="6">
        <v>24.80247</v>
      </c>
      <c r="I244" s="6"/>
      <c r="J244" s="6">
        <v>15.669604835425901</v>
      </c>
      <c r="K244" s="6"/>
      <c r="L244" s="6">
        <v>39.026749299999999</v>
      </c>
      <c r="M244" s="6"/>
      <c r="N244" s="6">
        <v>24.6561628556443</v>
      </c>
      <c r="O244" s="6"/>
      <c r="P244" s="6">
        <v>80.281893999999994</v>
      </c>
      <c r="Q244" s="6"/>
      <c r="R244" s="6">
        <v>50.720172402972203</v>
      </c>
      <c r="S244" s="6"/>
    </row>
    <row r="245" spans="1:19" x14ac:dyDescent="0.25">
      <c r="A245" s="6" t="s">
        <v>57</v>
      </c>
      <c r="B245" s="6" t="s">
        <v>58</v>
      </c>
      <c r="C245" s="6" t="s">
        <v>9</v>
      </c>
      <c r="D245" s="6">
        <v>74.733670000000004</v>
      </c>
      <c r="E245" s="6"/>
      <c r="F245" s="6">
        <v>20.183486238532101</v>
      </c>
      <c r="G245" s="6"/>
      <c r="H245" s="6">
        <v>105.306535</v>
      </c>
      <c r="I245" s="6"/>
      <c r="J245" s="6">
        <v>28.440366972477101</v>
      </c>
      <c r="K245" s="6"/>
      <c r="L245" s="6">
        <v>96.814072499999995</v>
      </c>
      <c r="M245" s="6"/>
      <c r="N245" s="6">
        <v>26.146788990825701</v>
      </c>
      <c r="O245" s="6"/>
      <c r="P245" s="6">
        <v>93.417087499999994</v>
      </c>
      <c r="Q245" s="6"/>
      <c r="R245" s="6">
        <v>25.2293577981651</v>
      </c>
      <c r="S245" s="6"/>
    </row>
    <row r="246" spans="1:19" x14ac:dyDescent="0.25">
      <c r="A246" s="6" t="s">
        <v>59</v>
      </c>
      <c r="B246" s="6" t="s">
        <v>60</v>
      </c>
      <c r="C246" s="6" t="s">
        <v>9</v>
      </c>
      <c r="D246" s="6">
        <v>66.465808300000006</v>
      </c>
      <c r="E246" s="6"/>
      <c r="F246" s="6">
        <v>19.7957138742686</v>
      </c>
      <c r="G246" s="6"/>
      <c r="H246" s="6">
        <v>69.814217099999993</v>
      </c>
      <c r="I246" s="6"/>
      <c r="J246" s="6">
        <v>20.792980652996398</v>
      </c>
      <c r="K246" s="6"/>
      <c r="L246" s="6">
        <v>79.481582099999997</v>
      </c>
      <c r="M246" s="6"/>
      <c r="N246" s="6">
        <v>23.672241378967598</v>
      </c>
      <c r="O246" s="6"/>
      <c r="P246" s="6">
        <v>119.99697500000001</v>
      </c>
      <c r="Q246" s="6"/>
      <c r="R246" s="6">
        <v>35.739064093767396</v>
      </c>
      <c r="S246" s="6"/>
    </row>
    <row r="247" spans="1:19" x14ac:dyDescent="0.25">
      <c r="A247" s="6" t="s">
        <v>63</v>
      </c>
      <c r="B247" s="6" t="s">
        <v>64</v>
      </c>
      <c r="C247" s="6" t="s">
        <v>9</v>
      </c>
      <c r="D247" s="6">
        <v>456.01144169999998</v>
      </c>
      <c r="E247" s="6"/>
      <c r="F247" s="6">
        <v>15.5698521717816</v>
      </c>
      <c r="G247" s="6"/>
      <c r="H247" s="6">
        <v>585.10209799999996</v>
      </c>
      <c r="I247" s="6"/>
      <c r="J247" s="6">
        <v>19.9774662172895</v>
      </c>
      <c r="K247" s="6"/>
      <c r="L247" s="6">
        <v>639.22710870000003</v>
      </c>
      <c r="M247" s="6"/>
      <c r="N247" s="6">
        <v>21.825486548212499</v>
      </c>
      <c r="O247" s="6"/>
      <c r="P247" s="6">
        <v>1248.4697004</v>
      </c>
      <c r="Q247" s="6"/>
      <c r="R247" s="6">
        <v>42.627195062716403</v>
      </c>
      <c r="S247" s="6"/>
    </row>
    <row r="248" spans="1:19" x14ac:dyDescent="0.25">
      <c r="A248" s="6" t="s">
        <v>75</v>
      </c>
      <c r="B248" s="6" t="s">
        <v>76</v>
      </c>
      <c r="C248" s="6" t="s">
        <v>9</v>
      </c>
      <c r="D248" s="6">
        <v>223.21684099999999</v>
      </c>
      <c r="E248" s="6"/>
      <c r="F248" s="6">
        <v>17.889401944042401</v>
      </c>
      <c r="G248" s="6"/>
      <c r="H248" s="6">
        <v>239.34929600000001</v>
      </c>
      <c r="I248" s="6"/>
      <c r="J248" s="6">
        <v>19.182315017026799</v>
      </c>
      <c r="K248" s="6"/>
      <c r="L248" s="6">
        <v>299.52857460000001</v>
      </c>
      <c r="M248" s="6"/>
      <c r="N248" s="6">
        <v>24.0052992450758</v>
      </c>
      <c r="O248" s="6"/>
      <c r="P248" s="6">
        <v>485.66550810000001</v>
      </c>
      <c r="Q248" s="6"/>
      <c r="R248" s="6">
        <v>38.922983793855003</v>
      </c>
      <c r="S248" s="6"/>
    </row>
    <row r="249" spans="1:19" x14ac:dyDescent="0.25">
      <c r="A249" s="6" t="s">
        <v>91</v>
      </c>
      <c r="B249" s="6" t="s">
        <v>92</v>
      </c>
      <c r="C249" s="6" t="s">
        <v>9</v>
      </c>
      <c r="D249" s="6">
        <v>379.8658418</v>
      </c>
      <c r="E249" s="6"/>
      <c r="F249" s="6">
        <v>12.5467873805646</v>
      </c>
      <c r="G249" s="6"/>
      <c r="H249" s="6">
        <v>650.37561070000004</v>
      </c>
      <c r="I249" s="6"/>
      <c r="J249" s="6">
        <v>21.481595887355599</v>
      </c>
      <c r="K249" s="6"/>
      <c r="L249" s="6">
        <v>706.07794879999994</v>
      </c>
      <c r="M249" s="6"/>
      <c r="N249" s="6">
        <v>23.321417518669801</v>
      </c>
      <c r="O249" s="6"/>
      <c r="P249" s="6">
        <v>1291.2750759</v>
      </c>
      <c r="Q249" s="6"/>
      <c r="R249" s="6">
        <v>42.650199213409998</v>
      </c>
      <c r="S249" s="6"/>
    </row>
    <row r="250" spans="1:19" x14ac:dyDescent="0.25">
      <c r="A250" s="6" t="s">
        <v>93</v>
      </c>
      <c r="B250" s="6" t="s">
        <v>94</v>
      </c>
      <c r="C250" s="6" t="s">
        <v>9</v>
      </c>
      <c r="D250" s="6">
        <v>180.46324000000001</v>
      </c>
      <c r="E250" s="6"/>
      <c r="F250" s="6">
        <v>15.9235668789809</v>
      </c>
      <c r="G250" s="6"/>
      <c r="H250" s="6">
        <v>256.25780079999998</v>
      </c>
      <c r="I250" s="6"/>
      <c r="J250" s="6">
        <v>22.611464968152902</v>
      </c>
      <c r="K250" s="6"/>
      <c r="L250" s="6">
        <v>263.47633039999999</v>
      </c>
      <c r="M250" s="6"/>
      <c r="N250" s="6">
        <v>23.248407643312099</v>
      </c>
      <c r="O250" s="6"/>
      <c r="P250" s="6">
        <v>433.11177600000002</v>
      </c>
      <c r="Q250" s="6"/>
      <c r="R250" s="6">
        <v>38.2165605095541</v>
      </c>
      <c r="S250" s="6"/>
    </row>
    <row r="251" spans="1:19" x14ac:dyDescent="0.25">
      <c r="A251" t="s">
        <v>1250</v>
      </c>
    </row>
    <row r="252" spans="1:19" x14ac:dyDescent="0.25">
      <c r="A252" t="s">
        <v>1251</v>
      </c>
    </row>
    <row r="253" spans="1:19" x14ac:dyDescent="0.25">
      <c r="A253" t="s">
        <v>1252</v>
      </c>
    </row>
    <row r="254" spans="1:19" x14ac:dyDescent="0.25">
      <c r="A254" t="s">
        <v>1253</v>
      </c>
    </row>
    <row r="255" spans="1:19" x14ac:dyDescent="0.25">
      <c r="A255" t="s">
        <v>1254</v>
      </c>
    </row>
    <row r="258" spans="1:19" x14ac:dyDescent="0.25">
      <c r="L258" s="7" t="str">
        <f>HYPERLINK("#'Indice'!A1", "Ir al índice")</f>
        <v>Ir al índice</v>
      </c>
    </row>
    <row r="259" spans="1:19" ht="17.25" x14ac:dyDescent="0.3">
      <c r="A259" s="8" t="s">
        <v>1037</v>
      </c>
    </row>
    <row r="260" spans="1:19" x14ac:dyDescent="0.25">
      <c r="A260" s="5" t="s">
        <v>10</v>
      </c>
      <c r="B260" s="5" t="s">
        <v>4</v>
      </c>
      <c r="C260" s="5" t="s">
        <v>5</v>
      </c>
      <c r="D260" s="5" t="s">
        <v>477</v>
      </c>
      <c r="E260" s="5" t="s">
        <v>478</v>
      </c>
      <c r="F260" s="5" t="s">
        <v>479</v>
      </c>
      <c r="G260" s="5" t="s">
        <v>480</v>
      </c>
      <c r="H260" s="5" t="s">
        <v>481</v>
      </c>
      <c r="I260" s="5" t="s">
        <v>482</v>
      </c>
      <c r="J260" s="5" t="s">
        <v>483</v>
      </c>
      <c r="K260" s="5" t="s">
        <v>484</v>
      </c>
      <c r="L260" s="5" t="s">
        <v>485</v>
      </c>
      <c r="M260" s="5" t="s">
        <v>486</v>
      </c>
      <c r="N260" s="5" t="s">
        <v>487</v>
      </c>
      <c r="O260" s="5" t="s">
        <v>488</v>
      </c>
      <c r="P260" s="5" t="s">
        <v>489</v>
      </c>
      <c r="Q260" s="5" t="s">
        <v>490</v>
      </c>
      <c r="R260" s="5" t="s">
        <v>491</v>
      </c>
      <c r="S260" s="5" t="s">
        <v>492</v>
      </c>
    </row>
    <row r="261" spans="1:19" x14ac:dyDescent="0.25">
      <c r="A261" s="6" t="s">
        <v>8</v>
      </c>
      <c r="B261" s="6" t="s">
        <v>11</v>
      </c>
      <c r="C261" s="6" t="s">
        <v>9</v>
      </c>
      <c r="D261" s="6">
        <v>1394.9296827999999</v>
      </c>
      <c r="E261" s="6"/>
      <c r="F261" s="6">
        <v>15.159332823095999</v>
      </c>
      <c r="G261" s="6"/>
      <c r="H261" s="6">
        <v>1931.0080276000001</v>
      </c>
      <c r="I261" s="6"/>
      <c r="J261" s="6">
        <v>20.9851390614186</v>
      </c>
      <c r="K261" s="6"/>
      <c r="L261" s="6">
        <v>2123.6323664000001</v>
      </c>
      <c r="M261" s="6"/>
      <c r="N261" s="6">
        <v>23.078475017849499</v>
      </c>
      <c r="O261" s="6"/>
      <c r="P261" s="6">
        <v>3752.2180168999998</v>
      </c>
      <c r="Q261" s="6"/>
      <c r="R261" s="6">
        <v>40.777053097635999</v>
      </c>
      <c r="S261" s="6"/>
    </row>
    <row r="262" spans="1:19" x14ac:dyDescent="0.25">
      <c r="A262" s="6" t="s">
        <v>12</v>
      </c>
      <c r="B262" s="6" t="s">
        <v>13</v>
      </c>
      <c r="C262" s="6" t="s">
        <v>9</v>
      </c>
      <c r="D262" s="6">
        <v>888.1492958</v>
      </c>
      <c r="E262" s="6">
        <v>11.058076022775399</v>
      </c>
      <c r="F262" s="6">
        <v>11.0174788354112</v>
      </c>
      <c r="G262" s="6">
        <v>10.994145980381999</v>
      </c>
      <c r="H262" s="6">
        <v>1809.9181742999999</v>
      </c>
      <c r="I262" s="6">
        <v>6.1910225649493604</v>
      </c>
      <c r="J262" s="6">
        <v>22.452008095344699</v>
      </c>
      <c r="K262" s="6">
        <v>6.2392688063562201</v>
      </c>
      <c r="L262" s="6">
        <v>2437.1144260000001</v>
      </c>
      <c r="M262" s="6">
        <v>5.5069404570349301</v>
      </c>
      <c r="N262" s="6">
        <v>30.232368290901299</v>
      </c>
      <c r="O262" s="6">
        <v>5.4805754168766603</v>
      </c>
      <c r="P262" s="6">
        <v>2926.0933654</v>
      </c>
      <c r="Q262" s="6">
        <v>5.3629566654575296</v>
      </c>
      <c r="R262" s="6">
        <v>36.298144778342802</v>
      </c>
      <c r="S262" s="6">
        <v>5.2030110433170798</v>
      </c>
    </row>
    <row r="263" spans="1:19" x14ac:dyDescent="0.25">
      <c r="A263" s="6" t="s">
        <v>14</v>
      </c>
      <c r="B263" s="6" t="s">
        <v>15</v>
      </c>
      <c r="C263" s="6" t="s">
        <v>9</v>
      </c>
      <c r="D263" s="6">
        <v>424.6371949</v>
      </c>
      <c r="E263" s="6">
        <v>9.77407819415021</v>
      </c>
      <c r="F263" s="6">
        <v>11.2487498147162</v>
      </c>
      <c r="G263" s="6">
        <v>10.2676764507962</v>
      </c>
      <c r="H263" s="6">
        <v>703.39776489999997</v>
      </c>
      <c r="I263" s="6">
        <v>8.22986249965596</v>
      </c>
      <c r="J263" s="6">
        <v>18.633189868009602</v>
      </c>
      <c r="K263" s="6">
        <v>8.2931948262498896</v>
      </c>
      <c r="L263" s="6">
        <v>955.97973560000003</v>
      </c>
      <c r="M263" s="6">
        <v>7.1955786421974297</v>
      </c>
      <c r="N263" s="6">
        <v>25.324152012249801</v>
      </c>
      <c r="O263" s="6">
        <v>6.8747411581638298</v>
      </c>
      <c r="P263" s="6">
        <v>1690.9576517</v>
      </c>
      <c r="Q263" s="6">
        <v>5.9036526042245896</v>
      </c>
      <c r="R263" s="6">
        <v>44.793908305024402</v>
      </c>
      <c r="S263" s="6">
        <v>4.8385772205466804</v>
      </c>
    </row>
    <row r="264" spans="1:19" x14ac:dyDescent="0.25">
      <c r="A264" s="6" t="s">
        <v>16</v>
      </c>
      <c r="B264" s="6" t="s">
        <v>17</v>
      </c>
      <c r="C264" s="6" t="s">
        <v>9</v>
      </c>
      <c r="D264" s="6">
        <v>108.640992</v>
      </c>
      <c r="E264" s="6">
        <v>10.8972473588517</v>
      </c>
      <c r="F264" s="6">
        <v>17.454545454545499</v>
      </c>
      <c r="G264" s="6">
        <v>9.6822449756549194</v>
      </c>
      <c r="H264" s="6">
        <v>135.80124000000001</v>
      </c>
      <c r="I264" s="6">
        <v>8.9721792224631791</v>
      </c>
      <c r="J264" s="6">
        <v>21.818181818181799</v>
      </c>
      <c r="K264" s="6">
        <v>8.8088516713925404</v>
      </c>
      <c r="L264" s="6">
        <v>185.59502800000001</v>
      </c>
      <c r="M264" s="6">
        <v>9.1471544354142296</v>
      </c>
      <c r="N264" s="6">
        <v>29.818181818181799</v>
      </c>
      <c r="O264" s="6">
        <v>7.0186640975774601</v>
      </c>
      <c r="P264" s="6">
        <v>192.38508999999999</v>
      </c>
      <c r="Q264" s="6">
        <v>7.8665337310137096</v>
      </c>
      <c r="R264" s="6">
        <v>30.909090909090899</v>
      </c>
      <c r="S264" s="6">
        <v>6.6151371030077497</v>
      </c>
    </row>
    <row r="265" spans="1:19" x14ac:dyDescent="0.25">
      <c r="A265" s="6" t="s">
        <v>18</v>
      </c>
      <c r="B265" s="6" t="s">
        <v>19</v>
      </c>
      <c r="C265" s="6" t="s">
        <v>9</v>
      </c>
      <c r="D265" s="6">
        <v>1861.6234755999999</v>
      </c>
      <c r="E265" s="6">
        <v>8.4550586875451703</v>
      </c>
      <c r="F265" s="6">
        <v>26.9428267574324</v>
      </c>
      <c r="G265" s="6">
        <v>8.7589817423560596</v>
      </c>
      <c r="H265" s="6">
        <v>2031.0189813</v>
      </c>
      <c r="I265" s="6">
        <v>6.2258094334291503</v>
      </c>
      <c r="J265" s="6">
        <v>29.394446982135399</v>
      </c>
      <c r="K265" s="6">
        <v>6.6264554915350997</v>
      </c>
      <c r="L265" s="6">
        <v>1338.6726814000001</v>
      </c>
      <c r="M265" s="6">
        <v>8.8426868943171897</v>
      </c>
      <c r="N265" s="6">
        <v>19.374286268195601</v>
      </c>
      <c r="O265" s="6">
        <v>8.5078813271166496</v>
      </c>
      <c r="P265" s="6">
        <v>1678.2177491</v>
      </c>
      <c r="Q265" s="6">
        <v>9.2582753493447996</v>
      </c>
      <c r="R265" s="6">
        <v>24.288439992236601</v>
      </c>
      <c r="S265" s="6">
        <v>8.4543913491285192</v>
      </c>
    </row>
    <row r="266" spans="1:19" x14ac:dyDescent="0.25">
      <c r="A266" s="6" t="s">
        <v>20</v>
      </c>
      <c r="B266" s="6" t="s">
        <v>21</v>
      </c>
      <c r="C266" s="6" t="s">
        <v>9</v>
      </c>
      <c r="D266" s="6">
        <v>150.298768</v>
      </c>
      <c r="E266" s="6">
        <v>10.4034020900882</v>
      </c>
      <c r="F266" s="6">
        <v>21.5489704572025</v>
      </c>
      <c r="G266" s="6">
        <v>10.360860143041601</v>
      </c>
      <c r="H266" s="6">
        <v>155.92620830000001</v>
      </c>
      <c r="I266" s="6">
        <v>8.4650482747616405</v>
      </c>
      <c r="J266" s="6">
        <v>22.3558003892641</v>
      </c>
      <c r="K266" s="6">
        <v>8.3759123119917902</v>
      </c>
      <c r="L266" s="6">
        <v>181.43353110000001</v>
      </c>
      <c r="M266" s="6">
        <v>8.4391513374196396</v>
      </c>
      <c r="N266" s="6">
        <v>26.012893210274601</v>
      </c>
      <c r="O266" s="6">
        <v>8.3365413349360793</v>
      </c>
      <c r="P266" s="6">
        <v>209.81689309999999</v>
      </c>
      <c r="Q266" s="6">
        <v>7.27721474378653</v>
      </c>
      <c r="R266" s="6">
        <v>30.082335943258801</v>
      </c>
      <c r="S266" s="6">
        <v>7.3813312823254797</v>
      </c>
    </row>
    <row r="267" spans="1:19" x14ac:dyDescent="0.25">
      <c r="A267" s="6" t="s">
        <v>22</v>
      </c>
      <c r="B267" s="6" t="s">
        <v>23</v>
      </c>
      <c r="C267" s="6" t="s">
        <v>9</v>
      </c>
      <c r="D267" s="6">
        <v>447.32603280000001</v>
      </c>
      <c r="E267" s="6">
        <v>8.3366131804698504</v>
      </c>
      <c r="F267" s="6">
        <v>26.7680299398668</v>
      </c>
      <c r="G267" s="6">
        <v>8.43953225797034</v>
      </c>
      <c r="H267" s="6">
        <v>348.19256949999999</v>
      </c>
      <c r="I267" s="6">
        <v>7.1943890770919197</v>
      </c>
      <c r="J267" s="6">
        <v>20.8358746010705</v>
      </c>
      <c r="K267" s="6">
        <v>7.1606021178747898</v>
      </c>
      <c r="L267" s="6">
        <v>388.45375710000002</v>
      </c>
      <c r="M267" s="6">
        <v>6.5473386096176203</v>
      </c>
      <c r="N267" s="6">
        <v>23.245107679560299</v>
      </c>
      <c r="O267" s="6">
        <v>6.4324573914941396</v>
      </c>
      <c r="P267" s="6">
        <v>487.14812949999998</v>
      </c>
      <c r="Q267" s="6">
        <v>9.8700790140661105</v>
      </c>
      <c r="R267" s="6">
        <v>29.150987779502401</v>
      </c>
      <c r="S267" s="6">
        <v>9.4132874303556893</v>
      </c>
    </row>
    <row r="268" spans="1:19" x14ac:dyDescent="0.25">
      <c r="A268" s="6" t="s">
        <v>24</v>
      </c>
      <c r="B268" s="6" t="s">
        <v>25</v>
      </c>
      <c r="C268" s="6" t="s">
        <v>9</v>
      </c>
      <c r="D268" s="6">
        <v>613.74332679999998</v>
      </c>
      <c r="E268" s="6">
        <v>9.5037930778367805</v>
      </c>
      <c r="F268" s="6">
        <v>20.635633919002899</v>
      </c>
      <c r="G268" s="6">
        <v>9.5878447167068295</v>
      </c>
      <c r="H268" s="6">
        <v>734.91191830000002</v>
      </c>
      <c r="I268" s="6">
        <v>5.6337199590156004</v>
      </c>
      <c r="J268" s="6">
        <v>24.709634543518</v>
      </c>
      <c r="K268" s="6">
        <v>6.08869753728316</v>
      </c>
      <c r="L268" s="6">
        <v>764.86233970000001</v>
      </c>
      <c r="M268" s="6">
        <v>8.3228710301128999</v>
      </c>
      <c r="N268" s="6">
        <v>25.7166449740064</v>
      </c>
      <c r="O268" s="6">
        <v>8.0399202698890004</v>
      </c>
      <c r="P268" s="6">
        <v>860.67419050000001</v>
      </c>
      <c r="Q268" s="6">
        <v>8.0947925497119702</v>
      </c>
      <c r="R268" s="6">
        <v>28.938086563472702</v>
      </c>
      <c r="S268" s="6">
        <v>7.3408446773851903</v>
      </c>
    </row>
    <row r="269" spans="1:19" x14ac:dyDescent="0.25">
      <c r="A269" t="s">
        <v>1250</v>
      </c>
    </row>
    <row r="270" spans="1:19" x14ac:dyDescent="0.25">
      <c r="A270" t="s">
        <v>1251</v>
      </c>
    </row>
    <row r="271" spans="1:19" x14ac:dyDescent="0.25">
      <c r="A271" t="s">
        <v>1252</v>
      </c>
    </row>
    <row r="272" spans="1:19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493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1134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1217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494</v>
      </c>
      <c r="E16" s="5" t="s">
        <v>495</v>
      </c>
      <c r="F16" s="5" t="s">
        <v>496</v>
      </c>
      <c r="G16" s="5" t="s">
        <v>497</v>
      </c>
      <c r="H16" s="5" t="s">
        <v>498</v>
      </c>
      <c r="I16" s="5" t="s">
        <v>499</v>
      </c>
      <c r="J16" s="5" t="s">
        <v>500</v>
      </c>
      <c r="K16" s="5" t="s">
        <v>501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7502408.6915956</v>
      </c>
      <c r="E17" s="6">
        <v>0.373482009330389</v>
      </c>
      <c r="F17" s="6">
        <v>95.505873650700593</v>
      </c>
      <c r="G17" s="6">
        <v>7.3135180429789601E-2</v>
      </c>
      <c r="H17" s="6">
        <v>353033.4972635</v>
      </c>
      <c r="I17" s="6">
        <v>1.5788088020961399</v>
      </c>
      <c r="J17" s="6">
        <v>4.4941263492994201</v>
      </c>
      <c r="K17" s="6">
        <v>1.55421515966891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27899.870194800002</v>
      </c>
      <c r="E18" s="6"/>
      <c r="F18" s="6">
        <v>94.780129708520406</v>
      </c>
      <c r="G18" s="6"/>
      <c r="H18" s="6">
        <v>1536.5425645</v>
      </c>
      <c r="I18" s="6"/>
      <c r="J18" s="6">
        <v>5.2198702914795598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7474508.8214007998</v>
      </c>
      <c r="E19" s="6">
        <v>0.37449078670192298</v>
      </c>
      <c r="F19" s="6">
        <v>95.508603433791805</v>
      </c>
      <c r="G19" s="6">
        <v>7.3387332831962901E-2</v>
      </c>
      <c r="H19" s="6">
        <v>351496.95469899999</v>
      </c>
      <c r="I19" s="6">
        <v>1.58511678575579</v>
      </c>
      <c r="J19" s="6">
        <v>4.4913965662081798</v>
      </c>
      <c r="K19" s="6">
        <v>1.5605661992187501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1038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494</v>
      </c>
      <c r="E29" s="5" t="s">
        <v>495</v>
      </c>
      <c r="F29" s="5" t="s">
        <v>496</v>
      </c>
      <c r="G29" s="5" t="s">
        <v>497</v>
      </c>
      <c r="H29" s="5" t="s">
        <v>498</v>
      </c>
      <c r="I29" s="5" t="s">
        <v>499</v>
      </c>
      <c r="J29" s="5" t="s">
        <v>500</v>
      </c>
      <c r="K29" s="5" t="s">
        <v>501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7502408.6915956</v>
      </c>
      <c r="E30" s="6">
        <v>0.373482009330389</v>
      </c>
      <c r="F30" s="6">
        <v>95.505873650700593</v>
      </c>
      <c r="G30" s="6">
        <v>7.3135180429789601E-2</v>
      </c>
      <c r="H30" s="6">
        <v>353033.4972635</v>
      </c>
      <c r="I30" s="6">
        <v>1.5788088020961399</v>
      </c>
      <c r="J30" s="6">
        <v>4.4941263492994201</v>
      </c>
      <c r="K30" s="6">
        <v>1.55421515966891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153780.0668767</v>
      </c>
      <c r="E31" s="6">
        <v>2.3107185773579002</v>
      </c>
      <c r="F31" s="6">
        <v>97.762901783610999</v>
      </c>
      <c r="G31" s="6">
        <v>0.31055663492098601</v>
      </c>
      <c r="H31" s="6">
        <v>3518.9331234000001</v>
      </c>
      <c r="I31" s="6">
        <v>13.982893744535801</v>
      </c>
      <c r="J31" s="6">
        <v>2.2370982163890201</v>
      </c>
      <c r="K31" s="6">
        <v>13.5715622924396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37921.5217299</v>
      </c>
      <c r="E32" s="6">
        <v>2.3662403552023199</v>
      </c>
      <c r="F32" s="6">
        <v>97.484631672844301</v>
      </c>
      <c r="G32" s="6">
        <v>0.29134907439674501</v>
      </c>
      <c r="H32" s="6">
        <v>978.47827949999999</v>
      </c>
      <c r="I32" s="6">
        <v>11.2800209559128</v>
      </c>
      <c r="J32" s="6">
        <v>2.5153683271556702</v>
      </c>
      <c r="K32" s="6">
        <v>11.291410843956699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107762.8320582</v>
      </c>
      <c r="E33" s="6">
        <v>2.93081856242843</v>
      </c>
      <c r="F33" s="6">
        <v>97.509920710402199</v>
      </c>
      <c r="G33" s="6">
        <v>0.39960231409095998</v>
      </c>
      <c r="H33" s="6">
        <v>2751.9045686999998</v>
      </c>
      <c r="I33" s="6">
        <v>15.833413845276199</v>
      </c>
      <c r="J33" s="6">
        <v>2.4900792895978099</v>
      </c>
      <c r="K33" s="6">
        <v>15.648172379682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33124.732961000002</v>
      </c>
      <c r="E34" s="6">
        <v>2.88442053744309</v>
      </c>
      <c r="F34" s="6">
        <v>95.794868789919605</v>
      </c>
      <c r="G34" s="6">
        <v>0.54960250952440304</v>
      </c>
      <c r="H34" s="6">
        <v>1454.0846515000001</v>
      </c>
      <c r="I34" s="6">
        <v>12.1943762673367</v>
      </c>
      <c r="J34" s="6">
        <v>4.2051312100803502</v>
      </c>
      <c r="K34" s="6">
        <v>12.5202039261683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155343.7466282</v>
      </c>
      <c r="E35" s="6">
        <v>3.6013347630442598</v>
      </c>
      <c r="F35" s="6">
        <v>98.034650618350099</v>
      </c>
      <c r="G35" s="6">
        <v>0.44823991414971098</v>
      </c>
      <c r="H35" s="6">
        <v>3114.2533222000002</v>
      </c>
      <c r="I35" s="6">
        <v>22.551843596519699</v>
      </c>
      <c r="J35" s="6">
        <v>1.9653493816499099</v>
      </c>
      <c r="K35" s="6">
        <v>22.3588964828106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764496.86288819998</v>
      </c>
      <c r="E36" s="6">
        <v>3.10346044353127</v>
      </c>
      <c r="F36" s="6">
        <v>96.494179062994903</v>
      </c>
      <c r="G36" s="6">
        <v>0.519938782591573</v>
      </c>
      <c r="H36" s="6">
        <v>27775.655839700001</v>
      </c>
      <c r="I36" s="6">
        <v>13.5799536740485</v>
      </c>
      <c r="J36" s="6">
        <v>3.5058209370050499</v>
      </c>
      <c r="K36" s="6">
        <v>14.3107896526076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29381.634824600002</v>
      </c>
      <c r="E37" s="6">
        <v>1.8132344864437899</v>
      </c>
      <c r="F37" s="6">
        <v>96.342705232557407</v>
      </c>
      <c r="G37" s="6">
        <v>0.41560438633124502</v>
      </c>
      <c r="H37" s="6">
        <v>1115.3651855999999</v>
      </c>
      <c r="I37" s="6">
        <v>10.8922648228888</v>
      </c>
      <c r="J37" s="6">
        <v>3.6572947674425502</v>
      </c>
      <c r="K37" s="6">
        <v>10.9481060269223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1039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494</v>
      </c>
      <c r="E47" s="5" t="s">
        <v>495</v>
      </c>
      <c r="F47" s="5" t="s">
        <v>496</v>
      </c>
      <c r="G47" s="5" t="s">
        <v>497</v>
      </c>
      <c r="H47" s="5" t="s">
        <v>498</v>
      </c>
      <c r="I47" s="5" t="s">
        <v>499</v>
      </c>
      <c r="J47" s="5" t="s">
        <v>500</v>
      </c>
      <c r="K47" s="5" t="s">
        <v>501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7474508.8214007998</v>
      </c>
      <c r="E48" s="6">
        <v>0.37449078670192298</v>
      </c>
      <c r="F48" s="6">
        <v>95.508603433791805</v>
      </c>
      <c r="G48" s="6">
        <v>7.3387332831962901E-2</v>
      </c>
      <c r="H48" s="6">
        <v>351496.95469899999</v>
      </c>
      <c r="I48" s="6">
        <v>1.58511678575579</v>
      </c>
      <c r="J48" s="6">
        <v>4.4913965662081798</v>
      </c>
      <c r="K48" s="6">
        <v>1.5605661992187501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8983.5159867000002</v>
      </c>
      <c r="E49" s="6">
        <v>4.5123457710983503</v>
      </c>
      <c r="F49" s="6">
        <v>93.724736412171893</v>
      </c>
      <c r="G49" s="6">
        <v>0.78206488388918505</v>
      </c>
      <c r="H49" s="6">
        <v>601.484015</v>
      </c>
      <c r="I49" s="6">
        <v>12.024881632625799</v>
      </c>
      <c r="J49" s="6">
        <v>6.2752635878280696</v>
      </c>
      <c r="K49" s="6">
        <v>11.6805970098061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66447.779088700001</v>
      </c>
      <c r="E50" s="6">
        <v>3.2710046472607699</v>
      </c>
      <c r="F50" s="6">
        <v>96.676948097576997</v>
      </c>
      <c r="G50" s="6">
        <v>0.47306806618687902</v>
      </c>
      <c r="H50" s="6">
        <v>2283.9924414000002</v>
      </c>
      <c r="I50" s="6">
        <v>13.3305652935507</v>
      </c>
      <c r="J50" s="6">
        <v>3.3230519024229701</v>
      </c>
      <c r="K50" s="6">
        <v>13.762883705795501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129214.71444120001</v>
      </c>
      <c r="E51" s="6">
        <v>2.71811841944184</v>
      </c>
      <c r="F51" s="6">
        <v>97.934450843017501</v>
      </c>
      <c r="G51" s="6">
        <v>0.36107415097651202</v>
      </c>
      <c r="H51" s="6">
        <v>2725.2855577</v>
      </c>
      <c r="I51" s="6">
        <v>17.644520821757101</v>
      </c>
      <c r="J51" s="6">
        <v>2.06554915698251</v>
      </c>
      <c r="K51" s="6">
        <v>17.119708126991299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25635.4467124</v>
      </c>
      <c r="E52" s="6">
        <v>3.05602805909749</v>
      </c>
      <c r="F52" s="6">
        <v>97.5844945149681</v>
      </c>
      <c r="G52" s="6">
        <v>0.39106589804852099</v>
      </c>
      <c r="H52" s="6">
        <v>634.55329099999994</v>
      </c>
      <c r="I52" s="6">
        <v>15.7335627852604</v>
      </c>
      <c r="J52" s="6">
        <v>2.4155054850318698</v>
      </c>
      <c r="K52" s="6">
        <v>15.798750290398701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22716.656051499998</v>
      </c>
      <c r="E53" s="6">
        <v>3.0502057891293601</v>
      </c>
      <c r="F53" s="6">
        <v>95.624920210425799</v>
      </c>
      <c r="G53" s="6">
        <v>0.63362614094203296</v>
      </c>
      <c r="H53" s="6">
        <v>1039.3439550999999</v>
      </c>
      <c r="I53" s="6">
        <v>14.2932372441729</v>
      </c>
      <c r="J53" s="6">
        <v>4.3750797895741904</v>
      </c>
      <c r="K53" s="6">
        <v>13.848992952130599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149028.47674799999</v>
      </c>
      <c r="E54" s="6">
        <v>2.4699237673028098</v>
      </c>
      <c r="F54" s="6">
        <v>97.3387044965624</v>
      </c>
      <c r="G54" s="6">
        <v>0.32502475212635901</v>
      </c>
      <c r="H54" s="6">
        <v>4074.5232547000001</v>
      </c>
      <c r="I54" s="6">
        <v>12.2383467055993</v>
      </c>
      <c r="J54" s="6">
        <v>2.6612955034376502</v>
      </c>
      <c r="K54" s="6">
        <v>11.8880027642287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106023.4445092</v>
      </c>
      <c r="E55" s="6">
        <v>2.9778502926197099</v>
      </c>
      <c r="F55" s="6">
        <v>97.542154191607594</v>
      </c>
      <c r="G55" s="6">
        <v>0.40598596584633401</v>
      </c>
      <c r="H55" s="6">
        <v>2671.5555017000001</v>
      </c>
      <c r="I55" s="6">
        <v>16.3032091886571</v>
      </c>
      <c r="J55" s="6">
        <v>2.45784580839238</v>
      </c>
      <c r="K55" s="6">
        <v>16.1119731534802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127126.0305444</v>
      </c>
      <c r="E56" s="6">
        <v>3.6714959990870701</v>
      </c>
      <c r="F56" s="6">
        <v>90.474721049893006</v>
      </c>
      <c r="G56" s="6">
        <v>0.80482963267663898</v>
      </c>
      <c r="H56" s="6">
        <v>13383.9694525</v>
      </c>
      <c r="I56" s="6">
        <v>8.44120428072614</v>
      </c>
      <c r="J56" s="6">
        <v>9.5252789501069604</v>
      </c>
      <c r="K56" s="6">
        <v>7.6445778533645097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14225.2646319</v>
      </c>
      <c r="E57" s="6">
        <v>3.0921318984136401</v>
      </c>
      <c r="F57" s="6">
        <v>97.761422811947099</v>
      </c>
      <c r="G57" s="6">
        <v>0.34480614341913901</v>
      </c>
      <c r="H57" s="6">
        <v>325.73536660000002</v>
      </c>
      <c r="I57" s="6">
        <v>15.665975124086801</v>
      </c>
      <c r="J57" s="6">
        <v>2.2385771880529099</v>
      </c>
      <c r="K57" s="6">
        <v>15.058108942973201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16400.8975894</v>
      </c>
      <c r="E58" s="6">
        <v>4.0441676809208804</v>
      </c>
      <c r="F58" s="6">
        <v>94.875169958376105</v>
      </c>
      <c r="G58" s="6">
        <v>0.96225463948221601</v>
      </c>
      <c r="H58" s="6">
        <v>885.92002219999995</v>
      </c>
      <c r="I58" s="6">
        <v>17.160171352636599</v>
      </c>
      <c r="J58" s="6">
        <v>5.1248300416238504</v>
      </c>
      <c r="K58" s="6">
        <v>17.814068314972602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124157.1696339</v>
      </c>
      <c r="E59" s="6">
        <v>2.7750238414536299</v>
      </c>
      <c r="F59" s="6">
        <v>97.472969502198396</v>
      </c>
      <c r="G59" s="6">
        <v>0.34377874540383702</v>
      </c>
      <c r="H59" s="6">
        <v>3218.8303669000002</v>
      </c>
      <c r="I59" s="6">
        <v>13.3004189183662</v>
      </c>
      <c r="J59" s="6">
        <v>2.52703049780161</v>
      </c>
      <c r="K59" s="6">
        <v>13.260281265067199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153447.08429970001</v>
      </c>
      <c r="E60" s="6">
        <v>3.6456483577526799</v>
      </c>
      <c r="F60" s="6">
        <v>98.0486286367113</v>
      </c>
      <c r="G60" s="6">
        <v>0.45371299774541801</v>
      </c>
      <c r="H60" s="6">
        <v>3053.9156972000001</v>
      </c>
      <c r="I60" s="6">
        <v>22.994785510742901</v>
      </c>
      <c r="J60" s="6">
        <v>1.95137136328873</v>
      </c>
      <c r="K60" s="6">
        <v>22.7972686596238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27454.982179300001</v>
      </c>
      <c r="E61" s="6">
        <v>2.9651720437344999</v>
      </c>
      <c r="F61" s="6">
        <v>96.842970644964197</v>
      </c>
      <c r="G61" s="6">
        <v>0.47489087704514199</v>
      </c>
      <c r="H61" s="6">
        <v>895.01782219999996</v>
      </c>
      <c r="I61" s="6">
        <v>14.817402391361201</v>
      </c>
      <c r="J61" s="6">
        <v>3.15702935503578</v>
      </c>
      <c r="K61" s="6">
        <v>14.5674423938712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760069.83545220003</v>
      </c>
      <c r="E62" s="6">
        <v>3.1214484954841701</v>
      </c>
      <c r="F62" s="6">
        <v>96.487335281334296</v>
      </c>
      <c r="G62" s="6">
        <v>0.52303309322995595</v>
      </c>
      <c r="H62" s="6">
        <v>27670.683276</v>
      </c>
      <c r="I62" s="6">
        <v>13.631283434934099</v>
      </c>
      <c r="J62" s="6">
        <v>3.5126647186657398</v>
      </c>
      <c r="K62" s="6">
        <v>14.3668905152101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21472.027779399999</v>
      </c>
      <c r="E63" s="6">
        <v>2.1736257192482</v>
      </c>
      <c r="F63" s="6">
        <v>95.818768234846203</v>
      </c>
      <c r="G63" s="6">
        <v>0.55581121338634898</v>
      </c>
      <c r="H63" s="6">
        <v>936.97222650000003</v>
      </c>
      <c r="I63" s="6">
        <v>12.615544115174099</v>
      </c>
      <c r="J63" s="6">
        <v>4.18123176515377</v>
      </c>
      <c r="K63" s="6">
        <v>12.737190576623499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9025.4925708999999</v>
      </c>
      <c r="E64" s="6">
        <v>3.0815042330604299</v>
      </c>
      <c r="F64" s="6">
        <v>96.923245000925306</v>
      </c>
      <c r="G64" s="6">
        <v>0.52991991304839203</v>
      </c>
      <c r="H64" s="6">
        <v>286.50742539999999</v>
      </c>
      <c r="I64" s="6">
        <v>16.811313941730202</v>
      </c>
      <c r="J64" s="6">
        <v>3.07675499907474</v>
      </c>
      <c r="K64" s="6">
        <v>16.693418091041998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8192.1143608000002</v>
      </c>
      <c r="E65" s="6">
        <v>3.34493856099335</v>
      </c>
      <c r="F65" s="6">
        <v>95.926397704514898</v>
      </c>
      <c r="G65" s="6">
        <v>0.450612789106699</v>
      </c>
      <c r="H65" s="6">
        <v>347.88563590000001</v>
      </c>
      <c r="I65" s="6">
        <v>10.581256987941799</v>
      </c>
      <c r="J65" s="6">
        <v>4.0736022954851201</v>
      </c>
      <c r="K65" s="6">
        <v>10.611163899455301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11185.713389500001</v>
      </c>
      <c r="E66" s="6">
        <v>4.2268638009584301</v>
      </c>
      <c r="F66" s="6">
        <v>97.174123764117795</v>
      </c>
      <c r="G66" s="6">
        <v>0.36797974046298099</v>
      </c>
      <c r="H66" s="6">
        <v>325.28661360000001</v>
      </c>
      <c r="I66" s="6">
        <v>13.3239869416931</v>
      </c>
      <c r="J66" s="6">
        <v>2.8258762358821801</v>
      </c>
      <c r="K66" s="6">
        <v>12.653812785001399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20072.643639400001</v>
      </c>
      <c r="E67" s="6">
        <v>4.7103581733578901</v>
      </c>
      <c r="F67" s="6">
        <v>96.810280890263499</v>
      </c>
      <c r="G67" s="6">
        <v>0.64553711987753704</v>
      </c>
      <c r="H67" s="6">
        <v>661.35636020000004</v>
      </c>
      <c r="I67" s="6">
        <v>18.8006275444206</v>
      </c>
      <c r="J67" s="6">
        <v>3.1897191097364699</v>
      </c>
      <c r="K67" s="6">
        <v>19.592518259577901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1531.936111</v>
      </c>
      <c r="E68" s="6">
        <v>4.8861247534077004</v>
      </c>
      <c r="F68" s="6">
        <v>94.157105274021603</v>
      </c>
      <c r="G68" s="6">
        <v>1.07614846482239</v>
      </c>
      <c r="H68" s="6">
        <v>95.063897699999998</v>
      </c>
      <c r="I68" s="6">
        <v>16.739139486720301</v>
      </c>
      <c r="J68" s="6">
        <v>5.8428947259783701</v>
      </c>
      <c r="K68" s="6">
        <v>17.3419219487634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126218.8473827</v>
      </c>
      <c r="E69" s="6">
        <v>3.1509289872817501</v>
      </c>
      <c r="F69" s="6">
        <v>97.522771784143103</v>
      </c>
      <c r="G69" s="6">
        <v>0.30326296473501602</v>
      </c>
      <c r="H69" s="6">
        <v>3206.1526183999999</v>
      </c>
      <c r="I69" s="6">
        <v>12.0917567675901</v>
      </c>
      <c r="J69" s="6">
        <v>2.4772282158568699</v>
      </c>
      <c r="K69" s="6">
        <v>11.938764749700599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1040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494</v>
      </c>
      <c r="E79" s="5" t="s">
        <v>495</v>
      </c>
      <c r="F79" s="5" t="s">
        <v>496</v>
      </c>
      <c r="G79" s="5" t="s">
        <v>497</v>
      </c>
      <c r="H79" s="5" t="s">
        <v>498</v>
      </c>
      <c r="I79" s="5" t="s">
        <v>499</v>
      </c>
      <c r="J79" s="5" t="s">
        <v>500</v>
      </c>
      <c r="K79" s="5" t="s">
        <v>501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557673.5838425</v>
      </c>
      <c r="E80" s="6">
        <v>1.2532985262753999</v>
      </c>
      <c r="F80" s="6">
        <v>97.251355846267501</v>
      </c>
      <c r="G80" s="6">
        <v>0.173991342464412</v>
      </c>
      <c r="H80" s="6">
        <v>15761.695274899999</v>
      </c>
      <c r="I80" s="6">
        <v>6.30502690727221</v>
      </c>
      <c r="J80" s="6">
        <v>2.7486441537324899</v>
      </c>
      <c r="K80" s="6">
        <v>6.1560875158025796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168981.32319329999</v>
      </c>
      <c r="E81" s="6">
        <v>2.5442462099426701</v>
      </c>
      <c r="F81" s="6">
        <v>96.921097871982695</v>
      </c>
      <c r="G81" s="6">
        <v>0.38927912769815698</v>
      </c>
      <c r="H81" s="6">
        <v>5368.0464522000002</v>
      </c>
      <c r="I81" s="6">
        <v>12.752905349411201</v>
      </c>
      <c r="J81" s="6">
        <v>3.0789021280172699</v>
      </c>
      <c r="K81" s="6">
        <v>12.254160368341999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102651.51166819999</v>
      </c>
      <c r="E82" s="6">
        <v>1.9668981485203301</v>
      </c>
      <c r="F82" s="6">
        <v>95.294303198340899</v>
      </c>
      <c r="G82" s="6">
        <v>0.33220044520543002</v>
      </c>
      <c r="H82" s="6">
        <v>5069.0007054999996</v>
      </c>
      <c r="I82" s="6">
        <v>7.2229410987782003</v>
      </c>
      <c r="J82" s="6">
        <v>4.7056968016590996</v>
      </c>
      <c r="K82" s="6">
        <v>6.7273373704971204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379880.71198399999</v>
      </c>
      <c r="E83" s="6">
        <v>1.45678964946984</v>
      </c>
      <c r="F83" s="6">
        <v>94.553550801609902</v>
      </c>
      <c r="G83" s="6">
        <v>0.26250102012955501</v>
      </c>
      <c r="H83" s="6">
        <v>21881.790601500001</v>
      </c>
      <c r="I83" s="6">
        <v>4.7225026721527401</v>
      </c>
      <c r="J83" s="6">
        <v>5.44644919839011</v>
      </c>
      <c r="K83" s="6">
        <v>4.5571715879826602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374931.49819339998</v>
      </c>
      <c r="E84" s="6">
        <v>1.46876680271282</v>
      </c>
      <c r="F84" s="6">
        <v>94.737087673903901</v>
      </c>
      <c r="G84" s="6">
        <v>0.34760226793330001</v>
      </c>
      <c r="H84" s="6">
        <v>20828.501822599999</v>
      </c>
      <c r="I84" s="6">
        <v>6.2719760294882896</v>
      </c>
      <c r="J84" s="6">
        <v>5.2629123260961004</v>
      </c>
      <c r="K84" s="6">
        <v>6.2571489875591597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171694.15433049999</v>
      </c>
      <c r="E85" s="6">
        <v>2.7565027742293799</v>
      </c>
      <c r="F85" s="6">
        <v>95.129429227137095</v>
      </c>
      <c r="G85" s="6">
        <v>0.45383313821094901</v>
      </c>
      <c r="H85" s="6">
        <v>8790.6396237999998</v>
      </c>
      <c r="I85" s="6">
        <v>9.1701806906050702</v>
      </c>
      <c r="J85" s="6">
        <v>4.8705707728629202</v>
      </c>
      <c r="K85" s="6">
        <v>8.8640304013057101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660398.58897869999</v>
      </c>
      <c r="E86" s="6">
        <v>1.50932038349469</v>
      </c>
      <c r="F86" s="6">
        <v>91.205367600091407</v>
      </c>
      <c r="G86" s="6">
        <v>0.50416641495176395</v>
      </c>
      <c r="H86" s="6">
        <v>63680.055026499998</v>
      </c>
      <c r="I86" s="6">
        <v>5.2419297210265796</v>
      </c>
      <c r="J86" s="6">
        <v>8.7946323999085791</v>
      </c>
      <c r="K86" s="6">
        <v>5.2284940536882303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992529.12598769995</v>
      </c>
      <c r="E87" s="6">
        <v>0.95472700861961601</v>
      </c>
      <c r="F87" s="6">
        <v>95.949482673010607</v>
      </c>
      <c r="G87" s="6">
        <v>0.18680221716748599</v>
      </c>
      <c r="H87" s="6">
        <v>41899.719626999999</v>
      </c>
      <c r="I87" s="6">
        <v>4.6077946854173604</v>
      </c>
      <c r="J87" s="6">
        <v>4.0505173269894099</v>
      </c>
      <c r="K87" s="6">
        <v>4.4250091167276899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382349.45232400001</v>
      </c>
      <c r="E88" s="6">
        <v>1.27649366064048</v>
      </c>
      <c r="F88" s="6">
        <v>96.714872324932202</v>
      </c>
      <c r="G88" s="6">
        <v>0.232560322598934</v>
      </c>
      <c r="H88" s="6">
        <v>12987.3176398</v>
      </c>
      <c r="I88" s="6">
        <v>6.8779326758791104</v>
      </c>
      <c r="J88" s="6">
        <v>3.28512767506782</v>
      </c>
      <c r="K88" s="6">
        <v>6.8466264123316396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784897.28205499996</v>
      </c>
      <c r="E89" s="6">
        <v>1.1984605614652899</v>
      </c>
      <c r="F89" s="6">
        <v>96.397681424422203</v>
      </c>
      <c r="G89" s="6">
        <v>0.17807464965561001</v>
      </c>
      <c r="H89" s="6">
        <v>29331.1002639</v>
      </c>
      <c r="I89" s="6">
        <v>4.7608912587495196</v>
      </c>
      <c r="J89" s="6">
        <v>3.60231857557776</v>
      </c>
      <c r="K89" s="6">
        <v>4.7652596479515896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1215933.6963426999</v>
      </c>
      <c r="E90" s="6">
        <v>1.1154967409204199</v>
      </c>
      <c r="F90" s="6">
        <v>96.533241740075198</v>
      </c>
      <c r="G90" s="6">
        <v>0.163979551083558</v>
      </c>
      <c r="H90" s="6">
        <v>43667.322357899997</v>
      </c>
      <c r="I90" s="6">
        <v>4.6226324023650998</v>
      </c>
      <c r="J90" s="6">
        <v>3.4667582599247999</v>
      </c>
      <c r="K90" s="6">
        <v>4.5660748337040102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143364.32066920001</v>
      </c>
      <c r="E91" s="6">
        <v>1.95212039521158</v>
      </c>
      <c r="F91" s="6">
        <v>96.887378529435296</v>
      </c>
      <c r="G91" s="6">
        <v>0.26349621635500298</v>
      </c>
      <c r="H91" s="6">
        <v>4605.7481315000005</v>
      </c>
      <c r="I91" s="6">
        <v>8.331704292805</v>
      </c>
      <c r="J91" s="6">
        <v>3.1126214705647399</v>
      </c>
      <c r="K91" s="6">
        <v>8.2019152975993705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164801.61895890001</v>
      </c>
      <c r="E92" s="6">
        <v>1.41090108097394</v>
      </c>
      <c r="F92" s="6">
        <v>97.897212999886804</v>
      </c>
      <c r="G92" s="6">
        <v>0.150541937262857</v>
      </c>
      <c r="H92" s="6">
        <v>3539.8627941</v>
      </c>
      <c r="I92" s="6">
        <v>7.1790245462539302</v>
      </c>
      <c r="J92" s="6">
        <v>2.1027870001131901</v>
      </c>
      <c r="K92" s="6">
        <v>7.0086205102296004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78396.148603499998</v>
      </c>
      <c r="E93" s="6">
        <v>2.5233789271906302</v>
      </c>
      <c r="F93" s="6">
        <v>93.997924031752305</v>
      </c>
      <c r="G93" s="6">
        <v>0.69917262908621802</v>
      </c>
      <c r="H93" s="6">
        <v>5005.8513991999998</v>
      </c>
      <c r="I93" s="6">
        <v>11.0313823817333</v>
      </c>
      <c r="J93" s="6">
        <v>6.0020759682477003</v>
      </c>
      <c r="K93" s="6">
        <v>10.9496740830346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77340.344793600001</v>
      </c>
      <c r="E94" s="6">
        <v>2.4901230681595501</v>
      </c>
      <c r="F94" s="6">
        <v>93.881516715060798</v>
      </c>
      <c r="G94" s="6">
        <v>0.49688442584685799</v>
      </c>
      <c r="H94" s="6">
        <v>5040.4554957</v>
      </c>
      <c r="I94" s="6">
        <v>8.4877107141694594</v>
      </c>
      <c r="J94" s="6">
        <v>6.1184832849392397</v>
      </c>
      <c r="K94" s="6">
        <v>7.6241547713991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241780.69062919999</v>
      </c>
      <c r="E95" s="6">
        <v>1.4920280360423499</v>
      </c>
      <c r="F95" s="6">
        <v>95.192996036985903</v>
      </c>
      <c r="G95" s="6">
        <v>0.30108055362258201</v>
      </c>
      <c r="H95" s="6">
        <v>12209.3093654</v>
      </c>
      <c r="I95" s="6">
        <v>6.07021189214983</v>
      </c>
      <c r="J95" s="6">
        <v>4.8070039630141297</v>
      </c>
      <c r="K95" s="6">
        <v>5.9622917243939302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17073.279157699999</v>
      </c>
      <c r="E96" s="6">
        <v>3.0071663178378598</v>
      </c>
      <c r="F96" s="6">
        <v>95.347142594678303</v>
      </c>
      <c r="G96" s="6">
        <v>0.65891280667415297</v>
      </c>
      <c r="H96" s="6">
        <v>833.16113310000003</v>
      </c>
      <c r="I96" s="6">
        <v>14.0476086012288</v>
      </c>
      <c r="J96" s="6">
        <v>4.6528574053217202</v>
      </c>
      <c r="K96" s="6">
        <v>13.5025529180334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366058.75562690001</v>
      </c>
      <c r="E97" s="6">
        <v>1.5445130754769201</v>
      </c>
      <c r="F97" s="6">
        <v>95.136956646334596</v>
      </c>
      <c r="G97" s="6">
        <v>0.26286448038155003</v>
      </c>
      <c r="H97" s="6">
        <v>18711.5466098</v>
      </c>
      <c r="I97" s="6">
        <v>5.12641369035107</v>
      </c>
      <c r="J97" s="6">
        <v>4.8630433536653701</v>
      </c>
      <c r="K97" s="6">
        <v>5.1424848300132302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618359.29917020001</v>
      </c>
      <c r="E98" s="6">
        <v>1.4354892348683901</v>
      </c>
      <c r="F98" s="6">
        <v>94.8530718151207</v>
      </c>
      <c r="G98" s="6">
        <v>0.23004217203463101</v>
      </c>
      <c r="H98" s="6">
        <v>33553.482711500001</v>
      </c>
      <c r="I98" s="6">
        <v>4.3947713028384001</v>
      </c>
      <c r="J98" s="6">
        <v>5.14692818487931</v>
      </c>
      <c r="K98" s="6">
        <v>4.2394620404090197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3313.3050864000002</v>
      </c>
      <c r="E99" s="6">
        <v>6.4180291738786899</v>
      </c>
      <c r="F99" s="6">
        <v>92.493702770780899</v>
      </c>
      <c r="G99" s="6">
        <v>1.09957860845544</v>
      </c>
      <c r="H99" s="6">
        <v>268.8902276</v>
      </c>
      <c r="I99" s="6">
        <v>15.968231561799699</v>
      </c>
      <c r="J99" s="6">
        <v>7.5062972292191397</v>
      </c>
      <c r="K99" s="6">
        <v>13.5491699672764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1041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494</v>
      </c>
      <c r="E109" s="5" t="s">
        <v>495</v>
      </c>
      <c r="F109" s="5" t="s">
        <v>496</v>
      </c>
      <c r="G109" s="5" t="s">
        <v>497</v>
      </c>
      <c r="H109" s="5" t="s">
        <v>498</v>
      </c>
      <c r="I109" s="5" t="s">
        <v>499</v>
      </c>
      <c r="J109" s="5" t="s">
        <v>500</v>
      </c>
      <c r="K109" s="5" t="s">
        <v>501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557110.21346460003</v>
      </c>
      <c r="E110" s="6">
        <v>1.25418062882854</v>
      </c>
      <c r="F110" s="6">
        <v>97.250457271368603</v>
      </c>
      <c r="G110" s="6">
        <v>0.17416651312828901</v>
      </c>
      <c r="H110" s="6">
        <v>15751.0656449</v>
      </c>
      <c r="I110" s="6">
        <v>6.3092283947203303</v>
      </c>
      <c r="J110" s="6">
        <v>2.7495427286313801</v>
      </c>
      <c r="K110" s="6">
        <v>6.16021452102214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167991.10206579999</v>
      </c>
      <c r="E111" s="6">
        <v>2.5563429091298602</v>
      </c>
      <c r="F111" s="6">
        <v>96.916804937836005</v>
      </c>
      <c r="G111" s="6">
        <v>0.391545497620014</v>
      </c>
      <c r="H111" s="6">
        <v>5344.2675571999998</v>
      </c>
      <c r="I111" s="6">
        <v>12.809411832478199</v>
      </c>
      <c r="J111" s="6">
        <v>3.0831950621639699</v>
      </c>
      <c r="K111" s="6">
        <v>12.307796896409499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101639.8756026</v>
      </c>
      <c r="E112" s="6">
        <v>1.9403674699872799</v>
      </c>
      <c r="F112" s="6">
        <v>95.263407630038301</v>
      </c>
      <c r="G112" s="6">
        <v>0.33516249183199998</v>
      </c>
      <c r="H112" s="6">
        <v>5053.6367661000004</v>
      </c>
      <c r="I112" s="6">
        <v>7.2420983592903703</v>
      </c>
      <c r="J112" s="6">
        <v>4.7365923699617101</v>
      </c>
      <c r="K112" s="6">
        <v>6.7408631750063899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379880.71198399999</v>
      </c>
      <c r="E113" s="6">
        <v>1.45678964946984</v>
      </c>
      <c r="F113" s="6">
        <v>94.553550801609902</v>
      </c>
      <c r="G113" s="6">
        <v>0.26250102012955501</v>
      </c>
      <c r="H113" s="6">
        <v>21881.790601500001</v>
      </c>
      <c r="I113" s="6">
        <v>4.7225026721527401</v>
      </c>
      <c r="J113" s="6">
        <v>5.44644919839011</v>
      </c>
      <c r="K113" s="6">
        <v>4.5571715879826602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366076.17297449999</v>
      </c>
      <c r="E114" s="6">
        <v>1.50172710650912</v>
      </c>
      <c r="F114" s="6">
        <v>94.741191151219894</v>
      </c>
      <c r="G114" s="6">
        <v>0.35541403247577402</v>
      </c>
      <c r="H114" s="6">
        <v>20319.827040100001</v>
      </c>
      <c r="I114" s="6">
        <v>6.4189763947357896</v>
      </c>
      <c r="J114" s="6">
        <v>5.2588088487800597</v>
      </c>
      <c r="K114" s="6">
        <v>6.4030372194312601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171694.15433049999</v>
      </c>
      <c r="E115" s="6">
        <v>2.7565027742293799</v>
      </c>
      <c r="F115" s="6">
        <v>95.129429227137095</v>
      </c>
      <c r="G115" s="6">
        <v>0.45383313821094901</v>
      </c>
      <c r="H115" s="6">
        <v>8790.6396237999998</v>
      </c>
      <c r="I115" s="6">
        <v>9.1701806906050702</v>
      </c>
      <c r="J115" s="6">
        <v>4.8705707728629202</v>
      </c>
      <c r="K115" s="6">
        <v>8.8640304013057101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660398.58897869999</v>
      </c>
      <c r="E116" s="6">
        <v>1.50932038349469</v>
      </c>
      <c r="F116" s="6">
        <v>91.205367600091407</v>
      </c>
      <c r="G116" s="6">
        <v>0.50416641495176395</v>
      </c>
      <c r="H116" s="6">
        <v>63680.055026499998</v>
      </c>
      <c r="I116" s="6">
        <v>5.2419297210265796</v>
      </c>
      <c r="J116" s="6">
        <v>8.7946323999085791</v>
      </c>
      <c r="K116" s="6">
        <v>5.2284940536882303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992529.12598769995</v>
      </c>
      <c r="E117" s="6">
        <v>0.95472700861961601</v>
      </c>
      <c r="F117" s="6">
        <v>95.949482673010607</v>
      </c>
      <c r="G117" s="6">
        <v>0.18680221716748599</v>
      </c>
      <c r="H117" s="6">
        <v>41899.719626999999</v>
      </c>
      <c r="I117" s="6">
        <v>4.6077946854173604</v>
      </c>
      <c r="J117" s="6">
        <v>4.0505173269894099</v>
      </c>
      <c r="K117" s="6">
        <v>4.4250091167276899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382349.45232400001</v>
      </c>
      <c r="E118" s="6">
        <v>1.27649366064048</v>
      </c>
      <c r="F118" s="6">
        <v>96.714872324932202</v>
      </c>
      <c r="G118" s="6">
        <v>0.232560322598934</v>
      </c>
      <c r="H118" s="6">
        <v>12987.3176398</v>
      </c>
      <c r="I118" s="6">
        <v>6.8779326758791104</v>
      </c>
      <c r="J118" s="6">
        <v>3.28512767506782</v>
      </c>
      <c r="K118" s="6">
        <v>6.8466264123316396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784897.28205499996</v>
      </c>
      <c r="E119" s="6">
        <v>1.1984605614652899</v>
      </c>
      <c r="F119" s="6">
        <v>96.397681424422203</v>
      </c>
      <c r="G119" s="6">
        <v>0.17807464965561001</v>
      </c>
      <c r="H119" s="6">
        <v>29331.1002639</v>
      </c>
      <c r="I119" s="6">
        <v>4.7608912587495196</v>
      </c>
      <c r="J119" s="6">
        <v>3.60231857557776</v>
      </c>
      <c r="K119" s="6">
        <v>4.7652596479515896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1212162.1869552999</v>
      </c>
      <c r="E120" s="6">
        <v>1.1158534155805799</v>
      </c>
      <c r="F120" s="6">
        <v>96.535551620609795</v>
      </c>
      <c r="G120" s="6">
        <v>0.16441738560619401</v>
      </c>
      <c r="H120" s="6">
        <v>43501.8317465</v>
      </c>
      <c r="I120" s="6">
        <v>4.6355301324822502</v>
      </c>
      <c r="J120" s="6">
        <v>3.4644483793901699</v>
      </c>
      <c r="K120" s="6">
        <v>4.5814286366438397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143364.32066920001</v>
      </c>
      <c r="E121" s="6">
        <v>1.95212039521158</v>
      </c>
      <c r="F121" s="6">
        <v>96.887378529435296</v>
      </c>
      <c r="G121" s="6">
        <v>0.26349621635500298</v>
      </c>
      <c r="H121" s="6">
        <v>4605.7481315000005</v>
      </c>
      <c r="I121" s="6">
        <v>8.331704292805</v>
      </c>
      <c r="J121" s="6">
        <v>3.1126214705647399</v>
      </c>
      <c r="K121" s="6">
        <v>8.2019152975993705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164801.61895890001</v>
      </c>
      <c r="E122" s="6">
        <v>1.41090108097394</v>
      </c>
      <c r="F122" s="6">
        <v>97.897212999886804</v>
      </c>
      <c r="G122" s="6">
        <v>0.150541937262857</v>
      </c>
      <c r="H122" s="6">
        <v>3539.8627941</v>
      </c>
      <c r="I122" s="6">
        <v>7.1790245462539302</v>
      </c>
      <c r="J122" s="6">
        <v>2.1027870001131901</v>
      </c>
      <c r="K122" s="6">
        <v>7.0086205102296004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78396.148603499998</v>
      </c>
      <c r="E123" s="6">
        <v>2.5233789271906302</v>
      </c>
      <c r="F123" s="6">
        <v>93.997924031752305</v>
      </c>
      <c r="G123" s="6">
        <v>0.69917262908621802</v>
      </c>
      <c r="H123" s="6">
        <v>5005.8513991999998</v>
      </c>
      <c r="I123" s="6">
        <v>11.0313823817333</v>
      </c>
      <c r="J123" s="6">
        <v>6.0020759682477003</v>
      </c>
      <c r="K123" s="6">
        <v>10.9496740830346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77340.344793600001</v>
      </c>
      <c r="E124" s="6">
        <v>2.4901230681595501</v>
      </c>
      <c r="F124" s="6">
        <v>93.881516715060798</v>
      </c>
      <c r="G124" s="6">
        <v>0.49688442584685799</v>
      </c>
      <c r="H124" s="6">
        <v>5040.4554957</v>
      </c>
      <c r="I124" s="6">
        <v>8.4877107141694594</v>
      </c>
      <c r="J124" s="6">
        <v>6.1184832849392397</v>
      </c>
      <c r="K124" s="6">
        <v>7.6241547713991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241780.69062919999</v>
      </c>
      <c r="E125" s="6">
        <v>1.4920280360423499</v>
      </c>
      <c r="F125" s="6">
        <v>95.192996036985903</v>
      </c>
      <c r="G125" s="6">
        <v>0.30108055362258201</v>
      </c>
      <c r="H125" s="6">
        <v>12209.3093654</v>
      </c>
      <c r="I125" s="6">
        <v>6.07021189214983</v>
      </c>
      <c r="J125" s="6">
        <v>4.8070039630141297</v>
      </c>
      <c r="K125" s="6">
        <v>5.9622917243939302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17073.279157699999</v>
      </c>
      <c r="E126" s="6">
        <v>3.0071663178378598</v>
      </c>
      <c r="F126" s="6">
        <v>95.347142594678303</v>
      </c>
      <c r="G126" s="6">
        <v>0.65891280667415297</v>
      </c>
      <c r="H126" s="6">
        <v>833.16113310000003</v>
      </c>
      <c r="I126" s="6">
        <v>14.0476086012288</v>
      </c>
      <c r="J126" s="6">
        <v>4.6528574053217202</v>
      </c>
      <c r="K126" s="6">
        <v>13.5025529180334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366058.75562690001</v>
      </c>
      <c r="E127" s="6">
        <v>1.5445130754769201</v>
      </c>
      <c r="F127" s="6">
        <v>95.136956646334596</v>
      </c>
      <c r="G127" s="6">
        <v>0.26286448038155003</v>
      </c>
      <c r="H127" s="6">
        <v>18711.5466098</v>
      </c>
      <c r="I127" s="6">
        <v>5.12641369035107</v>
      </c>
      <c r="J127" s="6">
        <v>4.8630433536653701</v>
      </c>
      <c r="K127" s="6">
        <v>5.1424848300132302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608964.79623910005</v>
      </c>
      <c r="E128" s="6">
        <v>1.4559414532757899</v>
      </c>
      <c r="F128" s="6">
        <v>94.858087834048504</v>
      </c>
      <c r="G128" s="6">
        <v>0.233193474702624</v>
      </c>
      <c r="H128" s="6">
        <v>33009.768232900002</v>
      </c>
      <c r="I128" s="6">
        <v>4.4592039234549903</v>
      </c>
      <c r="J128" s="6">
        <v>5.1419121659515099</v>
      </c>
      <c r="K128" s="6">
        <v>4.3019574025677896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1042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494</v>
      </c>
      <c r="E138" s="5" t="s">
        <v>495</v>
      </c>
      <c r="F138" s="5" t="s">
        <v>496</v>
      </c>
      <c r="G138" s="5" t="s">
        <v>497</v>
      </c>
      <c r="H138" s="5" t="s">
        <v>498</v>
      </c>
      <c r="I138" s="5" t="s">
        <v>499</v>
      </c>
      <c r="J138" s="5" t="s">
        <v>500</v>
      </c>
      <c r="K138" s="5" t="s">
        <v>501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124963.4089633</v>
      </c>
      <c r="E139" s="6">
        <v>2.9812612218154402</v>
      </c>
      <c r="F139" s="6">
        <v>97.219610880549993</v>
      </c>
      <c r="G139" s="6">
        <v>0.41182300841672198</v>
      </c>
      <c r="H139" s="6">
        <v>3573.8355612</v>
      </c>
      <c r="I139" s="6">
        <v>15.041200384511001</v>
      </c>
      <c r="J139" s="6">
        <v>2.7803891194499699</v>
      </c>
      <c r="K139" s="6">
        <v>14.399881063356901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70035.832945400005</v>
      </c>
      <c r="E140" s="6">
        <v>2.8651433444092702</v>
      </c>
      <c r="F140" s="6">
        <v>97.730781920990594</v>
      </c>
      <c r="G140" s="6">
        <v>0.40073055591192402</v>
      </c>
      <c r="H140" s="6">
        <v>1626.1670598999999</v>
      </c>
      <c r="I140" s="6">
        <v>17.1462391509212</v>
      </c>
      <c r="J140" s="6">
        <v>2.2692180790094199</v>
      </c>
      <c r="K140" s="6">
        <v>17.258680834237701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60456.6908549</v>
      </c>
      <c r="E141" s="6">
        <v>2.7788304909170098</v>
      </c>
      <c r="F141" s="6">
        <v>97.554848722196795</v>
      </c>
      <c r="G141" s="6">
        <v>0.35066310480764701</v>
      </c>
      <c r="H141" s="6">
        <v>1515.30915</v>
      </c>
      <c r="I141" s="6">
        <v>14.0855042756067</v>
      </c>
      <c r="J141" s="6">
        <v>2.4451512778031801</v>
      </c>
      <c r="K141" s="6">
        <v>13.9904988507298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128723.5263688</v>
      </c>
      <c r="E142" s="6">
        <v>3.1605428879713702</v>
      </c>
      <c r="F142" s="6">
        <v>97.619797996137805</v>
      </c>
      <c r="G142" s="6">
        <v>0.38852896651116098</v>
      </c>
      <c r="H142" s="6">
        <v>3138.5846078</v>
      </c>
      <c r="I142" s="6">
        <v>16.0090111732707</v>
      </c>
      <c r="J142" s="6">
        <v>2.3802020038621801</v>
      </c>
      <c r="K142" s="6">
        <v>15.9348320709438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40226.328853599996</v>
      </c>
      <c r="E143" s="6">
        <v>3.7555997878813998</v>
      </c>
      <c r="F143" s="6">
        <v>95.136875837069894</v>
      </c>
      <c r="G143" s="6">
        <v>1.05474977486815</v>
      </c>
      <c r="H143" s="6">
        <v>2056.2545292</v>
      </c>
      <c r="I143" s="6">
        <v>21.922615280831302</v>
      </c>
      <c r="J143" s="6">
        <v>4.8631241629300703</v>
      </c>
      <c r="K143" s="6">
        <v>20.633978284105801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90925.355028899998</v>
      </c>
      <c r="E144" s="6">
        <v>2.6881154890239398</v>
      </c>
      <c r="F144" s="6">
        <v>96.627334005573402</v>
      </c>
      <c r="G144" s="6">
        <v>0.50191420098678596</v>
      </c>
      <c r="H144" s="6">
        <v>3173.6449742</v>
      </c>
      <c r="I144" s="6">
        <v>14.4808026690835</v>
      </c>
      <c r="J144" s="6">
        <v>3.3726659944265598</v>
      </c>
      <c r="K144" s="6">
        <v>14.379909312406401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100972.9653926</v>
      </c>
      <c r="E145" s="6">
        <v>3.0583905381044798</v>
      </c>
      <c r="F145" s="6">
        <v>96.474365714047906</v>
      </c>
      <c r="G145" s="6">
        <v>0.44352867418964897</v>
      </c>
      <c r="H145" s="6">
        <v>3690.0346129</v>
      </c>
      <c r="I145" s="6">
        <v>12.2613251113163</v>
      </c>
      <c r="J145" s="6">
        <v>3.5256342859521399</v>
      </c>
      <c r="K145" s="6">
        <v>12.136581405772001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41146.521268099998</v>
      </c>
      <c r="E146" s="6">
        <v>2.32803696818331</v>
      </c>
      <c r="F146" s="6">
        <v>96.601683968060797</v>
      </c>
      <c r="G146" s="6">
        <v>0.47958592891646401</v>
      </c>
      <c r="H146" s="6">
        <v>1447.4787306000001</v>
      </c>
      <c r="I146" s="6">
        <v>13.786758311579799</v>
      </c>
      <c r="J146" s="6">
        <v>3.3983160319391899</v>
      </c>
      <c r="K146" s="6">
        <v>13.632872253579199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29269.529578599999</v>
      </c>
      <c r="E147" s="6">
        <v>3.5217376625777002</v>
      </c>
      <c r="F147" s="6">
        <v>96.195910386011903</v>
      </c>
      <c r="G147" s="6">
        <v>0.50064323273485201</v>
      </c>
      <c r="H147" s="6">
        <v>1157.4703439</v>
      </c>
      <c r="I147" s="6">
        <v>12.7805669232092</v>
      </c>
      <c r="J147" s="6">
        <v>3.8040896139881299</v>
      </c>
      <c r="K147" s="6">
        <v>12.6600149939778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59093.330329800003</v>
      </c>
      <c r="E148" s="6">
        <v>2.68909059960342</v>
      </c>
      <c r="F148" s="6">
        <v>97.925059449483598</v>
      </c>
      <c r="G148" s="6">
        <v>0.33774810774308001</v>
      </c>
      <c r="H148" s="6">
        <v>1252.1324781999999</v>
      </c>
      <c r="I148" s="6">
        <v>15.328596088114001</v>
      </c>
      <c r="J148" s="6">
        <v>2.07494055051643</v>
      </c>
      <c r="K148" s="6">
        <v>15.9397354885469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79524.164845699997</v>
      </c>
      <c r="E149" s="6">
        <v>3.3597734595947299</v>
      </c>
      <c r="F149" s="6">
        <v>95.707314687904898</v>
      </c>
      <c r="G149" s="6">
        <v>0.576910086415377</v>
      </c>
      <c r="H149" s="6">
        <v>3566.8351526000001</v>
      </c>
      <c r="I149" s="6">
        <v>13.0261503166472</v>
      </c>
      <c r="J149" s="6">
        <v>4.2926853120951396</v>
      </c>
      <c r="K149" s="6">
        <v>12.862465140784799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42210.989977500001</v>
      </c>
      <c r="E150" s="6">
        <v>2.55794157730837</v>
      </c>
      <c r="F150" s="6">
        <v>93.354100257148303</v>
      </c>
      <c r="G150" s="6">
        <v>0.76560228236852501</v>
      </c>
      <c r="H150" s="6">
        <v>3005.0100281</v>
      </c>
      <c r="I150" s="6">
        <v>10.497235755864301</v>
      </c>
      <c r="J150" s="6">
        <v>6.6458997428517099</v>
      </c>
      <c r="K150" s="6">
        <v>10.754316945904501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96975.080945299997</v>
      </c>
      <c r="E151" s="6">
        <v>2.71905769558649</v>
      </c>
      <c r="F151" s="6">
        <v>96.081522781700698</v>
      </c>
      <c r="G151" s="6">
        <v>0.45905438214743399</v>
      </c>
      <c r="H151" s="6">
        <v>3954.9190564999999</v>
      </c>
      <c r="I151" s="6">
        <v>11.5101950949262</v>
      </c>
      <c r="J151" s="6">
        <v>3.9184772182992802</v>
      </c>
      <c r="K151" s="6">
        <v>11.2560675025391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176346.79490770001</v>
      </c>
      <c r="E152" s="6">
        <v>2.9802183025934301</v>
      </c>
      <c r="F152" s="6">
        <v>97.289715321973304</v>
      </c>
      <c r="G152" s="6">
        <v>0.342654780242027</v>
      </c>
      <c r="H152" s="6">
        <v>4912.6468782000002</v>
      </c>
      <c r="I152" s="6">
        <v>12.251434865086299</v>
      </c>
      <c r="J152" s="6">
        <v>2.71028467802671</v>
      </c>
      <c r="K152" s="6">
        <v>12.3001049645205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274406.80217079999</v>
      </c>
      <c r="E153" s="6">
        <v>2.9680162649837798</v>
      </c>
      <c r="F153" s="6">
        <v>95.018077530143898</v>
      </c>
      <c r="G153" s="6">
        <v>0.47085216380959599</v>
      </c>
      <c r="H153" s="6">
        <v>14387.508663099999</v>
      </c>
      <c r="I153" s="6">
        <v>9.4899024130055398</v>
      </c>
      <c r="J153" s="6">
        <v>4.98192246985605</v>
      </c>
      <c r="K153" s="6">
        <v>8.9803620342949397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105962.6301632</v>
      </c>
      <c r="E154" s="6">
        <v>2.7352491405280199</v>
      </c>
      <c r="F154" s="6">
        <v>95.917458951075602</v>
      </c>
      <c r="G154" s="6">
        <v>0.42536693864077701</v>
      </c>
      <c r="H154" s="6">
        <v>4510.0943250999999</v>
      </c>
      <c r="I154" s="6">
        <v>10.101044001351299</v>
      </c>
      <c r="J154" s="6">
        <v>4.0825410489243996</v>
      </c>
      <c r="K154" s="6">
        <v>9.9938041987283395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123033.6364665</v>
      </c>
      <c r="E155" s="6">
        <v>2.9719824215022901</v>
      </c>
      <c r="F155" s="6">
        <v>96.149733311666395</v>
      </c>
      <c r="G155" s="6">
        <v>0.46274879922196499</v>
      </c>
      <c r="H155" s="6">
        <v>4926.8187827000002</v>
      </c>
      <c r="I155" s="6">
        <v>11.952296566839401</v>
      </c>
      <c r="J155" s="6">
        <v>3.8502666883336198</v>
      </c>
      <c r="K155" s="6">
        <v>11.5558680052737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96796.009789699994</v>
      </c>
      <c r="E156" s="6">
        <v>3.0256597153923002</v>
      </c>
      <c r="F156" s="6">
        <v>93.529822543507393</v>
      </c>
      <c r="G156" s="6">
        <v>0.59654424747916901</v>
      </c>
      <c r="H156" s="6">
        <v>6696.1247587999997</v>
      </c>
      <c r="I156" s="6">
        <v>8.6029452141905995</v>
      </c>
      <c r="J156" s="6">
        <v>6.4701774564925598</v>
      </c>
      <c r="K156" s="6">
        <v>8.6233612572850102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41555.4901169</v>
      </c>
      <c r="E157" s="6">
        <v>2.8963962766556901</v>
      </c>
      <c r="F157" s="6">
        <v>94.384233022195701</v>
      </c>
      <c r="G157" s="6">
        <v>0.78552573382568802</v>
      </c>
      <c r="H157" s="6">
        <v>2472.5098850999998</v>
      </c>
      <c r="I157" s="6">
        <v>13.4217862186154</v>
      </c>
      <c r="J157" s="6">
        <v>5.61576697780432</v>
      </c>
      <c r="K157" s="6">
        <v>13.2023362435389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76758.054569200001</v>
      </c>
      <c r="E158" s="6">
        <v>2.91783519708844</v>
      </c>
      <c r="F158" s="6">
        <v>95.3919103334499</v>
      </c>
      <c r="G158" s="6">
        <v>0.52313397465844003</v>
      </c>
      <c r="H158" s="6">
        <v>3707.9454311</v>
      </c>
      <c r="I158" s="6">
        <v>11.497817176925301</v>
      </c>
      <c r="J158" s="6">
        <v>4.6080896665500699</v>
      </c>
      <c r="K158" s="6">
        <v>10.8293789431315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24982.572762200001</v>
      </c>
      <c r="E159" s="6">
        <v>3.2470047526618302</v>
      </c>
      <c r="F159" s="6">
        <v>94.756581685727099</v>
      </c>
      <c r="G159" s="6">
        <v>0.59168766819444396</v>
      </c>
      <c r="H159" s="6">
        <v>1382.4272386</v>
      </c>
      <c r="I159" s="6">
        <v>11.6300717339305</v>
      </c>
      <c r="J159" s="6">
        <v>5.2434183142729101</v>
      </c>
      <c r="K159" s="6">
        <v>10.6927003537155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46240.110677199998</v>
      </c>
      <c r="E160" s="6">
        <v>2.3718784714830998</v>
      </c>
      <c r="F160" s="6">
        <v>95.025979086366704</v>
      </c>
      <c r="G160" s="6">
        <v>0.57326235480134902</v>
      </c>
      <c r="H160" s="6">
        <v>2420.3831390999999</v>
      </c>
      <c r="I160" s="6">
        <v>10.933830593550001</v>
      </c>
      <c r="J160" s="6">
        <v>4.9740209136333</v>
      </c>
      <c r="K160" s="6">
        <v>10.9518672084881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41454.563380300002</v>
      </c>
      <c r="E161" s="6">
        <v>3.4918767547329201</v>
      </c>
      <c r="F161" s="6">
        <v>93.986359030907494</v>
      </c>
      <c r="G161" s="6">
        <v>0.996856062962307</v>
      </c>
      <c r="H161" s="6">
        <v>2652.4366224</v>
      </c>
      <c r="I161" s="6">
        <v>15.487238971993801</v>
      </c>
      <c r="J161" s="6">
        <v>6.0136409690925099</v>
      </c>
      <c r="K161" s="6">
        <v>15.5797248816886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52357.772031400003</v>
      </c>
      <c r="E162" s="6">
        <v>3.33608095897165</v>
      </c>
      <c r="F162" s="6">
        <v>93.469649209223206</v>
      </c>
      <c r="G162" s="6">
        <v>0.67520864053791096</v>
      </c>
      <c r="H162" s="6">
        <v>3658.0282570999998</v>
      </c>
      <c r="I162" s="6">
        <v>10.8380610095763</v>
      </c>
      <c r="J162" s="6">
        <v>6.5303507907767804</v>
      </c>
      <c r="K162" s="6">
        <v>9.6643376131112806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88367.0121143</v>
      </c>
      <c r="E163" s="6">
        <v>2.9176916423135499</v>
      </c>
      <c r="F163" s="6">
        <v>95.593776972358896</v>
      </c>
      <c r="G163" s="6">
        <v>0.49087360232714</v>
      </c>
      <c r="H163" s="6">
        <v>4073.1183136999998</v>
      </c>
      <c r="I163" s="6">
        <v>10.295922985643699</v>
      </c>
      <c r="J163" s="6">
        <v>4.4062230276410999</v>
      </c>
      <c r="K163" s="6">
        <v>10.649588404425501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97951.508089499999</v>
      </c>
      <c r="E164" s="6">
        <v>2.7146857150363899</v>
      </c>
      <c r="F164" s="6">
        <v>95.713721287707699</v>
      </c>
      <c r="G164" s="6">
        <v>0.50766214328292802</v>
      </c>
      <c r="H164" s="6">
        <v>4386.4919085000001</v>
      </c>
      <c r="I164" s="6">
        <v>11.501630650014199</v>
      </c>
      <c r="J164" s="6">
        <v>4.2862787122923303</v>
      </c>
      <c r="K164" s="6">
        <v>11.3362280318249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56439.674664600003</v>
      </c>
      <c r="E165" s="6">
        <v>3.0385913881244302</v>
      </c>
      <c r="F165" s="6">
        <v>95.033886184833193</v>
      </c>
      <c r="G165" s="6">
        <v>0.63854847332044495</v>
      </c>
      <c r="H165" s="6">
        <v>2949.3253335999998</v>
      </c>
      <c r="I165" s="6">
        <v>12.621054287230701</v>
      </c>
      <c r="J165" s="6">
        <v>4.9661138151667696</v>
      </c>
      <c r="K165" s="6">
        <v>12.2195634646356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132813.64862719999</v>
      </c>
      <c r="E166" s="6">
        <v>3.4307172436074298</v>
      </c>
      <c r="F166" s="6">
        <v>95.279456039677697</v>
      </c>
      <c r="G166" s="6">
        <v>0.55067457167058398</v>
      </c>
      <c r="H166" s="6">
        <v>6580.1453213000004</v>
      </c>
      <c r="I166" s="6">
        <v>11.606555271803501</v>
      </c>
      <c r="J166" s="6">
        <v>4.7205439603222796</v>
      </c>
      <c r="K166" s="6">
        <v>11.1148151748329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69823.844821100007</v>
      </c>
      <c r="E167" s="6">
        <v>2.3334865282516</v>
      </c>
      <c r="F167" s="6">
        <v>94.766347473847503</v>
      </c>
      <c r="G167" s="6">
        <v>0.52801379991525998</v>
      </c>
      <c r="H167" s="6">
        <v>3856.1551813999999</v>
      </c>
      <c r="I167" s="6">
        <v>9.6654433369990205</v>
      </c>
      <c r="J167" s="6">
        <v>5.2336525261525004</v>
      </c>
      <c r="K167" s="6">
        <v>9.5608065273185705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76899.590632399995</v>
      </c>
      <c r="E168" s="6">
        <v>2.7803090290708199</v>
      </c>
      <c r="F168" s="6">
        <v>97.458450831628596</v>
      </c>
      <c r="G168" s="6">
        <v>0.355528999508048</v>
      </c>
      <c r="H168" s="6">
        <v>2005.4093714000001</v>
      </c>
      <c r="I168" s="6">
        <v>14.019620394204001</v>
      </c>
      <c r="J168" s="6">
        <v>2.5415491683713598</v>
      </c>
      <c r="K168" s="6">
        <v>13.6331438907305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85041.921085099995</v>
      </c>
      <c r="E169" s="6">
        <v>2.5663407550167299</v>
      </c>
      <c r="F169" s="6">
        <v>95.0412064132653</v>
      </c>
      <c r="G169" s="6">
        <v>0.49145311522997398</v>
      </c>
      <c r="H169" s="6">
        <v>4437.0789133999997</v>
      </c>
      <c r="I169" s="6">
        <v>9.6616615602813898</v>
      </c>
      <c r="J169" s="6">
        <v>4.9587935867347399</v>
      </c>
      <c r="K169" s="6">
        <v>9.4192863949738594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90459.748868499999</v>
      </c>
      <c r="E170" s="6">
        <v>2.37896899258463</v>
      </c>
      <c r="F170" s="6">
        <v>96.705394360939593</v>
      </c>
      <c r="G170" s="6">
        <v>0.45948998499774002</v>
      </c>
      <c r="H170" s="6">
        <v>3081.8260005000002</v>
      </c>
      <c r="I170" s="6">
        <v>13.8995702847422</v>
      </c>
      <c r="J170" s="6">
        <v>3.2946056390604199</v>
      </c>
      <c r="K170" s="6">
        <v>13.487247055396001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135225.39335110001</v>
      </c>
      <c r="E171" s="6">
        <v>2.6606335807950199</v>
      </c>
      <c r="F171" s="6">
        <v>96.310266903822594</v>
      </c>
      <c r="G171" s="6">
        <v>0.51374869464154105</v>
      </c>
      <c r="H171" s="6">
        <v>5180.6066510999999</v>
      </c>
      <c r="I171" s="6">
        <v>13.707098279415201</v>
      </c>
      <c r="J171" s="6">
        <v>3.68973309617739</v>
      </c>
      <c r="K171" s="6">
        <v>13.409987284359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34293.962682199999</v>
      </c>
      <c r="E172" s="6">
        <v>3.03179300941505</v>
      </c>
      <c r="F172" s="6">
        <v>94.565832993127898</v>
      </c>
      <c r="G172" s="6">
        <v>0.51948562597790604</v>
      </c>
      <c r="H172" s="6">
        <v>1970.6813195</v>
      </c>
      <c r="I172" s="6">
        <v>9.2650535977560793</v>
      </c>
      <c r="J172" s="6">
        <v>5.43416700687209</v>
      </c>
      <c r="K172" s="6">
        <v>9.0401327170167196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91095.009324700004</v>
      </c>
      <c r="E173" s="6">
        <v>3.5196263407272399</v>
      </c>
      <c r="F173" s="6">
        <v>94.821989693103603</v>
      </c>
      <c r="G173" s="6">
        <v>0.54361135440101205</v>
      </c>
      <c r="H173" s="6">
        <v>4974.4884990999999</v>
      </c>
      <c r="I173" s="6">
        <v>10.4769125000432</v>
      </c>
      <c r="J173" s="6">
        <v>5.1780103068964198</v>
      </c>
      <c r="K173" s="6">
        <v>9.9548489070046795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73676.148183500001</v>
      </c>
      <c r="E174" s="6">
        <v>3.1258692509335901</v>
      </c>
      <c r="F174" s="6">
        <v>94.812914203775804</v>
      </c>
      <c r="G174" s="6">
        <v>0.53293676594387795</v>
      </c>
      <c r="H174" s="6">
        <v>4030.7220274000001</v>
      </c>
      <c r="I174" s="6">
        <v>10.3038873828256</v>
      </c>
      <c r="J174" s="6">
        <v>5.18708579622424</v>
      </c>
      <c r="K174" s="6">
        <v>9.7413634265035096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18440.706270899998</v>
      </c>
      <c r="E175" s="6">
        <v>3.4865721177792799</v>
      </c>
      <c r="F175" s="6">
        <v>93.9462339592136</v>
      </c>
      <c r="G175" s="6">
        <v>0.63204653104989295</v>
      </c>
      <c r="H175" s="6">
        <v>1188.2937366000001</v>
      </c>
      <c r="I175" s="6">
        <v>10.7611734054686</v>
      </c>
      <c r="J175" s="6">
        <v>6.0537660407864298</v>
      </c>
      <c r="K175" s="6">
        <v>9.8085044712776792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44777.998427300001</v>
      </c>
      <c r="E176" s="6">
        <v>2.8131223396042699</v>
      </c>
      <c r="F176" s="6">
        <v>94.4211843962198</v>
      </c>
      <c r="G176" s="6">
        <v>0.54952305527502698</v>
      </c>
      <c r="H176" s="6">
        <v>2645.6795467000002</v>
      </c>
      <c r="I176" s="6">
        <v>9.7131596262798308</v>
      </c>
      <c r="J176" s="6">
        <v>5.5788156037802299</v>
      </c>
      <c r="K176" s="6">
        <v>9.3006511448305904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115001.90725439999</v>
      </c>
      <c r="E177" s="6">
        <v>3.5732669469477298</v>
      </c>
      <c r="F177" s="6">
        <v>95.159291726704396</v>
      </c>
      <c r="G177" s="6">
        <v>0.62403593811029701</v>
      </c>
      <c r="H177" s="6">
        <v>5850.0927633000001</v>
      </c>
      <c r="I177" s="6">
        <v>12.3134923905461</v>
      </c>
      <c r="J177" s="6">
        <v>4.8407082732955997</v>
      </c>
      <c r="K177" s="6">
        <v>12.2673820709623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71671.727153700005</v>
      </c>
      <c r="E178" s="6">
        <v>3.31413869402888</v>
      </c>
      <c r="F178" s="6">
        <v>95.062905739229294</v>
      </c>
      <c r="G178" s="6">
        <v>0.41669567765078003</v>
      </c>
      <c r="H178" s="6">
        <v>3722.2728470000002</v>
      </c>
      <c r="I178" s="6">
        <v>8.0272660587421303</v>
      </c>
      <c r="J178" s="6">
        <v>4.93709426077067</v>
      </c>
      <c r="K178" s="6">
        <v>8.0234040174628891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124729.3877814</v>
      </c>
      <c r="E179" s="6">
        <v>2.9791504490146301</v>
      </c>
      <c r="F179" s="6">
        <v>94.974025571472296</v>
      </c>
      <c r="G179" s="6">
        <v>0.71340603962056104</v>
      </c>
      <c r="H179" s="6">
        <v>6600.6122169</v>
      </c>
      <c r="I179" s="6">
        <v>13.1974927146466</v>
      </c>
      <c r="J179" s="6">
        <v>5.0259744285277099</v>
      </c>
      <c r="K179" s="6">
        <v>13.4809765575377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94644.367431199993</v>
      </c>
      <c r="E180" s="6">
        <v>3.0706270274272498</v>
      </c>
      <c r="F180" s="6">
        <v>95.803590881149304</v>
      </c>
      <c r="G180" s="6">
        <v>0.68858740453114498</v>
      </c>
      <c r="H180" s="6">
        <v>4145.6325685000002</v>
      </c>
      <c r="I180" s="6">
        <v>15.3691361075036</v>
      </c>
      <c r="J180" s="6">
        <v>4.1964091188506796</v>
      </c>
      <c r="K180" s="6">
        <v>15.720380001385999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38880.505703299998</v>
      </c>
      <c r="E181" s="6">
        <v>3.2913616464065698</v>
      </c>
      <c r="F181" s="6">
        <v>94.620490369696597</v>
      </c>
      <c r="G181" s="6">
        <v>0.695743177657418</v>
      </c>
      <c r="H181" s="6">
        <v>2210.4943024999998</v>
      </c>
      <c r="I181" s="6">
        <v>11.6699067200485</v>
      </c>
      <c r="J181" s="6">
        <v>5.3795096303034402</v>
      </c>
      <c r="K181" s="6">
        <v>12.2374649671558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79870.4920747</v>
      </c>
      <c r="E182" s="6">
        <v>3.04924447031315</v>
      </c>
      <c r="F182" s="6">
        <v>95.911728702494003</v>
      </c>
      <c r="G182" s="6">
        <v>0.51704987788814605</v>
      </c>
      <c r="H182" s="6">
        <v>3404.5079228999998</v>
      </c>
      <c r="I182" s="6">
        <v>11.6963989874015</v>
      </c>
      <c r="J182" s="6">
        <v>4.088271297506</v>
      </c>
      <c r="K182" s="6">
        <v>12.1301019440461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66413.318961600002</v>
      </c>
      <c r="E183" s="6">
        <v>3.6713570592869602</v>
      </c>
      <c r="F183" s="6">
        <v>93.138472169307093</v>
      </c>
      <c r="G183" s="6">
        <v>0.69131724398517402</v>
      </c>
      <c r="H183" s="6">
        <v>4892.6810347000001</v>
      </c>
      <c r="I183" s="6">
        <v>9.9540591627209096</v>
      </c>
      <c r="J183" s="6">
        <v>6.8615278306929</v>
      </c>
      <c r="K183" s="6">
        <v>9.38394967969883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152759.53299740001</v>
      </c>
      <c r="E184" s="6">
        <v>3.7503566191119999</v>
      </c>
      <c r="F184" s="6">
        <v>94.394481270780901</v>
      </c>
      <c r="G184" s="6">
        <v>0.54187182657645305</v>
      </c>
      <c r="H184" s="6">
        <v>9071.4670153999996</v>
      </c>
      <c r="I184" s="6">
        <v>9.0514605402779402</v>
      </c>
      <c r="J184" s="6">
        <v>5.6055187292190602</v>
      </c>
      <c r="K184" s="6">
        <v>9.1248843248554898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157845.8895242</v>
      </c>
      <c r="E185" s="6">
        <v>2.8823926866601202</v>
      </c>
      <c r="F185" s="6">
        <v>95.967453291315394</v>
      </c>
      <c r="G185" s="6">
        <v>0.46994293085832201</v>
      </c>
      <c r="H185" s="6">
        <v>6632.6749376999996</v>
      </c>
      <c r="I185" s="6">
        <v>12.358990720751301</v>
      </c>
      <c r="J185" s="6">
        <v>4.0325467086845803</v>
      </c>
      <c r="K185" s="6">
        <v>11.1838075352241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95001.156697800005</v>
      </c>
      <c r="E186" s="6">
        <v>3.2944016059951302</v>
      </c>
      <c r="F186" s="6">
        <v>93.757001290025102</v>
      </c>
      <c r="G186" s="6">
        <v>0.56647975793609995</v>
      </c>
      <c r="H186" s="6">
        <v>6325.8433028999998</v>
      </c>
      <c r="I186" s="6">
        <v>8.6651024086167805</v>
      </c>
      <c r="J186" s="6">
        <v>6.2429987099749296</v>
      </c>
      <c r="K186" s="6">
        <v>8.5073609435042297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290336.96260859998</v>
      </c>
      <c r="E187" s="6">
        <v>2.6586098595178802</v>
      </c>
      <c r="F187" s="6">
        <v>97.722991636680703</v>
      </c>
      <c r="G187" s="6">
        <v>0.34744463271750298</v>
      </c>
      <c r="H187" s="6">
        <v>6765.0373874999996</v>
      </c>
      <c r="I187" s="6">
        <v>14.651671576479201</v>
      </c>
      <c r="J187" s="6">
        <v>2.2770083633192701</v>
      </c>
      <c r="K187" s="6">
        <v>14.9113764728415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80764.817003799995</v>
      </c>
      <c r="E188" s="6">
        <v>2.4742122095245498</v>
      </c>
      <c r="F188" s="6">
        <v>96.643313402499004</v>
      </c>
      <c r="G188" s="6">
        <v>0.45770723294480298</v>
      </c>
      <c r="H188" s="6">
        <v>2805.1829892999999</v>
      </c>
      <c r="I188" s="6">
        <v>13.4944966508088</v>
      </c>
      <c r="J188" s="6">
        <v>3.3566865975010298</v>
      </c>
      <c r="K188" s="6">
        <v>13.177978424618701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162152.43060399999</v>
      </c>
      <c r="E189" s="6">
        <v>3.5324699149595902</v>
      </c>
      <c r="F189" s="6">
        <v>96.803953651173799</v>
      </c>
      <c r="G189" s="6">
        <v>0.477117605288368</v>
      </c>
      <c r="H189" s="6">
        <v>5353.5693971000001</v>
      </c>
      <c r="I189" s="6">
        <v>14.1684647088411</v>
      </c>
      <c r="J189" s="6">
        <v>3.1960463488262199</v>
      </c>
      <c r="K189" s="6">
        <v>14.4512517991039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136792.15220109999</v>
      </c>
      <c r="E190" s="6">
        <v>3.0579307863733498</v>
      </c>
      <c r="F190" s="6">
        <v>96.588938377793099</v>
      </c>
      <c r="G190" s="6">
        <v>0.44225729325514201</v>
      </c>
      <c r="H190" s="6">
        <v>4830.8478013000004</v>
      </c>
      <c r="I190" s="6">
        <v>12.1447030258674</v>
      </c>
      <c r="J190" s="6">
        <v>3.4110616222069399</v>
      </c>
      <c r="K190" s="6">
        <v>12.5231283326136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131451.79001279999</v>
      </c>
      <c r="E191" s="6">
        <v>2.7962553927534199</v>
      </c>
      <c r="F191" s="6">
        <v>95.935874831115697</v>
      </c>
      <c r="G191" s="6">
        <v>0.53993189008738696</v>
      </c>
      <c r="H191" s="6">
        <v>5568.6835527000003</v>
      </c>
      <c r="I191" s="6">
        <v>12.660831368636201</v>
      </c>
      <c r="J191" s="6">
        <v>4.0641251688843401</v>
      </c>
      <c r="K191" s="6">
        <v>12.7453845716496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32461.137949799999</v>
      </c>
      <c r="E192" s="6">
        <v>3.7188582999080202</v>
      </c>
      <c r="F192" s="6">
        <v>93.818317773717297</v>
      </c>
      <c r="G192" s="6">
        <v>0.71329397463231203</v>
      </c>
      <c r="H192" s="6">
        <v>2138.8620503000002</v>
      </c>
      <c r="I192" s="6">
        <v>10.7579210136548</v>
      </c>
      <c r="J192" s="6">
        <v>6.1816822262827102</v>
      </c>
      <c r="K192" s="6">
        <v>10.8255387980973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61561.122477800003</v>
      </c>
      <c r="E193" s="6">
        <v>3.47945629440889</v>
      </c>
      <c r="F193" s="6">
        <v>96.958864862774206</v>
      </c>
      <c r="G193" s="6">
        <v>0.61137261276367005</v>
      </c>
      <c r="H193" s="6">
        <v>1930.8775212999999</v>
      </c>
      <c r="I193" s="6">
        <v>20.0693303115617</v>
      </c>
      <c r="J193" s="6">
        <v>3.04113513722575</v>
      </c>
      <c r="K193" s="6">
        <v>19.492061965990001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28637.694663300001</v>
      </c>
      <c r="E194" s="6">
        <v>2.2933500821809698</v>
      </c>
      <c r="F194" s="6">
        <v>95.816697899126197</v>
      </c>
      <c r="G194" s="6">
        <v>0.56491815244673405</v>
      </c>
      <c r="H194" s="6">
        <v>1250.3053316999999</v>
      </c>
      <c r="I194" s="6">
        <v>13.3827181674075</v>
      </c>
      <c r="J194" s="6">
        <v>4.18330210087381</v>
      </c>
      <c r="K194" s="6">
        <v>12.939202248724699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123545.394692</v>
      </c>
      <c r="E195" s="6">
        <v>2.3723910389543201</v>
      </c>
      <c r="F195" s="6">
        <v>94.055819082649094</v>
      </c>
      <c r="G195" s="6">
        <v>0.65228555534021704</v>
      </c>
      <c r="H195" s="6">
        <v>7807.8760540000003</v>
      </c>
      <c r="I195" s="6">
        <v>10.4608284939256</v>
      </c>
      <c r="J195" s="6">
        <v>5.9441809173509004</v>
      </c>
      <c r="K195" s="6">
        <v>10.3212289525411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53579.314360199998</v>
      </c>
      <c r="E196" s="6">
        <v>2.6317036501214499</v>
      </c>
      <c r="F196" s="6">
        <v>94.892787064281194</v>
      </c>
      <c r="G196" s="6">
        <v>0.54961323205634405</v>
      </c>
      <c r="H196" s="6">
        <v>2883.6856398999998</v>
      </c>
      <c r="I196" s="6">
        <v>10.4206397403669</v>
      </c>
      <c r="J196" s="6">
        <v>5.1072129357187803</v>
      </c>
      <c r="K196" s="6">
        <v>10.2118967925691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60418.352577899997</v>
      </c>
      <c r="E197" s="6">
        <v>3.5079483876963899</v>
      </c>
      <c r="F197" s="6">
        <v>96.619894735289094</v>
      </c>
      <c r="G197" s="6">
        <v>0.45749308184910098</v>
      </c>
      <c r="H197" s="6">
        <v>2113.6474241999999</v>
      </c>
      <c r="I197" s="6">
        <v>12.910924666063799</v>
      </c>
      <c r="J197" s="6">
        <v>3.3801052647108998</v>
      </c>
      <c r="K197" s="6">
        <v>13.0773836755536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132600.50096989999</v>
      </c>
      <c r="E198" s="6">
        <v>2.5674443367877502</v>
      </c>
      <c r="F198" s="6">
        <v>95.631338233630501</v>
      </c>
      <c r="G198" s="6">
        <v>0.52287309959816397</v>
      </c>
      <c r="H198" s="6">
        <v>6057.4990320999996</v>
      </c>
      <c r="I198" s="6">
        <v>12.409620381733699</v>
      </c>
      <c r="J198" s="6">
        <v>4.3686617663695104</v>
      </c>
      <c r="K198" s="6">
        <v>11.4458515937005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30443.311691700001</v>
      </c>
      <c r="E199" s="6">
        <v>2.20712398704732</v>
      </c>
      <c r="F199" s="6">
        <v>97.247441904174593</v>
      </c>
      <c r="G199" s="6">
        <v>0.41527208127142301</v>
      </c>
      <c r="H199" s="6">
        <v>861.688312</v>
      </c>
      <c r="I199" s="6">
        <v>14.6712622485881</v>
      </c>
      <c r="J199" s="6">
        <v>2.7525580958254401</v>
      </c>
      <c r="K199" s="6">
        <v>14.671496910134399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185596.74429530001</v>
      </c>
      <c r="E200" s="6">
        <v>3.1775889138921301</v>
      </c>
      <c r="F200" s="6">
        <v>93.184622406172394</v>
      </c>
      <c r="G200" s="6">
        <v>0.72455475400668501</v>
      </c>
      <c r="H200" s="6">
        <v>13574.255707599999</v>
      </c>
      <c r="I200" s="6">
        <v>10.3735675842437</v>
      </c>
      <c r="J200" s="6">
        <v>6.8153775938275896</v>
      </c>
      <c r="K200" s="6">
        <v>9.9066207609476908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207995.1496906</v>
      </c>
      <c r="E201" s="6">
        <v>3.1152172422268598</v>
      </c>
      <c r="F201" s="6">
        <v>87.800936155429696</v>
      </c>
      <c r="G201" s="6">
        <v>1.3101453690095299</v>
      </c>
      <c r="H201" s="6">
        <v>28898.850303200001</v>
      </c>
      <c r="I201" s="6">
        <v>9.2531192215101701</v>
      </c>
      <c r="J201" s="6">
        <v>12.199063844570301</v>
      </c>
      <c r="K201" s="6">
        <v>9.4295752005542592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129288.8698533</v>
      </c>
      <c r="E202" s="6">
        <v>2.9120331461066802</v>
      </c>
      <c r="F202" s="6">
        <v>91.354731246294804</v>
      </c>
      <c r="G202" s="6">
        <v>0.91981038587487596</v>
      </c>
      <c r="H202" s="6">
        <v>12235.130151400001</v>
      </c>
      <c r="I202" s="6">
        <v>9.7468793263392808</v>
      </c>
      <c r="J202" s="6">
        <v>8.6452687537051496</v>
      </c>
      <c r="K202" s="6">
        <v>9.7196551076723097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103223.8624573</v>
      </c>
      <c r="E203" s="6">
        <v>2.6231006693293102</v>
      </c>
      <c r="F203" s="6">
        <v>93.648321574355506</v>
      </c>
      <c r="G203" s="6">
        <v>0.72314504854925399</v>
      </c>
      <c r="H203" s="6">
        <v>7001.1375447999999</v>
      </c>
      <c r="I203" s="6">
        <v>10.629498704382501</v>
      </c>
      <c r="J203" s="6">
        <v>6.3516784256444696</v>
      </c>
      <c r="K203" s="6">
        <v>10.6619566535395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16622.803014500001</v>
      </c>
      <c r="E204" s="6">
        <v>2.9509652939298201</v>
      </c>
      <c r="F204" s="6">
        <v>96.231277806526194</v>
      </c>
      <c r="G204" s="6">
        <v>0.46458290398489699</v>
      </c>
      <c r="H204" s="6">
        <v>651.00171239999997</v>
      </c>
      <c r="I204" s="6">
        <v>11.818225640667199</v>
      </c>
      <c r="J204" s="6">
        <v>3.76872219347376</v>
      </c>
      <c r="K204" s="6">
        <v>11.862749282754899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11817.1724411</v>
      </c>
      <c r="E205" s="6">
        <v>4.6458589389334897</v>
      </c>
      <c r="F205" s="6">
        <v>96.027729889775301</v>
      </c>
      <c r="G205" s="6">
        <v>0.68446722575243502</v>
      </c>
      <c r="H205" s="6">
        <v>488.82755980000002</v>
      </c>
      <c r="I205" s="6">
        <v>17.715974652274699</v>
      </c>
      <c r="J205" s="6">
        <v>3.97227011022468</v>
      </c>
      <c r="K205" s="6">
        <v>16.546667786708198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17073.279157699999</v>
      </c>
      <c r="E206" s="6">
        <v>3.0071663178378598</v>
      </c>
      <c r="F206" s="6">
        <v>95.347142594678303</v>
      </c>
      <c r="G206" s="6">
        <v>0.65891280667415297</v>
      </c>
      <c r="H206" s="6">
        <v>833.16113310000003</v>
      </c>
      <c r="I206" s="6">
        <v>14.0476086012288</v>
      </c>
      <c r="J206" s="6">
        <v>4.6528574053217202</v>
      </c>
      <c r="K206" s="6">
        <v>13.5025529180334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20091.064110899999</v>
      </c>
      <c r="E207" s="6">
        <v>2.98517541381907</v>
      </c>
      <c r="F207" s="6">
        <v>96.221571398531395</v>
      </c>
      <c r="G207" s="6">
        <v>0.56748479891893799</v>
      </c>
      <c r="H207" s="6">
        <v>788.93589210000005</v>
      </c>
      <c r="I207" s="6">
        <v>15.0864370283049</v>
      </c>
      <c r="J207" s="6">
        <v>3.7784286014686201</v>
      </c>
      <c r="K207" s="6">
        <v>14.4515842050148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42487.790765799997</v>
      </c>
      <c r="E208" s="6">
        <v>3.7090301870744899</v>
      </c>
      <c r="F208" s="6">
        <v>93.787891855190693</v>
      </c>
      <c r="G208" s="6">
        <v>0.64925469239681399</v>
      </c>
      <c r="H208" s="6">
        <v>2814.2092315999998</v>
      </c>
      <c r="I208" s="6">
        <v>10.875871451031401</v>
      </c>
      <c r="J208" s="6">
        <v>6.2121081448093101</v>
      </c>
      <c r="K208" s="6">
        <v>9.8021842919569195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41986.430142999998</v>
      </c>
      <c r="E209" s="6">
        <v>2.8702441007701101</v>
      </c>
      <c r="F209" s="6">
        <v>96.961718535916205</v>
      </c>
      <c r="G209" s="6">
        <v>0.42334853754892998</v>
      </c>
      <c r="H209" s="6">
        <v>1315.6387322</v>
      </c>
      <c r="I209" s="6">
        <v>14.0466686814156</v>
      </c>
      <c r="J209" s="6">
        <v>3.0382814640837998</v>
      </c>
      <c r="K209" s="6">
        <v>13.510467093209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37877.831994100001</v>
      </c>
      <c r="E210" s="6">
        <v>3.1139301863303301</v>
      </c>
      <c r="F210" s="6">
        <v>97.178717899883296</v>
      </c>
      <c r="G210" s="6">
        <v>0.36840398346422198</v>
      </c>
      <c r="H210" s="6">
        <v>1099.66515</v>
      </c>
      <c r="I210" s="6">
        <v>12.638844534599899</v>
      </c>
      <c r="J210" s="6">
        <v>2.8212821001167199</v>
      </c>
      <c r="K210" s="6">
        <v>12.689630285742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28735.984247100001</v>
      </c>
      <c r="E211" s="6">
        <v>3.02108036383345</v>
      </c>
      <c r="F211" s="6">
        <v>97.973236407102902</v>
      </c>
      <c r="G211" s="6">
        <v>0.34188045283976798</v>
      </c>
      <c r="H211" s="6">
        <v>594.4587401</v>
      </c>
      <c r="I211" s="6">
        <v>17.070641397939099</v>
      </c>
      <c r="J211" s="6">
        <v>2.02676359289707</v>
      </c>
      <c r="K211" s="6">
        <v>16.5264141049425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36941.585223200003</v>
      </c>
      <c r="E212" s="6">
        <v>3.64992665740919</v>
      </c>
      <c r="F212" s="6">
        <v>94.010905263265002</v>
      </c>
      <c r="G212" s="6">
        <v>0.97484335661076105</v>
      </c>
      <c r="H212" s="6">
        <v>2353.4147767999998</v>
      </c>
      <c r="I212" s="6">
        <v>15.6811984480549</v>
      </c>
      <c r="J212" s="6">
        <v>5.9890947367349501</v>
      </c>
      <c r="K212" s="6">
        <v>15.3021300335649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28622.765012600001</v>
      </c>
      <c r="E213" s="6">
        <v>2.8280289584132001</v>
      </c>
      <c r="F213" s="6">
        <v>97.495623028808694</v>
      </c>
      <c r="G213" s="6">
        <v>0.357357837332613</v>
      </c>
      <c r="H213" s="6">
        <v>735.23499130000005</v>
      </c>
      <c r="I213" s="6">
        <v>14.1591102204432</v>
      </c>
      <c r="J213" s="6">
        <v>2.50437697119126</v>
      </c>
      <c r="K213" s="6">
        <v>13.911973075841701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25400.493523699999</v>
      </c>
      <c r="E214" s="6">
        <v>2.65600202790421</v>
      </c>
      <c r="F214" s="6">
        <v>98.692518652810506</v>
      </c>
      <c r="G214" s="6">
        <v>0.23585879965241699</v>
      </c>
      <c r="H214" s="6">
        <v>336.50647429999998</v>
      </c>
      <c r="I214" s="6">
        <v>17.986747123695402</v>
      </c>
      <c r="J214" s="6">
        <v>1.30748134718945</v>
      </c>
      <c r="K214" s="6">
        <v>17.8033124787307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44597.520576399998</v>
      </c>
      <c r="E215" s="6">
        <v>2.6553086441086</v>
      </c>
      <c r="F215" s="6">
        <v>97.325623766751406</v>
      </c>
      <c r="G215" s="6">
        <v>0.40791373078679399</v>
      </c>
      <c r="H215" s="6">
        <v>1225.4794213</v>
      </c>
      <c r="I215" s="6">
        <v>15.5364407649698</v>
      </c>
      <c r="J215" s="6">
        <v>2.6743762332486098</v>
      </c>
      <c r="K215" s="6">
        <v>14.8447543760971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50055.852813400001</v>
      </c>
      <c r="E216" s="6">
        <v>2.5473999910593199</v>
      </c>
      <c r="F216" s="6">
        <v>98.360881918809099</v>
      </c>
      <c r="G216" s="6">
        <v>0.38883404459577398</v>
      </c>
      <c r="H216" s="6">
        <v>834.14719160000004</v>
      </c>
      <c r="I216" s="6">
        <v>22.725381498616901</v>
      </c>
      <c r="J216" s="6">
        <v>1.6391180811908901</v>
      </c>
      <c r="K216" s="6">
        <v>23.3333156319711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43588.097922699999</v>
      </c>
      <c r="E217" s="6">
        <v>2.2104152367364902</v>
      </c>
      <c r="F217" s="6">
        <v>98.063025256632699</v>
      </c>
      <c r="G217" s="6">
        <v>0.290363499650236</v>
      </c>
      <c r="H217" s="6">
        <v>860.9671644</v>
      </c>
      <c r="I217" s="6">
        <v>14.8701611897825</v>
      </c>
      <c r="J217" s="6">
        <v>1.9369747433672599</v>
      </c>
      <c r="K217" s="6">
        <v>14.7002036538205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11775.0422636</v>
      </c>
      <c r="E218" s="6">
        <v>3.4184663169200702</v>
      </c>
      <c r="F218" s="6">
        <v>97.604793273990794</v>
      </c>
      <c r="G218" s="6">
        <v>0.36454501998682698</v>
      </c>
      <c r="H218" s="6">
        <v>288.9577395</v>
      </c>
      <c r="I218" s="6">
        <v>14.8935286182925</v>
      </c>
      <c r="J218" s="6">
        <v>2.39520672600919</v>
      </c>
      <c r="K218" s="6">
        <v>14.8552277047758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175677.90309559999</v>
      </c>
      <c r="E219" s="6">
        <v>3.3838625849244299</v>
      </c>
      <c r="F219" s="6">
        <v>96.5804478900465</v>
      </c>
      <c r="G219" s="6">
        <v>0.62535874315383899</v>
      </c>
      <c r="H219" s="6">
        <v>6220.0968966999999</v>
      </c>
      <c r="I219" s="6">
        <v>18.581983773212301</v>
      </c>
      <c r="J219" s="6">
        <v>3.4195521099535502</v>
      </c>
      <c r="K219" s="6">
        <v>17.662379622743799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95776.246301000006</v>
      </c>
      <c r="E220" s="6">
        <v>3.0172998359391898</v>
      </c>
      <c r="F220" s="6">
        <v>97.414425514404101</v>
      </c>
      <c r="G220" s="6">
        <v>0.30448633450534501</v>
      </c>
      <c r="H220" s="6">
        <v>2542.0939193999998</v>
      </c>
      <c r="I220" s="6">
        <v>11.7772779191304</v>
      </c>
      <c r="J220" s="6">
        <v>2.58557448559587</v>
      </c>
      <c r="K220" s="6">
        <v>11.471864963886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36928.179177600003</v>
      </c>
      <c r="E221" s="6">
        <v>2.5792318686062501</v>
      </c>
      <c r="F221" s="6">
        <v>96.602346986240406</v>
      </c>
      <c r="G221" s="6">
        <v>0.43811443416043999</v>
      </c>
      <c r="H221" s="6">
        <v>1298.8208173999999</v>
      </c>
      <c r="I221" s="6">
        <v>13.339756440616499</v>
      </c>
      <c r="J221" s="6">
        <v>3.3976530137596002</v>
      </c>
      <c r="K221" s="6">
        <v>12.4565052455476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57198.300425599999</v>
      </c>
      <c r="E222" s="6">
        <v>2.5690547537278099</v>
      </c>
      <c r="F222" s="6">
        <v>97.775201336718197</v>
      </c>
      <c r="G222" s="6">
        <v>0.38005218702033</v>
      </c>
      <c r="H222" s="6">
        <v>1301.5028411000001</v>
      </c>
      <c r="I222" s="6">
        <v>17.106053644305199</v>
      </c>
      <c r="J222" s="6">
        <v>2.22479866328176</v>
      </c>
      <c r="K222" s="6">
        <v>16.702490754628201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72108.360947599998</v>
      </c>
      <c r="E223" s="6">
        <v>3.19794529103567</v>
      </c>
      <c r="F223" s="6">
        <v>97.127410655414394</v>
      </c>
      <c r="G223" s="6">
        <v>0.41500990608139399</v>
      </c>
      <c r="H223" s="6">
        <v>2132.6390554</v>
      </c>
      <c r="I223" s="6">
        <v>14.1619736094913</v>
      </c>
      <c r="J223" s="6">
        <v>2.8725893445856401</v>
      </c>
      <c r="K223" s="6">
        <v>14.032231112326601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44164.544181400001</v>
      </c>
      <c r="E224" s="6">
        <v>3.3210445392787</v>
      </c>
      <c r="F224" s="6">
        <v>98.277653411745405</v>
      </c>
      <c r="G224" s="6">
        <v>0.31039728887509099</v>
      </c>
      <c r="H224" s="6">
        <v>773.99743839999996</v>
      </c>
      <c r="I224" s="6">
        <v>18.482926126163601</v>
      </c>
      <c r="J224" s="6">
        <v>1.7223465882546001</v>
      </c>
      <c r="K224" s="6">
        <v>17.711369699942299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17565.663054000001</v>
      </c>
      <c r="E225" s="6">
        <v>3.3538386346887901</v>
      </c>
      <c r="F225" s="6">
        <v>94.525442920279502</v>
      </c>
      <c r="G225" s="6">
        <v>0.72354584339966599</v>
      </c>
      <c r="H225" s="6">
        <v>1017.3369419000001</v>
      </c>
      <c r="I225" s="6">
        <v>12.9141726608349</v>
      </c>
      <c r="J225" s="6">
        <v>5.4745570797204799</v>
      </c>
      <c r="K225" s="6">
        <v>12.492972550022699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67441.492407500002</v>
      </c>
      <c r="E226" s="6">
        <v>3.4134904305785199</v>
      </c>
      <c r="F226" s="6">
        <v>96.204526998467102</v>
      </c>
      <c r="G226" s="6">
        <v>0.50473678909596498</v>
      </c>
      <c r="H226" s="6">
        <v>2660.7101723999999</v>
      </c>
      <c r="I226" s="6">
        <v>13.2216663231947</v>
      </c>
      <c r="J226" s="6">
        <v>3.7954730015328901</v>
      </c>
      <c r="K226" s="6">
        <v>12.793652868586101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72936.488105199998</v>
      </c>
      <c r="E227" s="6">
        <v>3.0844938998250302</v>
      </c>
      <c r="F227" s="6">
        <v>92.084549279996097</v>
      </c>
      <c r="G227" s="6">
        <v>0.81561179744703405</v>
      </c>
      <c r="H227" s="6">
        <v>6269.5118974999996</v>
      </c>
      <c r="I227" s="6">
        <v>10.349419793862999</v>
      </c>
      <c r="J227" s="6">
        <v>7.9154507200038902</v>
      </c>
      <c r="K227" s="6">
        <v>9.4884356446755405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55325.223385800004</v>
      </c>
      <c r="E228" s="6">
        <v>2.8544107726935399</v>
      </c>
      <c r="F228" s="6">
        <v>96.3166090068692</v>
      </c>
      <c r="G228" s="6">
        <v>0.52874809341046403</v>
      </c>
      <c r="H228" s="6">
        <v>2115.7766206000001</v>
      </c>
      <c r="I228" s="6">
        <v>14.878424199975401</v>
      </c>
      <c r="J228" s="6">
        <v>3.6833909931308</v>
      </c>
      <c r="K228" s="6">
        <v>13.8261790483601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18633.930571100002</v>
      </c>
      <c r="E229" s="6">
        <v>2.97805295383445</v>
      </c>
      <c r="F229" s="6">
        <v>97.7531447853587</v>
      </c>
      <c r="G229" s="6">
        <v>0.50576397692969799</v>
      </c>
      <c r="H229" s="6">
        <v>428.30073820000001</v>
      </c>
      <c r="I229" s="6">
        <v>22.321808847323801</v>
      </c>
      <c r="J229" s="6">
        <v>2.2468552146413301</v>
      </c>
      <c r="K229" s="6">
        <v>22.004096633311399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27243.848284799999</v>
      </c>
      <c r="E230" s="6">
        <v>3.1681640709712799</v>
      </c>
      <c r="F230" s="6">
        <v>96.590510145415806</v>
      </c>
      <c r="G230" s="6">
        <v>0.49405326560485102</v>
      </c>
      <c r="H230" s="6">
        <v>961.66408260000003</v>
      </c>
      <c r="I230" s="6">
        <v>14.183198676804199</v>
      </c>
      <c r="J230" s="6">
        <v>3.40948985458422</v>
      </c>
      <c r="K230" s="6">
        <v>13.9964801184606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57074.4059834</v>
      </c>
      <c r="E231" s="6">
        <v>3.2380227547751899</v>
      </c>
      <c r="F231" s="6">
        <v>95.5108288247757</v>
      </c>
      <c r="G231" s="6">
        <v>0.64007328593577295</v>
      </c>
      <c r="H231" s="6">
        <v>2682.5940193000001</v>
      </c>
      <c r="I231" s="6">
        <v>13.1438609244932</v>
      </c>
      <c r="J231" s="6">
        <v>4.4891711752243104</v>
      </c>
      <c r="K231" s="6">
        <v>13.618088431495099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76135.884764799994</v>
      </c>
      <c r="E232" s="6">
        <v>4.3453376318387802</v>
      </c>
      <c r="F232" s="6">
        <v>97.655180293618102</v>
      </c>
      <c r="G232" s="6">
        <v>0.33620810417785302</v>
      </c>
      <c r="H232" s="6">
        <v>1828.1152359</v>
      </c>
      <c r="I232" s="6">
        <v>15.751412508541399</v>
      </c>
      <c r="J232" s="6">
        <v>2.3448197063818998</v>
      </c>
      <c r="K232" s="6">
        <v>14.002126875812101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75232.414286500003</v>
      </c>
      <c r="E233" s="6">
        <v>3.5805589523296502</v>
      </c>
      <c r="F233" s="6">
        <v>96.331318892288806</v>
      </c>
      <c r="G233" s="6">
        <v>0.80043799272013605</v>
      </c>
      <c r="H233" s="6">
        <v>2865.1506089</v>
      </c>
      <c r="I233" s="6">
        <v>21.509436790430001</v>
      </c>
      <c r="J233" s="6">
        <v>3.6686811077111599</v>
      </c>
      <c r="K233" s="6">
        <v>21.017702347624699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1043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494</v>
      </c>
      <c r="E243" s="5" t="s">
        <v>495</v>
      </c>
      <c r="F243" s="5" t="s">
        <v>496</v>
      </c>
      <c r="G243" s="5" t="s">
        <v>497</v>
      </c>
      <c r="H243" s="5" t="s">
        <v>498</v>
      </c>
      <c r="I243" s="5" t="s">
        <v>499</v>
      </c>
      <c r="J243" s="5" t="s">
        <v>500</v>
      </c>
      <c r="K243" s="5" t="s">
        <v>501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563.37037789999999</v>
      </c>
      <c r="E244" s="6"/>
      <c r="F244" s="6">
        <v>98.148148109110807</v>
      </c>
      <c r="G244" s="6"/>
      <c r="H244" s="6">
        <v>10.629630000000001</v>
      </c>
      <c r="I244" s="6"/>
      <c r="J244" s="6">
        <v>1.8518518908891499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990.22112749999997</v>
      </c>
      <c r="E245" s="6"/>
      <c r="F245" s="6">
        <v>97.654941373534299</v>
      </c>
      <c r="G245" s="6"/>
      <c r="H245" s="6">
        <v>23.778894999999999</v>
      </c>
      <c r="I245" s="6"/>
      <c r="J245" s="6">
        <v>2.3450586264656601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1011.6360656000001</v>
      </c>
      <c r="E246" s="6"/>
      <c r="F246" s="6">
        <v>98.503998118286304</v>
      </c>
      <c r="G246" s="6"/>
      <c r="H246" s="6">
        <v>15.3639394</v>
      </c>
      <c r="I246" s="6"/>
      <c r="J246" s="6">
        <v>1.4960018817137199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8855.3252188999995</v>
      </c>
      <c r="E247" s="6"/>
      <c r="F247" s="6">
        <v>94.567761828022796</v>
      </c>
      <c r="G247" s="6"/>
      <c r="H247" s="6">
        <v>508.67478249999999</v>
      </c>
      <c r="I247" s="6"/>
      <c r="J247" s="6">
        <v>5.4322381719772403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3771.5093873999999</v>
      </c>
      <c r="E248" s="6"/>
      <c r="F248" s="6">
        <v>95.796530062218906</v>
      </c>
      <c r="G248" s="6"/>
      <c r="H248" s="6">
        <v>165.49061140000001</v>
      </c>
      <c r="I248" s="6"/>
      <c r="J248" s="6">
        <v>4.2034699377810902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9394.5029310999998</v>
      </c>
      <c r="E249" s="6"/>
      <c r="F249" s="6">
        <v>94.5290542942911</v>
      </c>
      <c r="G249" s="6"/>
      <c r="H249" s="6">
        <v>543.71447860000001</v>
      </c>
      <c r="I249" s="6"/>
      <c r="J249" s="6">
        <v>5.4709457057089397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3313.3050864000002</v>
      </c>
      <c r="E250" s="6"/>
      <c r="F250" s="6">
        <v>92.493702770780899</v>
      </c>
      <c r="G250" s="6"/>
      <c r="H250" s="6">
        <v>268.8902276</v>
      </c>
      <c r="I250" s="6"/>
      <c r="J250" s="6">
        <v>7.5062972292191397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1044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494</v>
      </c>
      <c r="E260" s="5" t="s">
        <v>495</v>
      </c>
      <c r="F260" s="5" t="s">
        <v>496</v>
      </c>
      <c r="G260" s="5" t="s">
        <v>497</v>
      </c>
      <c r="H260" s="5" t="s">
        <v>498</v>
      </c>
      <c r="I260" s="5" t="s">
        <v>499</v>
      </c>
      <c r="J260" s="5" t="s">
        <v>500</v>
      </c>
      <c r="K260" s="5" t="s">
        <v>501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27899.870194800002</v>
      </c>
      <c r="E261" s="6"/>
      <c r="F261" s="6">
        <v>94.780129708520406</v>
      </c>
      <c r="G261" s="6"/>
      <c r="H261" s="6">
        <v>1536.5425645</v>
      </c>
      <c r="I261" s="6"/>
      <c r="J261" s="6">
        <v>5.2198702914795598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24565.352435500001</v>
      </c>
      <c r="E262" s="6">
        <v>2.1967643500838201</v>
      </c>
      <c r="F262" s="6">
        <v>96.870351489954501</v>
      </c>
      <c r="G262" s="6">
        <v>0.43000269931409801</v>
      </c>
      <c r="H262" s="6">
        <v>793.64756569999997</v>
      </c>
      <c r="I262" s="6">
        <v>13.1440475506743</v>
      </c>
      <c r="J262" s="6">
        <v>3.12964851004552</v>
      </c>
      <c r="K262" s="6">
        <v>13.3096456328829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12286.075017499999</v>
      </c>
      <c r="E263" s="6">
        <v>3.5610331096509902</v>
      </c>
      <c r="F263" s="6">
        <v>97.276920124017295</v>
      </c>
      <c r="G263" s="6">
        <v>0.37672477944472998</v>
      </c>
      <c r="H263" s="6">
        <v>343.92498849999998</v>
      </c>
      <c r="I263" s="6">
        <v>13.682792753400101</v>
      </c>
      <c r="J263" s="6">
        <v>2.7230798759827</v>
      </c>
      <c r="K263" s="6">
        <v>13.457786017223601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1739.387549</v>
      </c>
      <c r="E264" s="6">
        <v>4.8214795118078104</v>
      </c>
      <c r="F264" s="6">
        <v>95.584577114427901</v>
      </c>
      <c r="G264" s="6">
        <v>0.649006405311088</v>
      </c>
      <c r="H264" s="6">
        <v>80.349067000000005</v>
      </c>
      <c r="I264" s="6">
        <v>15.1982208002436</v>
      </c>
      <c r="J264" s="6">
        <v>4.4154228855721396</v>
      </c>
      <c r="K264" s="6">
        <v>14.0496175346921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16723.835371599998</v>
      </c>
      <c r="E265" s="6">
        <v>4.1122077511840898</v>
      </c>
      <c r="F265" s="6">
        <v>96.714291988951999</v>
      </c>
      <c r="G265" s="6">
        <v>0.55085956757744503</v>
      </c>
      <c r="H265" s="6">
        <v>568.1646293</v>
      </c>
      <c r="I265" s="6">
        <v>16.063260553912102</v>
      </c>
      <c r="J265" s="6">
        <v>3.2857080110480501</v>
      </c>
      <c r="K265" s="6">
        <v>16.2144636359819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1896.6623285000001</v>
      </c>
      <c r="E266" s="6">
        <v>3.09127083153153</v>
      </c>
      <c r="F266" s="6">
        <v>96.916830534814807</v>
      </c>
      <c r="G266" s="6">
        <v>0.57813869843786903</v>
      </c>
      <c r="H266" s="6">
        <v>60.337625000000003</v>
      </c>
      <c r="I266" s="6">
        <v>17.5873184266907</v>
      </c>
      <c r="J266" s="6">
        <v>3.0831694651851702</v>
      </c>
      <c r="K266" s="6">
        <v>18.173302147294098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4427.0274360000003</v>
      </c>
      <c r="E267" s="6">
        <v>4.0254768952974596</v>
      </c>
      <c r="F267" s="6">
        <v>97.683747491020497</v>
      </c>
      <c r="G267" s="6">
        <v>0.42199543489554298</v>
      </c>
      <c r="H267" s="6">
        <v>104.97256369999999</v>
      </c>
      <c r="I267" s="6">
        <v>18.855063456281101</v>
      </c>
      <c r="J267" s="6">
        <v>2.3162525089794501</v>
      </c>
      <c r="K267" s="6">
        <v>17.796891895375499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7909.6070452000004</v>
      </c>
      <c r="E268" s="6">
        <v>3.24805801849452</v>
      </c>
      <c r="F268" s="6">
        <v>97.794350160668202</v>
      </c>
      <c r="G268" s="6">
        <v>0.34337260778037398</v>
      </c>
      <c r="H268" s="6">
        <v>178.39295910000001</v>
      </c>
      <c r="I268" s="6">
        <v>15.7281163334228</v>
      </c>
      <c r="J268" s="6">
        <v>2.20564983933181</v>
      </c>
      <c r="K268" s="6">
        <v>15.2244932273694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502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1135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1218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503</v>
      </c>
      <c r="E16" s="5" t="s">
        <v>504</v>
      </c>
      <c r="F16" s="5" t="s">
        <v>505</v>
      </c>
      <c r="G16" s="5" t="s">
        <v>506</v>
      </c>
      <c r="H16" s="5" t="s">
        <v>507</v>
      </c>
      <c r="I16" s="5" t="s">
        <v>508</v>
      </c>
      <c r="J16" s="5" t="s">
        <v>509</v>
      </c>
      <c r="K16" s="5" t="s">
        <v>510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6003921.4862491004</v>
      </c>
      <c r="E17" s="6">
        <v>0.330224803963937</v>
      </c>
      <c r="F17" s="6">
        <v>98.933546168545703</v>
      </c>
      <c r="G17" s="6">
        <v>3.9919661776073E-2</v>
      </c>
      <c r="H17" s="6">
        <v>64719.251666700002</v>
      </c>
      <c r="I17" s="6">
        <v>3.7091896396997299</v>
      </c>
      <c r="J17" s="6">
        <v>1.0664538314543099</v>
      </c>
      <c r="K17" s="6">
        <v>3.7032955247299499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19526.0517077</v>
      </c>
      <c r="E18" s="6"/>
      <c r="F18" s="6">
        <v>99.2587967780036</v>
      </c>
      <c r="G18" s="6"/>
      <c r="H18" s="6">
        <v>145.8084614</v>
      </c>
      <c r="I18" s="6"/>
      <c r="J18" s="6">
        <v>0.74120322199642197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5984395.4345413996</v>
      </c>
      <c r="E19" s="6">
        <v>0.33101881338780298</v>
      </c>
      <c r="F19" s="6">
        <v>98.932488420582601</v>
      </c>
      <c r="G19" s="6">
        <v>4.0040772197370997E-2</v>
      </c>
      <c r="H19" s="6">
        <v>64573.443205299998</v>
      </c>
      <c r="I19" s="6">
        <v>3.71673686749729</v>
      </c>
      <c r="J19" s="6">
        <v>1.0675115794173899</v>
      </c>
      <c r="K19" s="6">
        <v>3.7108105505792799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1045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503</v>
      </c>
      <c r="E29" s="5" t="s">
        <v>504</v>
      </c>
      <c r="F29" s="5" t="s">
        <v>505</v>
      </c>
      <c r="G29" s="5" t="s">
        <v>506</v>
      </c>
      <c r="H29" s="5" t="s">
        <v>507</v>
      </c>
      <c r="I29" s="5" t="s">
        <v>508</v>
      </c>
      <c r="J29" s="5" t="s">
        <v>509</v>
      </c>
      <c r="K29" s="5" t="s">
        <v>510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6003921.4862491004</v>
      </c>
      <c r="E30" s="6">
        <v>0.330224803963937</v>
      </c>
      <c r="F30" s="6">
        <v>98.933546168545703</v>
      </c>
      <c r="G30" s="6">
        <v>3.9919661776073E-2</v>
      </c>
      <c r="H30" s="6">
        <v>64719.251666700002</v>
      </c>
      <c r="I30" s="6">
        <v>3.7091896396997299</v>
      </c>
      <c r="J30" s="6">
        <v>1.0664538314543099</v>
      </c>
      <c r="K30" s="6">
        <v>3.7032955247299499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118294.4262537</v>
      </c>
      <c r="E31" s="6">
        <v>2.1125501570993901</v>
      </c>
      <c r="F31" s="6">
        <v>99.047232714389494</v>
      </c>
      <c r="G31" s="6">
        <v>0.23800239839772799</v>
      </c>
      <c r="H31" s="6">
        <v>1137.9122497000001</v>
      </c>
      <c r="I31" s="6">
        <v>24.90656419894</v>
      </c>
      <c r="J31" s="6">
        <v>0.95276728561051005</v>
      </c>
      <c r="K31" s="6">
        <v>24.742116250955601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28196.808179600001</v>
      </c>
      <c r="E32" s="6">
        <v>2.1290760916775602</v>
      </c>
      <c r="F32" s="6">
        <v>99.424832402459998</v>
      </c>
      <c r="G32" s="6">
        <v>0.17016146690804301</v>
      </c>
      <c r="H32" s="6">
        <v>163.1171009</v>
      </c>
      <c r="I32" s="6">
        <v>29.2189072986043</v>
      </c>
      <c r="J32" s="6">
        <v>0.57516759754003199</v>
      </c>
      <c r="K32" s="6">
        <v>29.4145139626218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81453.220680099999</v>
      </c>
      <c r="E33" s="6">
        <v>2.52537474272822</v>
      </c>
      <c r="F33" s="6">
        <v>99.595150090859306</v>
      </c>
      <c r="G33" s="6">
        <v>0.16870171818523799</v>
      </c>
      <c r="H33" s="6">
        <v>331.1037632</v>
      </c>
      <c r="I33" s="6">
        <v>42.212025773016499</v>
      </c>
      <c r="J33" s="6">
        <v>0.40484990914065699</v>
      </c>
      <c r="K33" s="6">
        <v>41.501486264153201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26007.692411600001</v>
      </c>
      <c r="E34" s="6">
        <v>2.1558386844600301</v>
      </c>
      <c r="F34" s="6">
        <v>99.757802508346899</v>
      </c>
      <c r="G34" s="6">
        <v>9.2475925658338995E-2</v>
      </c>
      <c r="H34" s="6">
        <v>63.142909199999998</v>
      </c>
      <c r="I34" s="6">
        <v>37.880315487971998</v>
      </c>
      <c r="J34" s="6">
        <v>0.242197491653146</v>
      </c>
      <c r="K34" s="6">
        <v>38.089556855579097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113905.0314215</v>
      </c>
      <c r="E35" s="6">
        <v>3.22808997351436</v>
      </c>
      <c r="F35" s="6">
        <v>99.605553082791005</v>
      </c>
      <c r="G35" s="6">
        <v>0.19418387109318899</v>
      </c>
      <c r="H35" s="6">
        <v>451.07413300000002</v>
      </c>
      <c r="I35" s="6">
        <v>48.308825040074503</v>
      </c>
      <c r="J35" s="6">
        <v>0.39444691720900399</v>
      </c>
      <c r="K35" s="6">
        <v>49.035221308995197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566182.06553000002</v>
      </c>
      <c r="E36" s="6">
        <v>2.65522849358099</v>
      </c>
      <c r="F36" s="6">
        <v>99.405667497021994</v>
      </c>
      <c r="G36" s="6">
        <v>0.24226672162792801</v>
      </c>
      <c r="H36" s="6">
        <v>3385.1229272999999</v>
      </c>
      <c r="I36" s="6">
        <v>40.461871872690899</v>
      </c>
      <c r="J36" s="6">
        <v>0.59433250297805396</v>
      </c>
      <c r="K36" s="6">
        <v>40.520558870778601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22590.741411399998</v>
      </c>
      <c r="E37" s="6">
        <v>1.64009703570166</v>
      </c>
      <c r="F37" s="6">
        <v>99.7372332306728</v>
      </c>
      <c r="G37" s="6">
        <v>0.15156041509836399</v>
      </c>
      <c r="H37" s="6">
        <v>59.517353200000002</v>
      </c>
      <c r="I37" s="6">
        <v>57.611928180107398</v>
      </c>
      <c r="J37" s="6">
        <v>0.26276676932724202</v>
      </c>
      <c r="K37" s="6">
        <v>57.5271237984349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1046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503</v>
      </c>
      <c r="E47" s="5" t="s">
        <v>504</v>
      </c>
      <c r="F47" s="5" t="s">
        <v>505</v>
      </c>
      <c r="G47" s="5" t="s">
        <v>506</v>
      </c>
      <c r="H47" s="5" t="s">
        <v>507</v>
      </c>
      <c r="I47" s="5" t="s">
        <v>508</v>
      </c>
      <c r="J47" s="5" t="s">
        <v>509</v>
      </c>
      <c r="K47" s="5" t="s">
        <v>510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5984395.4345413996</v>
      </c>
      <c r="E48" s="6">
        <v>0.33101881338780298</v>
      </c>
      <c r="F48" s="6">
        <v>98.932488420582601</v>
      </c>
      <c r="G48" s="6">
        <v>4.0040772197370997E-2</v>
      </c>
      <c r="H48" s="6">
        <v>64573.443205299998</v>
      </c>
      <c r="I48" s="6">
        <v>3.71673686749729</v>
      </c>
      <c r="J48" s="6">
        <v>1.0675115794173899</v>
      </c>
      <c r="K48" s="6">
        <v>3.7108105505792799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6764.9660901999996</v>
      </c>
      <c r="E49" s="6">
        <v>4.2174407380204899</v>
      </c>
      <c r="F49" s="6">
        <v>99.474540729279894</v>
      </c>
      <c r="G49" s="6">
        <v>0.25145598458229401</v>
      </c>
      <c r="H49" s="6">
        <v>35.734913900000002</v>
      </c>
      <c r="I49" s="6">
        <v>46.9932183070419</v>
      </c>
      <c r="J49" s="6">
        <v>0.52545927072012399</v>
      </c>
      <c r="K49" s="6">
        <v>47.603058835887602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51046.203245199998</v>
      </c>
      <c r="E50" s="6">
        <v>2.96162347372784</v>
      </c>
      <c r="F50" s="6">
        <v>99.307079934504898</v>
      </c>
      <c r="G50" s="6">
        <v>0.24831571390096899</v>
      </c>
      <c r="H50" s="6">
        <v>356.1774097</v>
      </c>
      <c r="I50" s="6">
        <v>36.768910735406799</v>
      </c>
      <c r="J50" s="6">
        <v>0.69292006549515095</v>
      </c>
      <c r="K50" s="6">
        <v>35.587811173769097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100467.4493386</v>
      </c>
      <c r="E51" s="6">
        <v>2.4651313282582499</v>
      </c>
      <c r="F51" s="6">
        <v>99.010006809925798</v>
      </c>
      <c r="G51" s="6">
        <v>0.27628548124240498</v>
      </c>
      <c r="H51" s="6">
        <v>1004.5660421</v>
      </c>
      <c r="I51" s="6">
        <v>27.836034889872199</v>
      </c>
      <c r="J51" s="6">
        <v>0.98999319007422504</v>
      </c>
      <c r="K51" s="6">
        <v>27.631530856533701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19437.661835800001</v>
      </c>
      <c r="E52" s="6">
        <v>2.8824217234409901</v>
      </c>
      <c r="F52" s="6">
        <v>99.376013437768407</v>
      </c>
      <c r="G52" s="6">
        <v>0.226810647623268</v>
      </c>
      <c r="H52" s="6">
        <v>122.0499733</v>
      </c>
      <c r="I52" s="6">
        <v>35.788869988871198</v>
      </c>
      <c r="J52" s="6">
        <v>0.62398656223154203</v>
      </c>
      <c r="K52" s="6">
        <v>36.121832312271998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16226.4663392</v>
      </c>
      <c r="E53" s="6">
        <v>3.0279580722132899</v>
      </c>
      <c r="F53" s="6">
        <v>99.890611098637507</v>
      </c>
      <c r="G53" s="6">
        <v>7.80858004266516E-2</v>
      </c>
      <c r="H53" s="6">
        <v>17.769390999999999</v>
      </c>
      <c r="I53" s="6">
        <v>71.299664466240998</v>
      </c>
      <c r="J53" s="6">
        <v>0.109388901362497</v>
      </c>
      <c r="K53" s="6">
        <v>71.305573285688297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111261.40431339999</v>
      </c>
      <c r="E54" s="6">
        <v>2.13380303694005</v>
      </c>
      <c r="F54" s="6">
        <v>99.296898764887501</v>
      </c>
      <c r="G54" s="6">
        <v>0.24653374631759201</v>
      </c>
      <c r="H54" s="6">
        <v>787.81947639999999</v>
      </c>
      <c r="I54" s="6">
        <v>34.862018050375198</v>
      </c>
      <c r="J54" s="6">
        <v>0.70310123511245304</v>
      </c>
      <c r="K54" s="6">
        <v>34.817228626132497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80164.240577100005</v>
      </c>
      <c r="E55" s="6">
        <v>2.56482425383409</v>
      </c>
      <c r="F55" s="6">
        <v>99.601269758050705</v>
      </c>
      <c r="G55" s="6">
        <v>0.17140119222984901</v>
      </c>
      <c r="H55" s="6">
        <v>320.91867020000001</v>
      </c>
      <c r="I55" s="6">
        <v>43.538014083321499</v>
      </c>
      <c r="J55" s="6">
        <v>0.398730241949252</v>
      </c>
      <c r="K55" s="6">
        <v>42.815353810834203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107554.5560611</v>
      </c>
      <c r="E56" s="6">
        <v>2.94841283326882</v>
      </c>
      <c r="F56" s="6">
        <v>99.585418734353496</v>
      </c>
      <c r="G56" s="6">
        <v>0.18684168542572799</v>
      </c>
      <c r="H56" s="6">
        <v>447.75735789999999</v>
      </c>
      <c r="I56" s="6">
        <v>45.381373697416102</v>
      </c>
      <c r="J56" s="6">
        <v>0.41458126564650899</v>
      </c>
      <c r="K56" s="6">
        <v>44.880724292106301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10087.3724064</v>
      </c>
      <c r="E57" s="6">
        <v>2.7418742276967101</v>
      </c>
      <c r="F57" s="6">
        <v>99.621282412492903</v>
      </c>
      <c r="G57" s="6">
        <v>0.19344856161306601</v>
      </c>
      <c r="H57" s="6">
        <v>38.347883600000003</v>
      </c>
      <c r="I57" s="6">
        <v>50.461712113644303</v>
      </c>
      <c r="J57" s="6">
        <v>0.37871758750705098</v>
      </c>
      <c r="K57" s="6">
        <v>50.886450549083598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13312.2799989</v>
      </c>
      <c r="E58" s="6">
        <v>3.2554985807425698</v>
      </c>
      <c r="F58" s="6">
        <v>99.754201225706396</v>
      </c>
      <c r="G58" s="6">
        <v>0.122479442795947</v>
      </c>
      <c r="H58" s="6">
        <v>32.8020481</v>
      </c>
      <c r="I58" s="6">
        <v>48.981879644589</v>
      </c>
      <c r="J58" s="6">
        <v>0.24579877429359101</v>
      </c>
      <c r="K58" s="6">
        <v>49.706671718736402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90504.999911000006</v>
      </c>
      <c r="E59" s="6">
        <v>2.1860085612632298</v>
      </c>
      <c r="F59" s="6">
        <v>98.845146322363405</v>
      </c>
      <c r="G59" s="6">
        <v>0.44006124735869201</v>
      </c>
      <c r="H59" s="6">
        <v>1057.4118799</v>
      </c>
      <c r="I59" s="6">
        <v>37.787609592575699</v>
      </c>
      <c r="J59" s="6">
        <v>1.15485367763663</v>
      </c>
      <c r="K59" s="6">
        <v>37.665307067289099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112518.133842</v>
      </c>
      <c r="E60" s="6">
        <v>3.2677587698596602</v>
      </c>
      <c r="F60" s="6">
        <v>99.600710546629799</v>
      </c>
      <c r="G60" s="6">
        <v>0.19661794159722801</v>
      </c>
      <c r="H60" s="6">
        <v>451.07413300000002</v>
      </c>
      <c r="I60" s="6">
        <v>48.308825040074503</v>
      </c>
      <c r="J60" s="6">
        <v>0.39928945337018101</v>
      </c>
      <c r="K60" s="6">
        <v>49.045339224484998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20678.597433200001</v>
      </c>
      <c r="E61" s="6">
        <v>2.7100843093228599</v>
      </c>
      <c r="F61" s="6">
        <v>99.664718221818205</v>
      </c>
      <c r="G61" s="6">
        <v>0.209932494827578</v>
      </c>
      <c r="H61" s="6">
        <v>69.564807299999998</v>
      </c>
      <c r="I61" s="6">
        <v>63.6588849700602</v>
      </c>
      <c r="J61" s="6">
        <v>0.33528177818183302</v>
      </c>
      <c r="K61" s="6">
        <v>62.403817636778399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563111.41928829998</v>
      </c>
      <c r="E62" s="6">
        <v>2.6696564595863901</v>
      </c>
      <c r="F62" s="6">
        <v>99.405249256614894</v>
      </c>
      <c r="G62" s="6">
        <v>0.24358621140939199</v>
      </c>
      <c r="H62" s="6">
        <v>3369.1473814000001</v>
      </c>
      <c r="I62" s="6">
        <v>40.653371732364</v>
      </c>
      <c r="J62" s="6">
        <v>0.59475074338506995</v>
      </c>
      <c r="K62" s="6">
        <v>40.712430089302103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16766.1343829</v>
      </c>
      <c r="E63" s="6">
        <v>2.00181025474477</v>
      </c>
      <c r="F63" s="6">
        <v>99.741777699697494</v>
      </c>
      <c r="G63" s="6">
        <v>0.19798759511866301</v>
      </c>
      <c r="H63" s="6">
        <v>43.405981799999999</v>
      </c>
      <c r="I63" s="6">
        <v>76.585895133705804</v>
      </c>
      <c r="J63" s="6">
        <v>0.25822230030246701</v>
      </c>
      <c r="K63" s="6">
        <v>76.475326400903995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6886.3532961999999</v>
      </c>
      <c r="E64" s="6">
        <v>3.0376845356789302</v>
      </c>
      <c r="F64" s="6">
        <v>99.258403823409694</v>
      </c>
      <c r="G64" s="6">
        <v>0.331938027765317</v>
      </c>
      <c r="H64" s="6">
        <v>51.450487600000002</v>
      </c>
      <c r="I64" s="6">
        <v>44.7373108833999</v>
      </c>
      <c r="J64" s="6">
        <v>0.74159617659032895</v>
      </c>
      <c r="K64" s="6">
        <v>44.428005219445602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6476.4075597000001</v>
      </c>
      <c r="E65" s="6">
        <v>3.1239006286942899</v>
      </c>
      <c r="F65" s="6">
        <v>98.767354087662895</v>
      </c>
      <c r="G65" s="6">
        <v>0.31378121574454099</v>
      </c>
      <c r="H65" s="6">
        <v>80.827489799999995</v>
      </c>
      <c r="I65" s="6">
        <v>24.917083790961598</v>
      </c>
      <c r="J65" s="6">
        <v>1.23264591233714</v>
      </c>
      <c r="K65" s="6">
        <v>25.142127298128798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8552.7973566000001</v>
      </c>
      <c r="E66" s="6">
        <v>3.5221024742128599</v>
      </c>
      <c r="F66" s="6">
        <v>99.724315899401304</v>
      </c>
      <c r="G66" s="6">
        <v>0.16078561784901399</v>
      </c>
      <c r="H66" s="6">
        <v>23.6438849</v>
      </c>
      <c r="I66" s="6">
        <v>57.832103019111997</v>
      </c>
      <c r="J66" s="6">
        <v>0.27568410059863901</v>
      </c>
      <c r="K66" s="6">
        <v>58.161626701132398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14778.280575700001</v>
      </c>
      <c r="E67" s="6">
        <v>3.5917017713194199</v>
      </c>
      <c r="F67" s="6">
        <v>99.335398660108297</v>
      </c>
      <c r="G67" s="6">
        <v>0.212225868236494</v>
      </c>
      <c r="H67" s="6">
        <v>98.873767099999995</v>
      </c>
      <c r="I67" s="6">
        <v>32.302993471024998</v>
      </c>
      <c r="J67" s="6">
        <v>0.66460133989166603</v>
      </c>
      <c r="K67" s="6">
        <v>31.720581891538401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1207.7000403</v>
      </c>
      <c r="E68" s="6">
        <v>4.0279941299295201</v>
      </c>
      <c r="F68" s="6">
        <v>99.666972268409197</v>
      </c>
      <c r="G68" s="6">
        <v>0.25185899363339298</v>
      </c>
      <c r="H68" s="6">
        <v>4.0354150999999998</v>
      </c>
      <c r="I68" s="6">
        <v>74.280111489082103</v>
      </c>
      <c r="J68" s="6">
        <v>0.33302773159079402</v>
      </c>
      <c r="K68" s="6">
        <v>75.375174355908698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95052.042904400005</v>
      </c>
      <c r="E69" s="6">
        <v>2.8781679841620802</v>
      </c>
      <c r="F69" s="6">
        <v>99.141899923043397</v>
      </c>
      <c r="G69" s="6">
        <v>0.37024740913674398</v>
      </c>
      <c r="H69" s="6">
        <v>822.70125340000004</v>
      </c>
      <c r="I69" s="6">
        <v>42.959149093840097</v>
      </c>
      <c r="J69" s="6">
        <v>0.85810007695657398</v>
      </c>
      <c r="K69" s="6">
        <v>42.777098579911801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1047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503</v>
      </c>
      <c r="E79" s="5" t="s">
        <v>504</v>
      </c>
      <c r="F79" s="5" t="s">
        <v>505</v>
      </c>
      <c r="G79" s="5" t="s">
        <v>506</v>
      </c>
      <c r="H79" s="5" t="s">
        <v>507</v>
      </c>
      <c r="I79" s="5" t="s">
        <v>508</v>
      </c>
      <c r="J79" s="5" t="s">
        <v>509</v>
      </c>
      <c r="K79" s="5" t="s">
        <v>510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461524.25505739998</v>
      </c>
      <c r="E80" s="6">
        <v>1.08685250588955</v>
      </c>
      <c r="F80" s="6">
        <v>98.9040764049182</v>
      </c>
      <c r="G80" s="6">
        <v>0.14041728491278299</v>
      </c>
      <c r="H80" s="6">
        <v>5113.9987269000003</v>
      </c>
      <c r="I80" s="6">
        <v>12.6494718713107</v>
      </c>
      <c r="J80" s="6">
        <v>1.09592359508184</v>
      </c>
      <c r="K80" s="6">
        <v>12.6722719885852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141372.16735500001</v>
      </c>
      <c r="E81" s="6">
        <v>2.35007348346425</v>
      </c>
      <c r="F81" s="6">
        <v>96.429929151811606</v>
      </c>
      <c r="G81" s="6">
        <v>0.39982335998379398</v>
      </c>
      <c r="H81" s="6">
        <v>5233.9419706999997</v>
      </c>
      <c r="I81" s="6">
        <v>10.562477628565899</v>
      </c>
      <c r="J81" s="6">
        <v>3.5700708481883798</v>
      </c>
      <c r="K81" s="6">
        <v>10.7994882779542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81917.484580100005</v>
      </c>
      <c r="E82" s="6">
        <v>1.8246710839265301</v>
      </c>
      <c r="F82" s="6">
        <v>98.416873439474898</v>
      </c>
      <c r="G82" s="6">
        <v>0.22943596606682601</v>
      </c>
      <c r="H82" s="6">
        <v>1317.7186094000001</v>
      </c>
      <c r="I82" s="6">
        <v>14.2857864280301</v>
      </c>
      <c r="J82" s="6">
        <v>1.5831265605250899</v>
      </c>
      <c r="K82" s="6">
        <v>14.263149262920001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296039.81141810003</v>
      </c>
      <c r="E83" s="6">
        <v>1.2339214229504101</v>
      </c>
      <c r="F83" s="6">
        <v>99.416701788357699</v>
      </c>
      <c r="G83" s="6">
        <v>9.0984639644748205E-2</v>
      </c>
      <c r="H83" s="6">
        <v>1736.9263863000001</v>
      </c>
      <c r="I83" s="6">
        <v>15.5235130067573</v>
      </c>
      <c r="J83" s="6">
        <v>0.58329821164235196</v>
      </c>
      <c r="K83" s="6">
        <v>15.5073213089658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278493.21489210002</v>
      </c>
      <c r="E84" s="6">
        <v>1.2925068633628201</v>
      </c>
      <c r="F84" s="6">
        <v>99.144633565314706</v>
      </c>
      <c r="G84" s="6">
        <v>0.12819802375896</v>
      </c>
      <c r="H84" s="6">
        <v>2402.6892806999999</v>
      </c>
      <c r="I84" s="6">
        <v>14.9304467215235</v>
      </c>
      <c r="J84" s="6">
        <v>0.85536643468533002</v>
      </c>
      <c r="K84" s="6">
        <v>14.8592995632981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136954.58990719999</v>
      </c>
      <c r="E85" s="6">
        <v>2.1922383040555999</v>
      </c>
      <c r="F85" s="6">
        <v>99.338623878235794</v>
      </c>
      <c r="G85" s="6">
        <v>0.21031192690164</v>
      </c>
      <c r="H85" s="6">
        <v>911.81548520000001</v>
      </c>
      <c r="I85" s="6">
        <v>31.4367775218806</v>
      </c>
      <c r="J85" s="6">
        <v>0.661376121764225</v>
      </c>
      <c r="K85" s="6">
        <v>31.588829285005399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523957.35723640001</v>
      </c>
      <c r="E86" s="6">
        <v>1.28592010408986</v>
      </c>
      <c r="F86" s="6">
        <v>99.161866927690596</v>
      </c>
      <c r="G86" s="6">
        <v>0.13092331006560501</v>
      </c>
      <c r="H86" s="6">
        <v>4428.5772665000004</v>
      </c>
      <c r="I86" s="6">
        <v>15.4383913011274</v>
      </c>
      <c r="J86" s="6">
        <v>0.83813307230942102</v>
      </c>
      <c r="K86" s="6">
        <v>15.489902832119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790746.73447230004</v>
      </c>
      <c r="E87" s="6">
        <v>0.92697707667871299</v>
      </c>
      <c r="F87" s="6">
        <v>99.064381013420899</v>
      </c>
      <c r="G87" s="6">
        <v>0.102000167355312</v>
      </c>
      <c r="H87" s="6">
        <v>7468.2509573999996</v>
      </c>
      <c r="I87" s="6">
        <v>10.8489311034311</v>
      </c>
      <c r="J87" s="6">
        <v>0.93561898657911602</v>
      </c>
      <c r="K87" s="6">
        <v>10.799891395176299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312489.02874610003</v>
      </c>
      <c r="E88" s="6">
        <v>1.10472997315137</v>
      </c>
      <c r="F88" s="6">
        <v>99.081081307209999</v>
      </c>
      <c r="G88" s="6">
        <v>0.12854957105627099</v>
      </c>
      <c r="H88" s="6">
        <v>2898.1517563000002</v>
      </c>
      <c r="I88" s="6">
        <v>13.791628155911001</v>
      </c>
      <c r="J88" s="6">
        <v>0.91891869279003402</v>
      </c>
      <c r="K88" s="6">
        <v>13.8606718981433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646216.60352889996</v>
      </c>
      <c r="E89" s="6">
        <v>1.03503375392154</v>
      </c>
      <c r="F89" s="6">
        <v>98.856939952100106</v>
      </c>
      <c r="G89" s="6">
        <v>0.13518142929069399</v>
      </c>
      <c r="H89" s="6">
        <v>7472.0538804999997</v>
      </c>
      <c r="I89" s="6">
        <v>11.7086306815853</v>
      </c>
      <c r="J89" s="6">
        <v>1.14306004789988</v>
      </c>
      <c r="K89" s="6">
        <v>11.6910939740934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975510.18578309997</v>
      </c>
      <c r="E90" s="6">
        <v>0.99727954790822304</v>
      </c>
      <c r="F90" s="6">
        <v>98.879288124657407</v>
      </c>
      <c r="G90" s="6">
        <v>0.14021440528853599</v>
      </c>
      <c r="H90" s="6">
        <v>11056.570799200001</v>
      </c>
      <c r="I90" s="6">
        <v>12.4167885653984</v>
      </c>
      <c r="J90" s="6">
        <v>1.12071187534258</v>
      </c>
      <c r="K90" s="6">
        <v>12.3709767735927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119953.4912661</v>
      </c>
      <c r="E91" s="6">
        <v>1.69893931151251</v>
      </c>
      <c r="F91" s="6">
        <v>98.877759248369102</v>
      </c>
      <c r="G91" s="6">
        <v>0.18548104490728101</v>
      </c>
      <c r="H91" s="6">
        <v>1361.4456600000001</v>
      </c>
      <c r="I91" s="6">
        <v>16.3514814132186</v>
      </c>
      <c r="J91" s="6">
        <v>1.1222407516308901</v>
      </c>
      <c r="K91" s="6">
        <v>16.3422599623349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141816.64739890001</v>
      </c>
      <c r="E92" s="6">
        <v>1.30565880873505</v>
      </c>
      <c r="F92" s="6">
        <v>97.708426324289107</v>
      </c>
      <c r="G92" s="6">
        <v>0.19468304539259301</v>
      </c>
      <c r="H92" s="6">
        <v>3326.0518891000002</v>
      </c>
      <c r="I92" s="6">
        <v>8.2629045982360303</v>
      </c>
      <c r="J92" s="6">
        <v>2.29157367571087</v>
      </c>
      <c r="K92" s="6">
        <v>8.3009218507580798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64980.287372699997</v>
      </c>
      <c r="E93" s="6">
        <v>2.2454227383598901</v>
      </c>
      <c r="F93" s="6">
        <v>98.175471427698994</v>
      </c>
      <c r="G93" s="6">
        <v>0.33927849599152299</v>
      </c>
      <c r="H93" s="6">
        <v>1207.6172309000001</v>
      </c>
      <c r="I93" s="6">
        <v>18.412705295573101</v>
      </c>
      <c r="J93" s="6">
        <v>1.8245285723009801</v>
      </c>
      <c r="K93" s="6">
        <v>18.2561275251729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63617.876436400002</v>
      </c>
      <c r="E94" s="6">
        <v>2.1107962320779099</v>
      </c>
      <c r="F94" s="6">
        <v>98.890145114572206</v>
      </c>
      <c r="G94" s="6">
        <v>0.27421234985256798</v>
      </c>
      <c r="H94" s="6">
        <v>713.99036660000002</v>
      </c>
      <c r="I94" s="6">
        <v>24.778155932475801</v>
      </c>
      <c r="J94" s="6">
        <v>1.1098548854278001</v>
      </c>
      <c r="K94" s="6">
        <v>24.4328329993123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204453.22465640001</v>
      </c>
      <c r="E95" s="6">
        <v>1.3651697006221599</v>
      </c>
      <c r="F95" s="6">
        <v>99.463538591021802</v>
      </c>
      <c r="G95" s="6">
        <v>0.106828460147359</v>
      </c>
      <c r="H95" s="6">
        <v>1102.7283617999999</v>
      </c>
      <c r="I95" s="6">
        <v>19.932275502318401</v>
      </c>
      <c r="J95" s="6">
        <v>0.53646140897819905</v>
      </c>
      <c r="K95" s="6">
        <v>19.806712077807799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14827.155221499999</v>
      </c>
      <c r="E96" s="6">
        <v>2.90220888976895</v>
      </c>
      <c r="F96" s="6">
        <v>98.590895327050106</v>
      </c>
      <c r="G96" s="6">
        <v>0.33681941965637702</v>
      </c>
      <c r="H96" s="6">
        <v>211.916259</v>
      </c>
      <c r="I96" s="6">
        <v>23.7597427638234</v>
      </c>
      <c r="J96" s="6">
        <v>1.4091046729498899</v>
      </c>
      <c r="K96" s="6">
        <v>23.566260750481899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285475.04872899997</v>
      </c>
      <c r="E97" s="6">
        <v>1.37523924072032</v>
      </c>
      <c r="F97" s="6">
        <v>99.043941610591204</v>
      </c>
      <c r="G97" s="6">
        <v>0.14379220036701501</v>
      </c>
      <c r="H97" s="6">
        <v>2755.6538125000002</v>
      </c>
      <c r="I97" s="6">
        <v>14.836768053508701</v>
      </c>
      <c r="J97" s="6">
        <v>0.95605838940882304</v>
      </c>
      <c r="K97" s="6">
        <v>14.896314341235399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461011.93955100002</v>
      </c>
      <c r="E98" s="6">
        <v>1.2644813203491001</v>
      </c>
      <c r="F98" s="6">
        <v>99.140372366868206</v>
      </c>
      <c r="G98" s="6">
        <v>0.12955588670004101</v>
      </c>
      <c r="H98" s="6">
        <v>3997.3483353000001</v>
      </c>
      <c r="I98" s="6">
        <v>15.049604276589699</v>
      </c>
      <c r="J98" s="6">
        <v>0.85962763313179202</v>
      </c>
      <c r="K98" s="6">
        <v>14.941607685374001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2564.3826404000001</v>
      </c>
      <c r="E99" s="6">
        <v>6.7561722865627098</v>
      </c>
      <c r="F99" s="6">
        <v>99.929676511954995</v>
      </c>
      <c r="G99" s="6">
        <v>6.9530228967549207E-2</v>
      </c>
      <c r="H99" s="6">
        <v>1.8046324</v>
      </c>
      <c r="I99" s="6">
        <v>100</v>
      </c>
      <c r="J99" s="6">
        <v>7.0323488045007002E-2</v>
      </c>
      <c r="K99" s="6">
        <v>98.802455362888907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1048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503</v>
      </c>
      <c r="E109" s="5" t="s">
        <v>504</v>
      </c>
      <c r="F109" s="5" t="s">
        <v>505</v>
      </c>
      <c r="G109" s="5" t="s">
        <v>506</v>
      </c>
      <c r="H109" s="5" t="s">
        <v>507</v>
      </c>
      <c r="I109" s="5" t="s">
        <v>508</v>
      </c>
      <c r="J109" s="5" t="s">
        <v>509</v>
      </c>
      <c r="K109" s="5" t="s">
        <v>510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461181.42377539998</v>
      </c>
      <c r="E110" s="6">
        <v>1.0875122773528501</v>
      </c>
      <c r="F110" s="6">
        <v>98.904022192139394</v>
      </c>
      <c r="G110" s="6">
        <v>0.14052142741109799</v>
      </c>
      <c r="H110" s="6">
        <v>5110.4555168999996</v>
      </c>
      <c r="I110" s="6">
        <v>12.658178782565001</v>
      </c>
      <c r="J110" s="6">
        <v>1.0959778078606499</v>
      </c>
      <c r="K110" s="6">
        <v>12.681036308816701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140606.1472375</v>
      </c>
      <c r="E111" s="6">
        <v>2.3608267015312001</v>
      </c>
      <c r="F111" s="6">
        <v>96.412300319193903</v>
      </c>
      <c r="G111" s="6">
        <v>0.40207311535107298</v>
      </c>
      <c r="H111" s="6">
        <v>5232.2434782</v>
      </c>
      <c r="I111" s="6">
        <v>10.565856556052299</v>
      </c>
      <c r="J111" s="6">
        <v>3.5876996808061499</v>
      </c>
      <c r="K111" s="6">
        <v>10.8049160733518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81281.561387299997</v>
      </c>
      <c r="E112" s="6">
        <v>1.80722680238385</v>
      </c>
      <c r="F112" s="6">
        <v>98.407103191103005</v>
      </c>
      <c r="G112" s="6">
        <v>0.23116912871393899</v>
      </c>
      <c r="H112" s="6">
        <v>1315.6889650999999</v>
      </c>
      <c r="I112" s="6">
        <v>14.306992707309901</v>
      </c>
      <c r="J112" s="6">
        <v>1.59289680889694</v>
      </c>
      <c r="K112" s="6">
        <v>14.281329573196301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296039.81141810003</v>
      </c>
      <c r="E113" s="6">
        <v>1.2339214229504101</v>
      </c>
      <c r="F113" s="6">
        <v>99.416701788357699</v>
      </c>
      <c r="G113" s="6">
        <v>9.0984639644748205E-2</v>
      </c>
      <c r="H113" s="6">
        <v>1736.9263863000001</v>
      </c>
      <c r="I113" s="6">
        <v>15.5235130067573</v>
      </c>
      <c r="J113" s="6">
        <v>0.58329821164235196</v>
      </c>
      <c r="K113" s="6">
        <v>15.5073213089658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272303.31664069998</v>
      </c>
      <c r="E114" s="6">
        <v>1.3203902594327701</v>
      </c>
      <c r="F114" s="6">
        <v>99.133863804763706</v>
      </c>
      <c r="G114" s="6">
        <v>0.13095190594648601</v>
      </c>
      <c r="H114" s="6">
        <v>2379.1240407</v>
      </c>
      <c r="I114" s="6">
        <v>15.060597819561799</v>
      </c>
      <c r="J114" s="6">
        <v>0.86613619523626895</v>
      </c>
      <c r="K114" s="6">
        <v>14.988137524413199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136954.58990719999</v>
      </c>
      <c r="E115" s="6">
        <v>2.1922383040555999</v>
      </c>
      <c r="F115" s="6">
        <v>99.338623878235794</v>
      </c>
      <c r="G115" s="6">
        <v>0.21031192690164</v>
      </c>
      <c r="H115" s="6">
        <v>911.81548520000001</v>
      </c>
      <c r="I115" s="6">
        <v>31.4367775218806</v>
      </c>
      <c r="J115" s="6">
        <v>0.661376121764225</v>
      </c>
      <c r="K115" s="6">
        <v>31.588829285005399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523957.35723640001</v>
      </c>
      <c r="E116" s="6">
        <v>1.28592010408986</v>
      </c>
      <c r="F116" s="6">
        <v>99.161866927690596</v>
      </c>
      <c r="G116" s="6">
        <v>0.13092331006560501</v>
      </c>
      <c r="H116" s="6">
        <v>4428.5772665000004</v>
      </c>
      <c r="I116" s="6">
        <v>15.4383913011274</v>
      </c>
      <c r="J116" s="6">
        <v>0.83813307230942102</v>
      </c>
      <c r="K116" s="6">
        <v>15.489902832119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790746.73447230004</v>
      </c>
      <c r="E117" s="6">
        <v>0.92697707667871299</v>
      </c>
      <c r="F117" s="6">
        <v>99.064381013420899</v>
      </c>
      <c r="G117" s="6">
        <v>0.102000167355312</v>
      </c>
      <c r="H117" s="6">
        <v>7468.2509573999996</v>
      </c>
      <c r="I117" s="6">
        <v>10.8489311034311</v>
      </c>
      <c r="J117" s="6">
        <v>0.93561898657911602</v>
      </c>
      <c r="K117" s="6">
        <v>10.799891395176299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312489.02874610003</v>
      </c>
      <c r="E118" s="6">
        <v>1.10472997315137</v>
      </c>
      <c r="F118" s="6">
        <v>99.081081307209999</v>
      </c>
      <c r="G118" s="6">
        <v>0.12854957105627099</v>
      </c>
      <c r="H118" s="6">
        <v>2898.1517563000002</v>
      </c>
      <c r="I118" s="6">
        <v>13.791628155911001</v>
      </c>
      <c r="J118" s="6">
        <v>0.91891869279003402</v>
      </c>
      <c r="K118" s="6">
        <v>13.8606718981433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646216.60352889996</v>
      </c>
      <c r="E119" s="6">
        <v>1.03503375392154</v>
      </c>
      <c r="F119" s="6">
        <v>98.856939952100106</v>
      </c>
      <c r="G119" s="6">
        <v>0.13518142929069399</v>
      </c>
      <c r="H119" s="6">
        <v>7472.0538804999997</v>
      </c>
      <c r="I119" s="6">
        <v>11.7086306815853</v>
      </c>
      <c r="J119" s="6">
        <v>1.14306004789988</v>
      </c>
      <c r="K119" s="6">
        <v>11.6910939740934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972767.50379949994</v>
      </c>
      <c r="E120" s="6">
        <v>0.99764854455220497</v>
      </c>
      <c r="F120" s="6">
        <v>98.876875370786195</v>
      </c>
      <c r="G120" s="6">
        <v>0.14060496668219599</v>
      </c>
      <c r="H120" s="6">
        <v>11049.4909747</v>
      </c>
      <c r="I120" s="6">
        <v>12.424579255268601</v>
      </c>
      <c r="J120" s="6">
        <v>1.12312462921379</v>
      </c>
      <c r="K120" s="6">
        <v>12.3784835676528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119953.4912661</v>
      </c>
      <c r="E121" s="6">
        <v>1.69893931151251</v>
      </c>
      <c r="F121" s="6">
        <v>98.877759248369102</v>
      </c>
      <c r="G121" s="6">
        <v>0.18548104490728101</v>
      </c>
      <c r="H121" s="6">
        <v>1361.4456600000001</v>
      </c>
      <c r="I121" s="6">
        <v>16.3514814132186</v>
      </c>
      <c r="J121" s="6">
        <v>1.1222407516308901</v>
      </c>
      <c r="K121" s="6">
        <v>16.3422599623349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141816.64739890001</v>
      </c>
      <c r="E122" s="6">
        <v>1.30565880873505</v>
      </c>
      <c r="F122" s="6">
        <v>97.708426324289107</v>
      </c>
      <c r="G122" s="6">
        <v>0.19468304539259301</v>
      </c>
      <c r="H122" s="6">
        <v>3326.0518891000002</v>
      </c>
      <c r="I122" s="6">
        <v>8.2629045982360303</v>
      </c>
      <c r="J122" s="6">
        <v>2.29157367571087</v>
      </c>
      <c r="K122" s="6">
        <v>8.3009218507580798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64980.287372699997</v>
      </c>
      <c r="E123" s="6">
        <v>2.2454227383598901</v>
      </c>
      <c r="F123" s="6">
        <v>98.175471427698994</v>
      </c>
      <c r="G123" s="6">
        <v>0.33927849599152299</v>
      </c>
      <c r="H123" s="6">
        <v>1207.6172309000001</v>
      </c>
      <c r="I123" s="6">
        <v>18.412705295573101</v>
      </c>
      <c r="J123" s="6">
        <v>1.8245285723009801</v>
      </c>
      <c r="K123" s="6">
        <v>18.2561275251729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63617.876436400002</v>
      </c>
      <c r="E124" s="6">
        <v>2.1107962320779099</v>
      </c>
      <c r="F124" s="6">
        <v>98.890145114572206</v>
      </c>
      <c r="G124" s="6">
        <v>0.27421234985256798</v>
      </c>
      <c r="H124" s="6">
        <v>713.99036660000002</v>
      </c>
      <c r="I124" s="6">
        <v>24.778155932475801</v>
      </c>
      <c r="J124" s="6">
        <v>1.1098548854278001</v>
      </c>
      <c r="K124" s="6">
        <v>24.4328329993123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204453.22465640001</v>
      </c>
      <c r="E125" s="6">
        <v>1.3651697006221599</v>
      </c>
      <c r="F125" s="6">
        <v>99.463538591021802</v>
      </c>
      <c r="G125" s="6">
        <v>0.106828460147359</v>
      </c>
      <c r="H125" s="6">
        <v>1102.7283617999999</v>
      </c>
      <c r="I125" s="6">
        <v>19.932275502318401</v>
      </c>
      <c r="J125" s="6">
        <v>0.53646140897819905</v>
      </c>
      <c r="K125" s="6">
        <v>19.806712077807799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14827.155221499999</v>
      </c>
      <c r="E126" s="6">
        <v>2.90220888976895</v>
      </c>
      <c r="F126" s="6">
        <v>98.590895327050106</v>
      </c>
      <c r="G126" s="6">
        <v>0.33681941965637702</v>
      </c>
      <c r="H126" s="6">
        <v>211.916259</v>
      </c>
      <c r="I126" s="6">
        <v>23.7597427638234</v>
      </c>
      <c r="J126" s="6">
        <v>1.4091046729498899</v>
      </c>
      <c r="K126" s="6">
        <v>23.566260750481899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285475.04872899997</v>
      </c>
      <c r="E127" s="6">
        <v>1.37523924072032</v>
      </c>
      <c r="F127" s="6">
        <v>99.043941610591204</v>
      </c>
      <c r="G127" s="6">
        <v>0.14379220036701501</v>
      </c>
      <c r="H127" s="6">
        <v>2755.6538125000002</v>
      </c>
      <c r="I127" s="6">
        <v>14.836768053508701</v>
      </c>
      <c r="J127" s="6">
        <v>0.95605838940882304</v>
      </c>
      <c r="K127" s="6">
        <v>14.896314341235399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454727.62531099998</v>
      </c>
      <c r="E128" s="6">
        <v>1.2810356115913699</v>
      </c>
      <c r="F128" s="6">
        <v>99.151526237918503</v>
      </c>
      <c r="G128" s="6">
        <v>0.130947328162103</v>
      </c>
      <c r="H128" s="6">
        <v>3891.2609176000001</v>
      </c>
      <c r="I128" s="6">
        <v>15.412834125009001</v>
      </c>
      <c r="J128" s="6">
        <v>0.84847376208148295</v>
      </c>
      <c r="K128" s="6">
        <v>15.302332286856601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1049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503</v>
      </c>
      <c r="E138" s="5" t="s">
        <v>504</v>
      </c>
      <c r="F138" s="5" t="s">
        <v>505</v>
      </c>
      <c r="G138" s="5" t="s">
        <v>506</v>
      </c>
      <c r="H138" s="5" t="s">
        <v>507</v>
      </c>
      <c r="I138" s="5" t="s">
        <v>508</v>
      </c>
      <c r="J138" s="5" t="s">
        <v>509</v>
      </c>
      <c r="K138" s="5" t="s">
        <v>510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96128.161796999993</v>
      </c>
      <c r="E139" s="6">
        <v>2.5008630015061302</v>
      </c>
      <c r="F139" s="6">
        <v>99.164256634095196</v>
      </c>
      <c r="G139" s="6">
        <v>0.325043415669034</v>
      </c>
      <c r="H139" s="6">
        <v>810.15555629999994</v>
      </c>
      <c r="I139" s="6">
        <v>38.664078799275401</v>
      </c>
      <c r="J139" s="6">
        <v>0.83574336590485498</v>
      </c>
      <c r="K139" s="6">
        <v>38.567687167613698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54730.4407756</v>
      </c>
      <c r="E140" s="6">
        <v>2.6169419604103199</v>
      </c>
      <c r="F140" s="6">
        <v>99.300960500305905</v>
      </c>
      <c r="G140" s="6">
        <v>0.31757106628926401</v>
      </c>
      <c r="H140" s="6">
        <v>385.28066339999998</v>
      </c>
      <c r="I140" s="6">
        <v>45.100858950849201</v>
      </c>
      <c r="J140" s="6">
        <v>0.69903949969413703</v>
      </c>
      <c r="K140" s="6">
        <v>45.112060081623902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50369.334877699999</v>
      </c>
      <c r="E141" s="6">
        <v>2.5203899339118698</v>
      </c>
      <c r="F141" s="6">
        <v>99.193088389701401</v>
      </c>
      <c r="G141" s="6">
        <v>0.251444542377108</v>
      </c>
      <c r="H141" s="6">
        <v>409.74226909999999</v>
      </c>
      <c r="I141" s="6">
        <v>31.261596164861398</v>
      </c>
      <c r="J141" s="6">
        <v>0.80691161029857605</v>
      </c>
      <c r="K141" s="6">
        <v>30.909904379603098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112430.79490160001</v>
      </c>
      <c r="E142" s="6">
        <v>2.7223159250192599</v>
      </c>
      <c r="F142" s="6">
        <v>98.6525496940978</v>
      </c>
      <c r="G142" s="6">
        <v>0.35764033199328399</v>
      </c>
      <c r="H142" s="6">
        <v>1535.6410903999999</v>
      </c>
      <c r="I142" s="6">
        <v>25.958305831561098</v>
      </c>
      <c r="J142" s="6">
        <v>1.3474503059021701</v>
      </c>
      <c r="K142" s="6">
        <v>26.184364996643399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34482.249137899998</v>
      </c>
      <c r="E143" s="6">
        <v>2.9001567210825101</v>
      </c>
      <c r="F143" s="6">
        <v>99.205194218054004</v>
      </c>
      <c r="G143" s="6">
        <v>0.21220386901358501</v>
      </c>
      <c r="H143" s="6">
        <v>276.26266149999998</v>
      </c>
      <c r="I143" s="6">
        <v>26.315423056038</v>
      </c>
      <c r="J143" s="6">
        <v>0.79480578194595997</v>
      </c>
      <c r="K143" s="6">
        <v>26.486629208677002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75373.439543900007</v>
      </c>
      <c r="E144" s="6">
        <v>2.18251015865303</v>
      </c>
      <c r="F144" s="6">
        <v>98.532916317707702</v>
      </c>
      <c r="G144" s="6">
        <v>0.34134140978294097</v>
      </c>
      <c r="H144" s="6">
        <v>1122.2558650000001</v>
      </c>
      <c r="I144" s="6">
        <v>22.942969898845199</v>
      </c>
      <c r="J144" s="6">
        <v>1.4670836822923099</v>
      </c>
      <c r="K144" s="6">
        <v>22.9253211468885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86319.334954100006</v>
      </c>
      <c r="E145" s="6">
        <v>2.6731130057573398</v>
      </c>
      <c r="F145" s="6">
        <v>98.775291082358393</v>
      </c>
      <c r="G145" s="6">
        <v>0.354490498318416</v>
      </c>
      <c r="H145" s="6">
        <v>1070.2682637</v>
      </c>
      <c r="I145" s="6">
        <v>27.8723563642851</v>
      </c>
      <c r="J145" s="6">
        <v>1.22470891764159</v>
      </c>
      <c r="K145" s="6">
        <v>28.590387195644499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37003.651657199996</v>
      </c>
      <c r="E146" s="6">
        <v>2.1593043075308498</v>
      </c>
      <c r="F146" s="6">
        <v>98.172153230000305</v>
      </c>
      <c r="G146" s="6">
        <v>0.40297292645115701</v>
      </c>
      <c r="H146" s="6">
        <v>688.96324400000003</v>
      </c>
      <c r="I146" s="6">
        <v>21.0868103109893</v>
      </c>
      <c r="J146" s="6">
        <v>1.8278467699996701</v>
      </c>
      <c r="K146" s="6">
        <v>21.643345893327599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25514.717921200001</v>
      </c>
      <c r="E147" s="6">
        <v>3.3132299957039102</v>
      </c>
      <c r="F147" s="6">
        <v>99.179772634581198</v>
      </c>
      <c r="G147" s="6">
        <v>0.25593039266904699</v>
      </c>
      <c r="H147" s="6">
        <v>211.00945590000001</v>
      </c>
      <c r="I147" s="6">
        <v>30.802950350045698</v>
      </c>
      <c r="J147" s="6">
        <v>0.82022736541875996</v>
      </c>
      <c r="K147" s="6">
        <v>30.946441468989601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47615.8547168</v>
      </c>
      <c r="E148" s="6">
        <v>1.95440600660335</v>
      </c>
      <c r="F148" s="6">
        <v>99.216134057223201</v>
      </c>
      <c r="G148" s="6">
        <v>0.25578533485111099</v>
      </c>
      <c r="H148" s="6">
        <v>376.19331979999998</v>
      </c>
      <c r="I148" s="6">
        <v>32.132727687717598</v>
      </c>
      <c r="J148" s="6">
        <v>0.78386594277682198</v>
      </c>
      <c r="K148" s="6">
        <v>32.375474794272399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68965.999517100005</v>
      </c>
      <c r="E149" s="6">
        <v>2.77552590513374</v>
      </c>
      <c r="F149" s="6">
        <v>99.425746051631904</v>
      </c>
      <c r="G149" s="6">
        <v>0.207438612415806</v>
      </c>
      <c r="H149" s="6">
        <v>398.32738599999999</v>
      </c>
      <c r="I149" s="6">
        <v>35.738581621388398</v>
      </c>
      <c r="J149" s="6">
        <v>0.57425394836808896</v>
      </c>
      <c r="K149" s="6">
        <v>35.915710911467201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37123.470207999999</v>
      </c>
      <c r="E150" s="6">
        <v>2.0519238944203799</v>
      </c>
      <c r="F150" s="6">
        <v>99.065619367885603</v>
      </c>
      <c r="G150" s="6">
        <v>0.25175646987707401</v>
      </c>
      <c r="H150" s="6">
        <v>350.14621399999999</v>
      </c>
      <c r="I150" s="6">
        <v>26.695383028337101</v>
      </c>
      <c r="J150" s="6">
        <v>0.93438063211437505</v>
      </c>
      <c r="K150" s="6">
        <v>26.691917363278499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81995.059376000005</v>
      </c>
      <c r="E151" s="6">
        <v>2.4129440758673</v>
      </c>
      <c r="F151" s="6">
        <v>99.400193467353404</v>
      </c>
      <c r="G151" s="6">
        <v>0.21496502635214401</v>
      </c>
      <c r="H151" s="6">
        <v>494.77944200000002</v>
      </c>
      <c r="I151" s="6">
        <v>35.874890653636598</v>
      </c>
      <c r="J151" s="6">
        <v>0.59980653264658201</v>
      </c>
      <c r="K151" s="6">
        <v>35.624095512657597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140844.0876886</v>
      </c>
      <c r="E152" s="6">
        <v>2.4110802757963898</v>
      </c>
      <c r="F152" s="6">
        <v>99.133987161891</v>
      </c>
      <c r="G152" s="6">
        <v>0.24100258631788499</v>
      </c>
      <c r="H152" s="6">
        <v>1230.3831571999999</v>
      </c>
      <c r="I152" s="6">
        <v>27.4813941263386</v>
      </c>
      <c r="J152" s="6">
        <v>0.86601283810896001</v>
      </c>
      <c r="K152" s="6">
        <v>27.5879828181181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215260.5446004</v>
      </c>
      <c r="E153" s="6">
        <v>2.60159720254397</v>
      </c>
      <c r="F153" s="6">
        <v>98.742534287187098</v>
      </c>
      <c r="G153" s="6">
        <v>0.321167182725075</v>
      </c>
      <c r="H153" s="6">
        <v>2741.2984293999998</v>
      </c>
      <c r="I153" s="6">
        <v>25.186119195950798</v>
      </c>
      <c r="J153" s="6">
        <v>1.2574657128129301</v>
      </c>
      <c r="K153" s="6">
        <v>25.219663032568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88095.168938799994</v>
      </c>
      <c r="E154" s="6">
        <v>2.6024279034979698</v>
      </c>
      <c r="F154" s="6">
        <v>98.028078181059001</v>
      </c>
      <c r="G154" s="6">
        <v>0.44135301608684602</v>
      </c>
      <c r="H154" s="6">
        <v>1772.1125314000001</v>
      </c>
      <c r="I154" s="6">
        <v>22.1218229636711</v>
      </c>
      <c r="J154" s="6">
        <v>1.9719218189409999</v>
      </c>
      <c r="K154" s="6">
        <v>21.940518914508701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102216.6790129</v>
      </c>
      <c r="E155" s="6">
        <v>2.57271098320795</v>
      </c>
      <c r="F155" s="6">
        <v>98.997846287672999</v>
      </c>
      <c r="G155" s="6">
        <v>0.343936252990167</v>
      </c>
      <c r="H155" s="6">
        <v>1034.7379077000001</v>
      </c>
      <c r="I155" s="6">
        <v>33.7472393080795</v>
      </c>
      <c r="J155" s="6">
        <v>1.0021537123269799</v>
      </c>
      <c r="K155" s="6">
        <v>33.975774262431102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75761.8389647</v>
      </c>
      <c r="E156" s="6">
        <v>2.3666035478555001</v>
      </c>
      <c r="F156" s="6">
        <v>99.383886565987297</v>
      </c>
      <c r="G156" s="6">
        <v>0.222675298942171</v>
      </c>
      <c r="H156" s="6">
        <v>469.6725836</v>
      </c>
      <c r="I156" s="6">
        <v>36.351699322718503</v>
      </c>
      <c r="J156" s="6">
        <v>0.61611343401267504</v>
      </c>
      <c r="K156" s="6">
        <v>35.919256794943898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34698.4662321</v>
      </c>
      <c r="E157" s="6">
        <v>2.4717951774918898</v>
      </c>
      <c r="F157" s="6">
        <v>99.424165227516497</v>
      </c>
      <c r="G157" s="6">
        <v>0.22712038027402601</v>
      </c>
      <c r="H157" s="6">
        <v>200.9630492</v>
      </c>
      <c r="I157" s="6">
        <v>38.843580186899203</v>
      </c>
      <c r="J157" s="6">
        <v>0.57583477248346004</v>
      </c>
      <c r="K157" s="6">
        <v>39.214815245548102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60928.857195899996</v>
      </c>
      <c r="E158" s="6">
        <v>2.6525159945203498</v>
      </c>
      <c r="F158" s="6">
        <v>99.197878226127102</v>
      </c>
      <c r="G158" s="6">
        <v>0.21005734360720599</v>
      </c>
      <c r="H158" s="6">
        <v>492.67548749999997</v>
      </c>
      <c r="I158" s="6">
        <v>25.866882849958198</v>
      </c>
      <c r="J158" s="6">
        <v>0.80212177387288197</v>
      </c>
      <c r="K158" s="6">
        <v>25.977655102220901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20436.785436599999</v>
      </c>
      <c r="E159" s="6">
        <v>2.7978769541687698</v>
      </c>
      <c r="F159" s="6">
        <v>99.246620977427597</v>
      </c>
      <c r="G159" s="6">
        <v>0.22079161593622401</v>
      </c>
      <c r="H159" s="6">
        <v>155.1352105</v>
      </c>
      <c r="I159" s="6">
        <v>29.1750312903675</v>
      </c>
      <c r="J159" s="6">
        <v>0.75337902257236999</v>
      </c>
      <c r="K159" s="6">
        <v>29.086052525057099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37884.988147099997</v>
      </c>
      <c r="E160" s="6">
        <v>2.11176072623643</v>
      </c>
      <c r="F160" s="6">
        <v>98.864999035766601</v>
      </c>
      <c r="G160" s="6">
        <v>0.366737710151886</v>
      </c>
      <c r="H160" s="6">
        <v>434.93145700000002</v>
      </c>
      <c r="I160" s="6">
        <v>32.446061641523997</v>
      </c>
      <c r="J160" s="6">
        <v>1.1350009642334</v>
      </c>
      <c r="K160" s="6">
        <v>31.9449273640348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35008.446594000001</v>
      </c>
      <c r="E161" s="6">
        <v>2.9518834426559701</v>
      </c>
      <c r="F161" s="6">
        <v>99.009681675775298</v>
      </c>
      <c r="G161" s="6">
        <v>0.31659210398079501</v>
      </c>
      <c r="H161" s="6">
        <v>350.16278790000001</v>
      </c>
      <c r="I161" s="6">
        <v>31.694450775307899</v>
      </c>
      <c r="J161" s="6">
        <v>0.99031832422472899</v>
      </c>
      <c r="K161" s="6">
        <v>31.652129087625902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43181.090999799999</v>
      </c>
      <c r="E162" s="6">
        <v>2.8137825943335599</v>
      </c>
      <c r="F162" s="6">
        <v>98.722323173174203</v>
      </c>
      <c r="G162" s="6">
        <v>0.38952641484346301</v>
      </c>
      <c r="H162" s="6">
        <v>558.85515610000004</v>
      </c>
      <c r="I162" s="6">
        <v>30.6029261231673</v>
      </c>
      <c r="J162" s="6">
        <v>1.2776768268257599</v>
      </c>
      <c r="K162" s="6">
        <v>30.097558164376402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70874.422700099996</v>
      </c>
      <c r="E163" s="6">
        <v>2.5803733298467102</v>
      </c>
      <c r="F163" s="6">
        <v>98.829959983783695</v>
      </c>
      <c r="G163" s="6">
        <v>0.36295735896224501</v>
      </c>
      <c r="H163" s="6">
        <v>839.07663930000001</v>
      </c>
      <c r="I163" s="6">
        <v>30.5246547175486</v>
      </c>
      <c r="J163" s="6">
        <v>1.17004001621631</v>
      </c>
      <c r="K163" s="6">
        <v>30.6579781587802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83097.067589800004</v>
      </c>
      <c r="E164" s="6">
        <v>2.4175431967872001</v>
      </c>
      <c r="F164" s="6">
        <v>99.841221897563301</v>
      </c>
      <c r="G164" s="6">
        <v>9.3257319774045305E-2</v>
      </c>
      <c r="H164" s="6">
        <v>132.14977200000001</v>
      </c>
      <c r="I164" s="6">
        <v>58.781003582822301</v>
      </c>
      <c r="J164" s="6">
        <v>0.158778102436721</v>
      </c>
      <c r="K164" s="6">
        <v>58.641113694145702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47727.559206899998</v>
      </c>
      <c r="E165" s="6">
        <v>2.9773349578997301</v>
      </c>
      <c r="F165" s="6">
        <v>99.7920008480734</v>
      </c>
      <c r="G165" s="6">
        <v>0.105490579605103</v>
      </c>
      <c r="H165" s="6">
        <v>99.479835600000001</v>
      </c>
      <c r="I165" s="6">
        <v>50.552579382607902</v>
      </c>
      <c r="J165" s="6">
        <v>0.20799915192659199</v>
      </c>
      <c r="K165" s="6">
        <v>50.611341017061001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106468.179695</v>
      </c>
      <c r="E166" s="6">
        <v>2.7081362169313699</v>
      </c>
      <c r="F166" s="6">
        <v>99.250382966939299</v>
      </c>
      <c r="G166" s="6">
        <v>0.265331913658023</v>
      </c>
      <c r="H166" s="6">
        <v>804.13151660000005</v>
      </c>
      <c r="I166" s="6">
        <v>34.943235493967101</v>
      </c>
      <c r="J166" s="6">
        <v>0.74961703306066596</v>
      </c>
      <c r="K166" s="6">
        <v>35.130330398693602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58487.606484600001</v>
      </c>
      <c r="E167" s="6">
        <v>2.0727229821505202</v>
      </c>
      <c r="F167" s="6">
        <v>99.0604943873671</v>
      </c>
      <c r="G167" s="6">
        <v>0.23912020326786601</v>
      </c>
      <c r="H167" s="6">
        <v>554.70583810000005</v>
      </c>
      <c r="I167" s="6">
        <v>25.754683011256201</v>
      </c>
      <c r="J167" s="6">
        <v>0.93950561263287802</v>
      </c>
      <c r="K167" s="6">
        <v>25.2125854653926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62353.319505799998</v>
      </c>
      <c r="E168" s="6">
        <v>2.5896083645645298</v>
      </c>
      <c r="F168" s="6">
        <v>98.315184820191405</v>
      </c>
      <c r="G168" s="6">
        <v>0.41049978917208801</v>
      </c>
      <c r="H168" s="6">
        <v>1068.5411354</v>
      </c>
      <c r="I168" s="6">
        <v>23.794299817707302</v>
      </c>
      <c r="J168" s="6">
        <v>1.68481517980861</v>
      </c>
      <c r="K168" s="6">
        <v>23.9541779565923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70150.416448699994</v>
      </c>
      <c r="E169" s="6">
        <v>2.4730425247565102</v>
      </c>
      <c r="F169" s="6">
        <v>99.273294208723399</v>
      </c>
      <c r="G169" s="6">
        <v>0.229216273018061</v>
      </c>
      <c r="H169" s="6">
        <v>513.51891060000003</v>
      </c>
      <c r="I169" s="6">
        <v>31.3273689761009</v>
      </c>
      <c r="J169" s="6">
        <v>0.72670579127661905</v>
      </c>
      <c r="K169" s="6">
        <v>31.312609286868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74435.591093099996</v>
      </c>
      <c r="E170" s="6">
        <v>1.9633906365251099</v>
      </c>
      <c r="F170" s="6">
        <v>98.859311517075099</v>
      </c>
      <c r="G170" s="6">
        <v>0.29090030329984301</v>
      </c>
      <c r="H170" s="6">
        <v>858.87530649999997</v>
      </c>
      <c r="I170" s="6">
        <v>25.358692671523698</v>
      </c>
      <c r="J170" s="6">
        <v>1.14068848292491</v>
      </c>
      <c r="K170" s="6">
        <v>25.211268575790498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108233.4105864</v>
      </c>
      <c r="E171" s="6">
        <v>2.6967686903644101</v>
      </c>
      <c r="F171" s="6">
        <v>99.403625088854795</v>
      </c>
      <c r="G171" s="6">
        <v>0.22060560735179</v>
      </c>
      <c r="H171" s="6">
        <v>649.34946349999996</v>
      </c>
      <c r="I171" s="6">
        <v>37.800851789295898</v>
      </c>
      <c r="J171" s="6">
        <v>0.59637491114517005</v>
      </c>
      <c r="K171" s="6">
        <v>36.770488959014003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28522.602349600002</v>
      </c>
      <c r="E172" s="6">
        <v>2.50276353761158</v>
      </c>
      <c r="F172" s="6">
        <v>99.491236109935699</v>
      </c>
      <c r="G172" s="6">
        <v>0.17385980125546199</v>
      </c>
      <c r="H172" s="6">
        <v>145.8547576</v>
      </c>
      <c r="I172" s="6">
        <v>34.180313181455901</v>
      </c>
      <c r="J172" s="6">
        <v>0.50876389006427902</v>
      </c>
      <c r="K172" s="6">
        <v>33.999123905095303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69361.592474699995</v>
      </c>
      <c r="E173" s="6">
        <v>3.1168251902111801</v>
      </c>
      <c r="F173" s="6">
        <v>99.452036042810505</v>
      </c>
      <c r="G173" s="6">
        <v>0.17547555855761199</v>
      </c>
      <c r="H173" s="6">
        <v>382.17068449999999</v>
      </c>
      <c r="I173" s="6">
        <v>31.7282748408911</v>
      </c>
      <c r="J173" s="6">
        <v>0.547963957189464</v>
      </c>
      <c r="K173" s="6">
        <v>31.8477179846154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55289.056550699999</v>
      </c>
      <c r="E174" s="6">
        <v>2.62577158482621</v>
      </c>
      <c r="F174" s="6">
        <v>99.654933575592906</v>
      </c>
      <c r="G174" s="6">
        <v>0.14705693956056701</v>
      </c>
      <c r="H174" s="6">
        <v>191.4445815</v>
      </c>
      <c r="I174" s="6">
        <v>42.157460534769001</v>
      </c>
      <c r="J174" s="6">
        <v>0.34506642440705798</v>
      </c>
      <c r="K174" s="6">
        <v>42.469937690751699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13116.2690853</v>
      </c>
      <c r="E175" s="6">
        <v>3.24979694393256</v>
      </c>
      <c r="F175" s="6">
        <v>98.383199812472597</v>
      </c>
      <c r="G175" s="6">
        <v>0.35847838371167801</v>
      </c>
      <c r="H175" s="6">
        <v>215.5488575</v>
      </c>
      <c r="I175" s="6">
        <v>21.054219972394101</v>
      </c>
      <c r="J175" s="6">
        <v>1.6168001875273901</v>
      </c>
      <c r="K175" s="6">
        <v>21.813611060433399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35002.071927999998</v>
      </c>
      <c r="E176" s="6">
        <v>2.5837996901506002</v>
      </c>
      <c r="F176" s="6">
        <v>98.923063975448699</v>
      </c>
      <c r="G176" s="6">
        <v>0.35066169184199503</v>
      </c>
      <c r="H176" s="6">
        <v>381.0536257</v>
      </c>
      <c r="I176" s="6">
        <v>32.618778607558703</v>
      </c>
      <c r="J176" s="6">
        <v>1.07693602455127</v>
      </c>
      <c r="K176" s="6">
        <v>32.210389647127499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88838.4586652</v>
      </c>
      <c r="E177" s="6">
        <v>3.3748097836656399</v>
      </c>
      <c r="F177" s="6">
        <v>99.524684279399494</v>
      </c>
      <c r="G177" s="6">
        <v>0.22283243431153699</v>
      </c>
      <c r="H177" s="6">
        <v>424.2798287</v>
      </c>
      <c r="I177" s="6">
        <v>46.250467013185897</v>
      </c>
      <c r="J177" s="6">
        <v>0.475315720600477</v>
      </c>
      <c r="K177" s="6">
        <v>46.658098419401497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52875.107288599997</v>
      </c>
      <c r="E178" s="6">
        <v>2.4085406263265701</v>
      </c>
      <c r="F178" s="6">
        <v>98.737078741370297</v>
      </c>
      <c r="G178" s="6">
        <v>0.31535747206597298</v>
      </c>
      <c r="H178" s="6">
        <v>676.31226179999999</v>
      </c>
      <c r="I178" s="6">
        <v>24.6035063564943</v>
      </c>
      <c r="J178" s="6">
        <v>1.26292125862973</v>
      </c>
      <c r="K178" s="6">
        <v>24.6551202921721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94707.359725999995</v>
      </c>
      <c r="E179" s="6">
        <v>2.5471870056389099</v>
      </c>
      <c r="F179" s="6">
        <v>99.503607593152296</v>
      </c>
      <c r="G179" s="6">
        <v>0.174379710165321</v>
      </c>
      <c r="H179" s="6">
        <v>472.46542490000002</v>
      </c>
      <c r="I179" s="6">
        <v>34.991745049077302</v>
      </c>
      <c r="J179" s="6">
        <v>0.49639240684771602</v>
      </c>
      <c r="K179" s="6">
        <v>34.955027540985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70452.657802500005</v>
      </c>
      <c r="E180" s="6">
        <v>2.4811273544919898</v>
      </c>
      <c r="F180" s="6">
        <v>99.0594095771567</v>
      </c>
      <c r="G180" s="6">
        <v>0.31942721644917599</v>
      </c>
      <c r="H180" s="6">
        <v>668.96315530000004</v>
      </c>
      <c r="I180" s="6">
        <v>34.203548981170002</v>
      </c>
      <c r="J180" s="6">
        <v>0.94059042284332794</v>
      </c>
      <c r="K180" s="6">
        <v>33.6408607783588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30486.4102122</v>
      </c>
      <c r="E181" s="6">
        <v>2.7459252252606898</v>
      </c>
      <c r="F181" s="6">
        <v>99.6480236742306</v>
      </c>
      <c r="G181" s="6">
        <v>0.18712220566044099</v>
      </c>
      <c r="H181" s="6">
        <v>107.6839686</v>
      </c>
      <c r="I181" s="6">
        <v>52.6177076117986</v>
      </c>
      <c r="J181" s="6">
        <v>0.35197632576936799</v>
      </c>
      <c r="K181" s="6">
        <v>52.976170879867098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62315.522545300002</v>
      </c>
      <c r="E182" s="6">
        <v>2.7068334860122198</v>
      </c>
      <c r="F182" s="6">
        <v>99.143754861371704</v>
      </c>
      <c r="G182" s="6">
        <v>0.24107680527066799</v>
      </c>
      <c r="H182" s="6">
        <v>538.18178780000005</v>
      </c>
      <c r="I182" s="6">
        <v>28.008093237011</v>
      </c>
      <c r="J182" s="6">
        <v>0.85624513862834195</v>
      </c>
      <c r="K182" s="6">
        <v>27.9140384058779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51750.085487199998</v>
      </c>
      <c r="E183" s="6">
        <v>3.29300002519726</v>
      </c>
      <c r="F183" s="6">
        <v>98.978989644626594</v>
      </c>
      <c r="G183" s="6">
        <v>0.23533840377920001</v>
      </c>
      <c r="H183" s="6">
        <v>533.82413140000006</v>
      </c>
      <c r="I183" s="6">
        <v>23.217084289548598</v>
      </c>
      <c r="J183" s="6">
        <v>1.02101035537345</v>
      </c>
      <c r="K183" s="6">
        <v>22.814222508178599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111381.9348853</v>
      </c>
      <c r="E184" s="6">
        <v>3.05795741154791</v>
      </c>
      <c r="F184" s="6">
        <v>98.980452545429003</v>
      </c>
      <c r="G184" s="6">
        <v>0.39621972028691599</v>
      </c>
      <c r="H184" s="6">
        <v>1147.2888361</v>
      </c>
      <c r="I184" s="6">
        <v>38.793835673061402</v>
      </c>
      <c r="J184" s="6">
        <v>1.01954745457096</v>
      </c>
      <c r="K184" s="6">
        <v>38.466093015675803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117965.8041366</v>
      </c>
      <c r="E185" s="6">
        <v>2.8454760433247199</v>
      </c>
      <c r="F185" s="6">
        <v>98.922933255441393</v>
      </c>
      <c r="G185" s="6">
        <v>0.28223846910220701</v>
      </c>
      <c r="H185" s="6">
        <v>1284.4043383000001</v>
      </c>
      <c r="I185" s="6">
        <v>25.851812633862298</v>
      </c>
      <c r="J185" s="6">
        <v>1.0770667445586399</v>
      </c>
      <c r="K185" s="6">
        <v>25.9221235658487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70859.509408099999</v>
      </c>
      <c r="E186" s="6">
        <v>2.8676532761943601</v>
      </c>
      <c r="F186" s="6">
        <v>99.603323674797707</v>
      </c>
      <c r="G186" s="6">
        <v>0.13381147275229399</v>
      </c>
      <c r="H186" s="6">
        <v>282.20232779999998</v>
      </c>
      <c r="I186" s="6">
        <v>35.097986907995903</v>
      </c>
      <c r="J186" s="6">
        <v>0.39667632520232599</v>
      </c>
      <c r="K186" s="6">
        <v>33.599351877503899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216644.018105</v>
      </c>
      <c r="E187" s="6">
        <v>2.7799403885425802</v>
      </c>
      <c r="F187" s="6">
        <v>98.862398414699996</v>
      </c>
      <c r="G187" s="6">
        <v>0.46719826858306202</v>
      </c>
      <c r="H187" s="6">
        <v>2492.9051125000001</v>
      </c>
      <c r="I187" s="6">
        <v>41.026887353598298</v>
      </c>
      <c r="J187" s="6">
        <v>1.1376015853000301</v>
      </c>
      <c r="K187" s="6">
        <v>40.601509319393898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68098.564268000002</v>
      </c>
      <c r="E188" s="6">
        <v>2.3837382248037402</v>
      </c>
      <c r="F188" s="6">
        <v>97.949408083571001</v>
      </c>
      <c r="G188" s="6">
        <v>0.58859091063286195</v>
      </c>
      <c r="H188" s="6">
        <v>1425.6580835</v>
      </c>
      <c r="I188" s="6">
        <v>27.873088554528099</v>
      </c>
      <c r="J188" s="6">
        <v>2.0505919164290201</v>
      </c>
      <c r="K188" s="6">
        <v>28.114872997381401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132155.95772209999</v>
      </c>
      <c r="E189" s="6">
        <v>2.7796010224139902</v>
      </c>
      <c r="F189" s="6">
        <v>98.831682733620397</v>
      </c>
      <c r="G189" s="6">
        <v>0.361762231099307</v>
      </c>
      <c r="H189" s="6">
        <v>1562.2529434999999</v>
      </c>
      <c r="I189" s="6">
        <v>30.99025907883</v>
      </c>
      <c r="J189" s="6">
        <v>1.16831726637956</v>
      </c>
      <c r="K189" s="6">
        <v>30.602620604767999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106021.5257287</v>
      </c>
      <c r="E190" s="6">
        <v>2.8897538882945799</v>
      </c>
      <c r="F190" s="6">
        <v>99.485226975241602</v>
      </c>
      <c r="G190" s="6">
        <v>0.20452306635412401</v>
      </c>
      <c r="H190" s="6">
        <v>548.59423000000004</v>
      </c>
      <c r="I190" s="6">
        <v>39.269853035739402</v>
      </c>
      <c r="J190" s="6">
        <v>0.51477302475834796</v>
      </c>
      <c r="K190" s="6">
        <v>39.526204170204998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108146.40423289999</v>
      </c>
      <c r="E191" s="6">
        <v>2.4256066508319298</v>
      </c>
      <c r="F191" s="6">
        <v>99.319815529146098</v>
      </c>
      <c r="G191" s="6">
        <v>0.25443868422806498</v>
      </c>
      <c r="H191" s="6">
        <v>740.63271610000004</v>
      </c>
      <c r="I191" s="6">
        <v>36.906217532065597</v>
      </c>
      <c r="J191" s="6">
        <v>0.68018447085385803</v>
      </c>
      <c r="K191" s="6">
        <v>37.152866999869602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25903.298701200001</v>
      </c>
      <c r="E192" s="6">
        <v>3.4778962395069302</v>
      </c>
      <c r="F192" s="6">
        <v>99.556310038535301</v>
      </c>
      <c r="G192" s="6">
        <v>0.15617670742974901</v>
      </c>
      <c r="H192" s="6">
        <v>115.442543</v>
      </c>
      <c r="I192" s="6">
        <v>34.926425303649403</v>
      </c>
      <c r="J192" s="6">
        <v>0.44368996146473499</v>
      </c>
      <c r="K192" s="6">
        <v>35.043336690207198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47881.021832500002</v>
      </c>
      <c r="E193" s="6">
        <v>2.8797322092428801</v>
      </c>
      <c r="F193" s="6">
        <v>98.660065679178999</v>
      </c>
      <c r="G193" s="6">
        <v>0.427433808439108</v>
      </c>
      <c r="H193" s="6">
        <v>650.28767240000002</v>
      </c>
      <c r="I193" s="6">
        <v>31.477537753961698</v>
      </c>
      <c r="J193" s="6">
        <v>1.33993432082096</v>
      </c>
      <c r="K193" s="6">
        <v>31.4721751348727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22460.408173799999</v>
      </c>
      <c r="E194" s="6">
        <v>2.0363529972980001</v>
      </c>
      <c r="F194" s="6">
        <v>99.138565371561498</v>
      </c>
      <c r="G194" s="6">
        <v>0.33016936957045401</v>
      </c>
      <c r="H194" s="6">
        <v>195.16293479999999</v>
      </c>
      <c r="I194" s="6">
        <v>37.848003416932499</v>
      </c>
      <c r="J194" s="6">
        <v>0.86143462843855001</v>
      </c>
      <c r="K194" s="6">
        <v>37.997680321000203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98247.619046499996</v>
      </c>
      <c r="E195" s="6">
        <v>2.4672275763330598</v>
      </c>
      <c r="F195" s="6">
        <v>98.961604348583904</v>
      </c>
      <c r="G195" s="6">
        <v>0.33774658783560901</v>
      </c>
      <c r="H195" s="6">
        <v>1030.9038647</v>
      </c>
      <c r="I195" s="6">
        <v>31.6611111243351</v>
      </c>
      <c r="J195" s="6">
        <v>1.0383956514160599</v>
      </c>
      <c r="K195" s="6">
        <v>32.188062565450302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40442.011895800002</v>
      </c>
      <c r="E196" s="6">
        <v>2.2598649152126402</v>
      </c>
      <c r="F196" s="6">
        <v>98.682798685384398</v>
      </c>
      <c r="G196" s="6">
        <v>0.43848106201287801</v>
      </c>
      <c r="H196" s="6">
        <v>539.81313809999995</v>
      </c>
      <c r="I196" s="6">
        <v>33.0055816466894</v>
      </c>
      <c r="J196" s="6">
        <v>1.3172013146156101</v>
      </c>
      <c r="K196" s="6">
        <v>32.850360753396103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46697.467524200001</v>
      </c>
      <c r="E197" s="6">
        <v>3.2168338662109002</v>
      </c>
      <c r="F197" s="6">
        <v>99.458314772108196</v>
      </c>
      <c r="G197" s="6">
        <v>0.214334128704113</v>
      </c>
      <c r="H197" s="6">
        <v>254.33095660000001</v>
      </c>
      <c r="I197" s="6">
        <v>39.119726686185103</v>
      </c>
      <c r="J197" s="6">
        <v>0.54168522789175699</v>
      </c>
      <c r="K197" s="6">
        <v>39.353687605671603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100841.7850507</v>
      </c>
      <c r="E198" s="6">
        <v>2.7453221531317502</v>
      </c>
      <c r="F198" s="6">
        <v>99.530116022588203</v>
      </c>
      <c r="G198" s="6">
        <v>0.165606646676072</v>
      </c>
      <c r="H198" s="6">
        <v>476.07639719999997</v>
      </c>
      <c r="I198" s="6">
        <v>34.868170095043197</v>
      </c>
      <c r="J198" s="6">
        <v>0.46988397741183002</v>
      </c>
      <c r="K198" s="6">
        <v>35.0785503446413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22969.496744200002</v>
      </c>
      <c r="E199" s="6">
        <v>1.99467895530438</v>
      </c>
      <c r="F199" s="6">
        <v>99.146409782629107</v>
      </c>
      <c r="G199" s="6">
        <v>0.26691120599301799</v>
      </c>
      <c r="H199" s="6">
        <v>197.75338070000001</v>
      </c>
      <c r="I199" s="6">
        <v>31.421228241732599</v>
      </c>
      <c r="J199" s="6">
        <v>0.853590217370926</v>
      </c>
      <c r="K199" s="6">
        <v>31.0023325788185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143703.49795680001</v>
      </c>
      <c r="E200" s="6">
        <v>2.9501163499379301</v>
      </c>
      <c r="F200" s="6">
        <v>99.437142759740397</v>
      </c>
      <c r="G200" s="6">
        <v>0.25336922694522102</v>
      </c>
      <c r="H200" s="6">
        <v>813.42395839999995</v>
      </c>
      <c r="I200" s="6">
        <v>45.072094515045997</v>
      </c>
      <c r="J200" s="6">
        <v>0.56285724025958905</v>
      </c>
      <c r="K200" s="6">
        <v>44.761460257768803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173884.6821643</v>
      </c>
      <c r="E201" s="6">
        <v>2.3475910326287299</v>
      </c>
      <c r="F201" s="6">
        <v>99.501175745548693</v>
      </c>
      <c r="G201" s="6">
        <v>0.18732237052373299</v>
      </c>
      <c r="H201" s="6">
        <v>871.72735690000002</v>
      </c>
      <c r="I201" s="6">
        <v>36.932105211038497</v>
      </c>
      <c r="J201" s="6">
        <v>0.49882425445130801</v>
      </c>
      <c r="K201" s="6">
        <v>37.365456760030398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100943.3296536</v>
      </c>
      <c r="E202" s="6">
        <v>2.5943771518418401</v>
      </c>
      <c r="F202" s="6">
        <v>98.619621477323605</v>
      </c>
      <c r="G202" s="6">
        <v>0.39640193507427601</v>
      </c>
      <c r="H202" s="6">
        <v>1412.9034584999999</v>
      </c>
      <c r="I202" s="6">
        <v>28.366472604759402</v>
      </c>
      <c r="J202" s="6">
        <v>1.3803785226763801</v>
      </c>
      <c r="K202" s="6">
        <v>28.320499158525902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76903.245112100005</v>
      </c>
      <c r="E203" s="6">
        <v>2.3948901095587001</v>
      </c>
      <c r="F203" s="6">
        <v>98.482905110528307</v>
      </c>
      <c r="G203" s="6">
        <v>0.34249083064697999</v>
      </c>
      <c r="H203" s="6">
        <v>1184.6677351000001</v>
      </c>
      <c r="I203" s="6">
        <v>21.728948314540499</v>
      </c>
      <c r="J203" s="6">
        <v>1.51709488947172</v>
      </c>
      <c r="K203" s="6">
        <v>22.232948123355602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12407.0712755</v>
      </c>
      <c r="E204" s="6">
        <v>2.94721535202771</v>
      </c>
      <c r="F204" s="6">
        <v>98.736988155507902</v>
      </c>
      <c r="G204" s="6">
        <v>0.43484395045072</v>
      </c>
      <c r="H204" s="6">
        <v>158.7072714</v>
      </c>
      <c r="I204" s="6">
        <v>33.997867917945598</v>
      </c>
      <c r="J204" s="6">
        <v>1.2630118444921501</v>
      </c>
      <c r="K204" s="6">
        <v>33.994282929635602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9854.3721833</v>
      </c>
      <c r="E205" s="6">
        <v>4.2533466816552297</v>
      </c>
      <c r="F205" s="6">
        <v>97.243321413230206</v>
      </c>
      <c r="G205" s="6">
        <v>0.55534419443368399</v>
      </c>
      <c r="H205" s="6">
        <v>279.35426710000002</v>
      </c>
      <c r="I205" s="6">
        <v>18.865615709089301</v>
      </c>
      <c r="J205" s="6">
        <v>2.7566785867697599</v>
      </c>
      <c r="K205" s="6">
        <v>19.5900654698982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14827.155221499999</v>
      </c>
      <c r="E206" s="6">
        <v>2.90220888976895</v>
      </c>
      <c r="F206" s="6">
        <v>98.590895327050106</v>
      </c>
      <c r="G206" s="6">
        <v>0.33681941965637702</v>
      </c>
      <c r="H206" s="6">
        <v>211.916259</v>
      </c>
      <c r="I206" s="6">
        <v>23.7597427638234</v>
      </c>
      <c r="J206" s="6">
        <v>1.4091046729498899</v>
      </c>
      <c r="K206" s="6">
        <v>23.566260750481899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15589.950097200001</v>
      </c>
      <c r="E207" s="6">
        <v>2.6273481478279099</v>
      </c>
      <c r="F207" s="6">
        <v>99.150947467843395</v>
      </c>
      <c r="G207" s="6">
        <v>0.37280927240828698</v>
      </c>
      <c r="H207" s="6">
        <v>133.5003542</v>
      </c>
      <c r="I207" s="6">
        <v>43.690273970933099</v>
      </c>
      <c r="J207" s="6">
        <v>0.84905253215660004</v>
      </c>
      <c r="K207" s="6">
        <v>43.5360489299633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32637.9826718</v>
      </c>
      <c r="E208" s="6">
        <v>3.5251362926873999</v>
      </c>
      <c r="F208" s="6">
        <v>99.765341755770805</v>
      </c>
      <c r="G208" s="6">
        <v>0.12216972066613301</v>
      </c>
      <c r="H208" s="6">
        <v>76.767859200000004</v>
      </c>
      <c r="I208" s="6">
        <v>51.664135264115103</v>
      </c>
      <c r="J208" s="6">
        <v>0.234658244229177</v>
      </c>
      <c r="K208" s="6">
        <v>51.940659381053699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35146.622781700004</v>
      </c>
      <c r="E209" s="6">
        <v>2.4346147323996798</v>
      </c>
      <c r="F209" s="6">
        <v>97.754418257424206</v>
      </c>
      <c r="G209" s="6">
        <v>0.48442350635135201</v>
      </c>
      <c r="H209" s="6">
        <v>807.37644230000001</v>
      </c>
      <c r="I209" s="6">
        <v>21.4343336630434</v>
      </c>
      <c r="J209" s="6">
        <v>2.2455817425758302</v>
      </c>
      <c r="K209" s="6">
        <v>21.087870976043501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32658.431779899998</v>
      </c>
      <c r="E210" s="6">
        <v>2.8601810834592598</v>
      </c>
      <c r="F210" s="6">
        <v>95.7406607572089</v>
      </c>
      <c r="G210" s="6">
        <v>0.618737764304093</v>
      </c>
      <c r="H210" s="6">
        <v>1452.9181122</v>
      </c>
      <c r="I210" s="6">
        <v>13.3644296055034</v>
      </c>
      <c r="J210" s="6">
        <v>4.2593392427911096</v>
      </c>
      <c r="K210" s="6">
        <v>13.9078760843416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24742.536953899998</v>
      </c>
      <c r="E211" s="6">
        <v>2.7044830191671099</v>
      </c>
      <c r="F211" s="6">
        <v>95.463262165486995</v>
      </c>
      <c r="G211" s="6">
        <v>0.59153442887590402</v>
      </c>
      <c r="H211" s="6">
        <v>1175.8492322</v>
      </c>
      <c r="I211" s="6">
        <v>12.5988086767984</v>
      </c>
      <c r="J211" s="6">
        <v>4.5367378345130396</v>
      </c>
      <c r="K211" s="6">
        <v>12.447227131817099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29971.8407787</v>
      </c>
      <c r="E212" s="6">
        <v>3.43670075543583</v>
      </c>
      <c r="F212" s="6">
        <v>97.218702416536402</v>
      </c>
      <c r="G212" s="6">
        <v>0.63290872834098699</v>
      </c>
      <c r="H212" s="6">
        <v>857.45444299999997</v>
      </c>
      <c r="I212" s="6">
        <v>22.4708989199626</v>
      </c>
      <c r="J212" s="6">
        <v>2.7812975834636</v>
      </c>
      <c r="K212" s="6">
        <v>22.1229708331986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25095.250857899999</v>
      </c>
      <c r="E213" s="6">
        <v>2.6648820218483298</v>
      </c>
      <c r="F213" s="6">
        <v>98.120781195090302</v>
      </c>
      <c r="G213" s="6">
        <v>0.41503928859978101</v>
      </c>
      <c r="H213" s="6">
        <v>480.62670059999999</v>
      </c>
      <c r="I213" s="6">
        <v>22.180641996461599</v>
      </c>
      <c r="J213" s="6">
        <v>1.8792188049096501</v>
      </c>
      <c r="K213" s="6">
        <v>21.6706958857954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21117.869985400001</v>
      </c>
      <c r="E214" s="6">
        <v>2.2207520618068401</v>
      </c>
      <c r="F214" s="6">
        <v>99.679872936747699</v>
      </c>
      <c r="G214" s="6">
        <v>0.140994414478845</v>
      </c>
      <c r="H214" s="6">
        <v>67.821130800000006</v>
      </c>
      <c r="I214" s="6">
        <v>44.1966561069638</v>
      </c>
      <c r="J214" s="6">
        <v>0.32012706325232598</v>
      </c>
      <c r="K214" s="6">
        <v>43.902271733160902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38145.922732999999</v>
      </c>
      <c r="E215" s="6">
        <v>2.4760388652780398</v>
      </c>
      <c r="F215" s="6">
        <v>98.399361515937102</v>
      </c>
      <c r="G215" s="6">
        <v>0.37299133669444001</v>
      </c>
      <c r="H215" s="6">
        <v>620.51044839999997</v>
      </c>
      <c r="I215" s="6">
        <v>22.598123927068499</v>
      </c>
      <c r="J215" s="6">
        <v>1.60063848406285</v>
      </c>
      <c r="K215" s="6">
        <v>22.9296682212394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40119.699161600001</v>
      </c>
      <c r="E216" s="6">
        <v>2.2377396519141199</v>
      </c>
      <c r="F216" s="6">
        <v>98.883299659683701</v>
      </c>
      <c r="G216" s="6">
        <v>0.31706918253234501</v>
      </c>
      <c r="H216" s="6">
        <v>453.07632189999998</v>
      </c>
      <c r="I216" s="6">
        <v>28.307476283709999</v>
      </c>
      <c r="J216" s="6">
        <v>1.1167003403162701</v>
      </c>
      <c r="K216" s="6">
        <v>28.076329752274599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36828.764990999996</v>
      </c>
      <c r="E217" s="6">
        <v>1.78734818647508</v>
      </c>
      <c r="F217" s="6">
        <v>99.477585997685296</v>
      </c>
      <c r="G217" s="6">
        <v>0.162620004121307</v>
      </c>
      <c r="H217" s="6">
        <v>193.409021</v>
      </c>
      <c r="I217" s="6">
        <v>30.822319590309299</v>
      </c>
      <c r="J217" s="6">
        <v>0.52241400231469504</v>
      </c>
      <c r="K217" s="6">
        <v>30.965949176791899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9719.8328724999992</v>
      </c>
      <c r="E218" s="6">
        <v>3.07016123897521</v>
      </c>
      <c r="F218" s="6">
        <v>98.564652590475205</v>
      </c>
      <c r="G218" s="6">
        <v>0.38750920803510602</v>
      </c>
      <c r="H218" s="6">
        <v>141.5450323</v>
      </c>
      <c r="I218" s="6">
        <v>25.7742674826906</v>
      </c>
      <c r="J218" s="6">
        <v>1.43534740952482</v>
      </c>
      <c r="K218" s="6">
        <v>26.610080745702501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143915.2084031</v>
      </c>
      <c r="E219" s="6">
        <v>3.13888877137052</v>
      </c>
      <c r="F219" s="6">
        <v>98.843450902135302</v>
      </c>
      <c r="G219" s="6">
        <v>0.35932333655661902</v>
      </c>
      <c r="H219" s="6">
        <v>1683.9254693</v>
      </c>
      <c r="I219" s="6">
        <v>31.039953667753402</v>
      </c>
      <c r="J219" s="6">
        <v>1.15654909786466</v>
      </c>
      <c r="K219" s="6">
        <v>30.709252759351401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83251.3989573</v>
      </c>
      <c r="E220" s="6">
        <v>2.5878808292539999</v>
      </c>
      <c r="F220" s="6">
        <v>98.518043779070297</v>
      </c>
      <c r="G220" s="6">
        <v>0.37826450002082201</v>
      </c>
      <c r="H220" s="6">
        <v>1252.3079413</v>
      </c>
      <c r="I220" s="6">
        <v>25.102620275215902</v>
      </c>
      <c r="J220" s="6">
        <v>1.4819562209296999</v>
      </c>
      <c r="K220" s="6">
        <v>25.146409891745002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29789.043328299998</v>
      </c>
      <c r="E221" s="6">
        <v>2.8129270829608601</v>
      </c>
      <c r="F221" s="6">
        <v>98.540973372560401</v>
      </c>
      <c r="G221" s="6">
        <v>0.35106395723684802</v>
      </c>
      <c r="H221" s="6">
        <v>441.06533489999998</v>
      </c>
      <c r="I221" s="6">
        <v>23.490895562215599</v>
      </c>
      <c r="J221" s="6">
        <v>1.45902662743956</v>
      </c>
      <c r="K221" s="6">
        <v>23.710454224438099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47617.102808399999</v>
      </c>
      <c r="E222" s="6">
        <v>2.3370759107544399</v>
      </c>
      <c r="F222" s="6">
        <v>98.799170572613903</v>
      </c>
      <c r="G222" s="6">
        <v>0.34673459800162199</v>
      </c>
      <c r="H222" s="6">
        <v>578.74998310000001</v>
      </c>
      <c r="I222" s="6">
        <v>28.736877261500801</v>
      </c>
      <c r="J222" s="6">
        <v>1.20082942738606</v>
      </c>
      <c r="K222" s="6">
        <v>28.527857420981899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59292.150563199997</v>
      </c>
      <c r="E223" s="6">
        <v>2.77456676654384</v>
      </c>
      <c r="F223" s="6">
        <v>99.424736225578201</v>
      </c>
      <c r="G223" s="6">
        <v>0.210161073734973</v>
      </c>
      <c r="H223" s="6">
        <v>343.05976179999999</v>
      </c>
      <c r="I223" s="6">
        <v>36.156114198949403</v>
      </c>
      <c r="J223" s="6">
        <v>0.57526377442184395</v>
      </c>
      <c r="K223" s="6">
        <v>36.322831803522199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38202.557821800001</v>
      </c>
      <c r="E224" s="6">
        <v>3.14235404028017</v>
      </c>
      <c r="F224" s="6">
        <v>99.611913164816499</v>
      </c>
      <c r="G224" s="6">
        <v>0.15673253435364701</v>
      </c>
      <c r="H224" s="6">
        <v>148.83671330000001</v>
      </c>
      <c r="I224" s="6">
        <v>40.409874353991803</v>
      </c>
      <c r="J224" s="6">
        <v>0.38808683518348103</v>
      </c>
      <c r="K224" s="6">
        <v>40.2292120905256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15140.9913751</v>
      </c>
      <c r="E225" s="6">
        <v>3.40512293735001</v>
      </c>
      <c r="F225" s="6">
        <v>97.953127708158704</v>
      </c>
      <c r="G225" s="6">
        <v>0.90919574673278603</v>
      </c>
      <c r="H225" s="6">
        <v>316.39291609999998</v>
      </c>
      <c r="I225" s="6">
        <v>43.9528454057087</v>
      </c>
      <c r="J225" s="6">
        <v>2.0468722918412801</v>
      </c>
      <c r="K225" s="6">
        <v>43.509586526923897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57913.815609899997</v>
      </c>
      <c r="E226" s="6">
        <v>3.01362868087097</v>
      </c>
      <c r="F226" s="6">
        <v>99.156983676160806</v>
      </c>
      <c r="G226" s="6">
        <v>0.23564535221048599</v>
      </c>
      <c r="H226" s="6">
        <v>492.37371009999998</v>
      </c>
      <c r="I226" s="6">
        <v>27.424537650199301</v>
      </c>
      <c r="J226" s="6">
        <v>0.84301632383915304</v>
      </c>
      <c r="K226" s="6">
        <v>27.7169986888136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54395.256634999998</v>
      </c>
      <c r="E227" s="6">
        <v>3.0271646593744599</v>
      </c>
      <c r="F227" s="6">
        <v>99.1535646829836</v>
      </c>
      <c r="G227" s="6">
        <v>0.302437241770803</v>
      </c>
      <c r="H227" s="6">
        <v>464.35109460000001</v>
      </c>
      <c r="I227" s="6">
        <v>35.398273115131701</v>
      </c>
      <c r="J227" s="6">
        <v>0.84643531701641195</v>
      </c>
      <c r="K227" s="6">
        <v>35.428260153614303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39631.773391900002</v>
      </c>
      <c r="E228" s="6">
        <v>2.71662037851867</v>
      </c>
      <c r="F228" s="6">
        <v>98.612088848766305</v>
      </c>
      <c r="G228" s="6">
        <v>0.35639860049315503</v>
      </c>
      <c r="H228" s="6">
        <v>557.79550840000002</v>
      </c>
      <c r="I228" s="6">
        <v>25.113448581076401</v>
      </c>
      <c r="J228" s="6">
        <v>1.3879111512336599</v>
      </c>
      <c r="K228" s="6">
        <v>25.3223777517514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15463.9170939</v>
      </c>
      <c r="E229" s="6">
        <v>2.8334196308819299</v>
      </c>
      <c r="F229" s="6">
        <v>99.199465302259696</v>
      </c>
      <c r="G229" s="6">
        <v>0.27902265664362202</v>
      </c>
      <c r="H229" s="6">
        <v>124.79303350000001</v>
      </c>
      <c r="I229" s="6">
        <v>34.524637155440701</v>
      </c>
      <c r="J229" s="6">
        <v>0.80053469774034403</v>
      </c>
      <c r="K229" s="6">
        <v>34.5755136215733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23199.256434999999</v>
      </c>
      <c r="E230" s="6">
        <v>3.0192192352065002</v>
      </c>
      <c r="F230" s="6">
        <v>96.561684155653595</v>
      </c>
      <c r="G230" s="6">
        <v>0.70455421240516802</v>
      </c>
      <c r="H230" s="6">
        <v>826.06648459999997</v>
      </c>
      <c r="I230" s="6">
        <v>20.140430714442001</v>
      </c>
      <c r="J230" s="6">
        <v>3.4383158443464299</v>
      </c>
      <c r="K230" s="6">
        <v>19.7867050057861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40454.768848500004</v>
      </c>
      <c r="E231" s="6">
        <v>2.6926889420253399</v>
      </c>
      <c r="F231" s="6">
        <v>99.740238750467896</v>
      </c>
      <c r="G231" s="6">
        <v>0.14368635694736201</v>
      </c>
      <c r="H231" s="6">
        <v>105.3594962</v>
      </c>
      <c r="I231" s="6">
        <v>55.884325197213997</v>
      </c>
      <c r="J231" s="6">
        <v>0.25976124953205998</v>
      </c>
      <c r="K231" s="6">
        <v>55.171091041991701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63425.089171300002</v>
      </c>
      <c r="E232" s="6">
        <v>4.0320819241927897</v>
      </c>
      <c r="F232" s="6">
        <v>93.984926051236897</v>
      </c>
      <c r="G232" s="6">
        <v>0.83169272894162105</v>
      </c>
      <c r="H232" s="6">
        <v>4059.2318108999998</v>
      </c>
      <c r="I232" s="6">
        <v>12.3553296247765</v>
      </c>
      <c r="J232" s="6">
        <v>6.0150739487631304</v>
      </c>
      <c r="K232" s="6">
        <v>12.9951153207357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64773.986790700001</v>
      </c>
      <c r="E233" s="6">
        <v>3.2181008381248799</v>
      </c>
      <c r="F233" s="6">
        <v>98.458229606506904</v>
      </c>
      <c r="G233" s="6">
        <v>0.34947859077189503</v>
      </c>
      <c r="H233" s="6">
        <v>1014.3043959</v>
      </c>
      <c r="I233" s="6">
        <v>22.303365960229399</v>
      </c>
      <c r="J233" s="6">
        <v>1.54177039349306</v>
      </c>
      <c r="K233" s="6">
        <v>22.317877861709398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1050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503</v>
      </c>
      <c r="E243" s="5" t="s">
        <v>504</v>
      </c>
      <c r="F243" s="5" t="s">
        <v>505</v>
      </c>
      <c r="G243" s="5" t="s">
        <v>506</v>
      </c>
      <c r="H243" s="5" t="s">
        <v>507</v>
      </c>
      <c r="I243" s="5" t="s">
        <v>508</v>
      </c>
      <c r="J243" s="5" t="s">
        <v>509</v>
      </c>
      <c r="K243" s="5" t="s">
        <v>510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342.83128199999999</v>
      </c>
      <c r="E244" s="6"/>
      <c r="F244" s="6">
        <v>98.977058045024904</v>
      </c>
      <c r="G244" s="6"/>
      <c r="H244" s="6">
        <v>3.5432100000000002</v>
      </c>
      <c r="I244" s="6"/>
      <c r="J244" s="6">
        <v>1.02294195497514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766.02011749999997</v>
      </c>
      <c r="E245" s="6"/>
      <c r="F245" s="6">
        <v>99.778761061946895</v>
      </c>
      <c r="G245" s="6"/>
      <c r="H245" s="6">
        <v>1.6984925</v>
      </c>
      <c r="I245" s="6"/>
      <c r="J245" s="6">
        <v>0.221238938053097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635.92319280000004</v>
      </c>
      <c r="E246" s="6"/>
      <c r="F246" s="6">
        <v>99.681850415584606</v>
      </c>
      <c r="G246" s="6"/>
      <c r="H246" s="6">
        <v>2.0296443000000002</v>
      </c>
      <c r="I246" s="6"/>
      <c r="J246" s="6">
        <v>0.31814958441541502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6189.8982513999999</v>
      </c>
      <c r="E247" s="6"/>
      <c r="F247" s="6">
        <v>99.6207390607088</v>
      </c>
      <c r="G247" s="6"/>
      <c r="H247" s="6">
        <v>23.565239999999999</v>
      </c>
      <c r="I247" s="6"/>
      <c r="J247" s="6">
        <v>0.37926093929120902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2742.6819836</v>
      </c>
      <c r="E248" s="6"/>
      <c r="F248" s="6">
        <v>99.742529535498505</v>
      </c>
      <c r="G248" s="6"/>
      <c r="H248" s="6">
        <v>7.0798245</v>
      </c>
      <c r="I248" s="6"/>
      <c r="J248" s="6">
        <v>0.25747046450150302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6284.3142399999997</v>
      </c>
      <c r="E249" s="6"/>
      <c r="F249" s="6">
        <v>98.339894369985799</v>
      </c>
      <c r="G249" s="6"/>
      <c r="H249" s="6">
        <v>106.0874177</v>
      </c>
      <c r="I249" s="6"/>
      <c r="J249" s="6">
        <v>1.6601056300142201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2564.3826404000001</v>
      </c>
      <c r="E250" s="6"/>
      <c r="F250" s="6">
        <v>99.929676511954995</v>
      </c>
      <c r="G250" s="6"/>
      <c r="H250" s="6">
        <v>1.8046324</v>
      </c>
      <c r="I250" s="6"/>
      <c r="J250" s="6">
        <v>7.0323488045007002E-2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1051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503</v>
      </c>
      <c r="E260" s="5" t="s">
        <v>504</v>
      </c>
      <c r="F260" s="5" t="s">
        <v>505</v>
      </c>
      <c r="G260" s="5" t="s">
        <v>506</v>
      </c>
      <c r="H260" s="5" t="s">
        <v>507</v>
      </c>
      <c r="I260" s="5" t="s">
        <v>508</v>
      </c>
      <c r="J260" s="5" t="s">
        <v>509</v>
      </c>
      <c r="K260" s="5" t="s">
        <v>510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19526.0517077</v>
      </c>
      <c r="E261" s="6"/>
      <c r="F261" s="6">
        <v>99.2587967780036</v>
      </c>
      <c r="G261" s="6"/>
      <c r="H261" s="6">
        <v>145.8084614</v>
      </c>
      <c r="I261" s="6"/>
      <c r="J261" s="6">
        <v>0.74120322199642197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17826.9769151</v>
      </c>
      <c r="E262" s="6">
        <v>1.8716538646382199</v>
      </c>
      <c r="F262" s="6">
        <v>99.257551177175301</v>
      </c>
      <c r="G262" s="6">
        <v>0.26194258356209399</v>
      </c>
      <c r="H262" s="6">
        <v>133.34620760000001</v>
      </c>
      <c r="I262" s="6">
        <v>34.6128771512263</v>
      </c>
      <c r="J262" s="6">
        <v>0.74244882282470803</v>
      </c>
      <c r="K262" s="6">
        <v>35.0189516019135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8759.1463437999992</v>
      </c>
      <c r="E263" s="6">
        <v>2.4615870491860701</v>
      </c>
      <c r="F263" s="6">
        <v>99.533339415759997</v>
      </c>
      <c r="G263" s="6">
        <v>0.21726312906079301</v>
      </c>
      <c r="H263" s="6">
        <v>41.067127599999999</v>
      </c>
      <c r="I263" s="6">
        <v>46.432346112264398</v>
      </c>
      <c r="J263" s="6">
        <v>0.46666058423997198</v>
      </c>
      <c r="K263" s="6">
        <v>46.339728482870399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1288.9801030000001</v>
      </c>
      <c r="E264" s="6">
        <v>4.7909121225334603</v>
      </c>
      <c r="F264" s="6">
        <v>99.216027874564404</v>
      </c>
      <c r="G264" s="6">
        <v>0.25962326080375803</v>
      </c>
      <c r="H264" s="6">
        <v>10.185093</v>
      </c>
      <c r="I264" s="6">
        <v>34.426518632954803</v>
      </c>
      <c r="J264" s="6">
        <v>0.78397212543553996</v>
      </c>
      <c r="K264" s="6">
        <v>32.856766006164499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12695.4124127</v>
      </c>
      <c r="E265" s="6">
        <v>2.8020737681602199</v>
      </c>
      <c r="F265" s="6">
        <v>99.761579055893904</v>
      </c>
      <c r="G265" s="6">
        <v>0.139296559885286</v>
      </c>
      <c r="H265" s="6">
        <v>30.340861100000001</v>
      </c>
      <c r="I265" s="6">
        <v>58.3990886480128</v>
      </c>
      <c r="J265" s="6">
        <v>0.238420944106046</v>
      </c>
      <c r="K265" s="6">
        <v>58.285335725493397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1386.8975794999999</v>
      </c>
      <c r="E266" s="6">
        <v>2.2778259772954002</v>
      </c>
      <c r="F266" s="6">
        <v>100</v>
      </c>
      <c r="G266" s="6">
        <v>0</v>
      </c>
      <c r="H266" s="6"/>
      <c r="I266" s="6"/>
      <c r="J266" s="6"/>
      <c r="K266" s="6"/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3070.6462416999998</v>
      </c>
      <c r="E267" s="6">
        <v>3.0259824219013098</v>
      </c>
      <c r="F267" s="6">
        <v>99.482426192798201</v>
      </c>
      <c r="G267" s="6">
        <v>0.18945245935813801</v>
      </c>
      <c r="H267" s="6">
        <v>15.9755459</v>
      </c>
      <c r="I267" s="6">
        <v>36.026733725632297</v>
      </c>
      <c r="J267" s="6">
        <v>0.51757380720174895</v>
      </c>
      <c r="K267" s="6">
        <v>36.414497880093599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5824.6070284999996</v>
      </c>
      <c r="E268" s="6">
        <v>2.69457354456098</v>
      </c>
      <c r="F268" s="6">
        <v>99.724154285536599</v>
      </c>
      <c r="G268" s="6">
        <v>0.144076946678528</v>
      </c>
      <c r="H268" s="6">
        <v>16.111371399999999</v>
      </c>
      <c r="I268" s="6">
        <v>52.171916277421197</v>
      </c>
      <c r="J268" s="6">
        <v>0.27584571446341</v>
      </c>
      <c r="K268" s="6">
        <v>52.086912742174903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K27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724</v>
      </c>
    </row>
    <row r="7" spans="1:11" ht="21" x14ac:dyDescent="0.35">
      <c r="A7" s="2" t="s">
        <v>511</v>
      </c>
    </row>
    <row r="9" spans="1:11" x14ac:dyDescent="0.25">
      <c r="A9" t="s">
        <v>1271</v>
      </c>
    </row>
    <row r="10" spans="1:11" x14ac:dyDescent="0.25">
      <c r="A10" t="s">
        <v>2</v>
      </c>
    </row>
    <row r="11" spans="1:11" x14ac:dyDescent="0.25">
      <c r="A11" t="s">
        <v>1136</v>
      </c>
    </row>
    <row r="12" spans="1:11" x14ac:dyDescent="0.25">
      <c r="A12" s="3" t="s">
        <v>1165</v>
      </c>
    </row>
    <row r="13" spans="1:11" x14ac:dyDescent="0.25">
      <c r="A13" s="3" t="s">
        <v>1166</v>
      </c>
    </row>
    <row r="15" spans="1:11" ht="17.25" x14ac:dyDescent="0.3">
      <c r="A15" s="4" t="s">
        <v>1219</v>
      </c>
    </row>
    <row r="16" spans="1:11" x14ac:dyDescent="0.25">
      <c r="A16" s="5" t="s">
        <v>3</v>
      </c>
      <c r="B16" s="5" t="s">
        <v>4</v>
      </c>
      <c r="C16" s="5" t="s">
        <v>5</v>
      </c>
      <c r="D16" s="5" t="s">
        <v>512</v>
      </c>
      <c r="E16" s="5" t="s">
        <v>513</v>
      </c>
      <c r="F16" s="5" t="s">
        <v>514</v>
      </c>
      <c r="G16" s="5" t="s">
        <v>515</v>
      </c>
      <c r="H16" s="5" t="s">
        <v>516</v>
      </c>
      <c r="I16" s="5" t="s">
        <v>517</v>
      </c>
      <c r="J16" s="5" t="s">
        <v>518</v>
      </c>
      <c r="K16" s="5" t="s">
        <v>519</v>
      </c>
    </row>
    <row r="17" spans="1:11" x14ac:dyDescent="0.25">
      <c r="A17" s="6" t="s">
        <v>8</v>
      </c>
      <c r="B17" s="6" t="s">
        <v>11</v>
      </c>
      <c r="C17" s="6" t="s">
        <v>9</v>
      </c>
      <c r="D17" s="6">
        <v>4391999.1956284</v>
      </c>
      <c r="E17" s="6">
        <v>0.61174872433809602</v>
      </c>
      <c r="F17" s="6">
        <v>55.910273286172298</v>
      </c>
      <c r="G17" s="6">
        <v>0.47378864969461898</v>
      </c>
      <c r="H17" s="6">
        <v>3463442.9932307</v>
      </c>
      <c r="I17" s="6">
        <v>0.68519181076695501</v>
      </c>
      <c r="J17" s="6">
        <v>44.089726713827702</v>
      </c>
      <c r="K17" s="6">
        <v>0.60081236284925499</v>
      </c>
    </row>
    <row r="18" spans="1:11" x14ac:dyDescent="0.25">
      <c r="A18" s="6" t="s">
        <v>8</v>
      </c>
      <c r="B18" s="6" t="s">
        <v>1168</v>
      </c>
      <c r="C18" s="6" t="s">
        <v>9</v>
      </c>
      <c r="D18" s="6">
        <v>20788.764050599999</v>
      </c>
      <c r="E18" s="6"/>
      <c r="F18" s="6">
        <v>70.622613633626599</v>
      </c>
      <c r="G18" s="6"/>
      <c r="H18" s="6">
        <v>8647.6487087000005</v>
      </c>
      <c r="I18" s="6"/>
      <c r="J18" s="6">
        <v>29.377386366373401</v>
      </c>
      <c r="K18" s="6"/>
    </row>
    <row r="19" spans="1:11" x14ac:dyDescent="0.25">
      <c r="A19" s="6" t="s">
        <v>8</v>
      </c>
      <c r="B19" s="6" t="s">
        <v>1169</v>
      </c>
      <c r="C19" s="6" t="s">
        <v>9</v>
      </c>
      <c r="D19" s="6">
        <v>4371210.4315777998</v>
      </c>
      <c r="E19" s="6">
        <v>0.61424347631262599</v>
      </c>
      <c r="F19" s="6">
        <v>55.8549349008563</v>
      </c>
      <c r="G19" s="6">
        <v>0.47597642858928202</v>
      </c>
      <c r="H19" s="6">
        <v>3454795.3445219998</v>
      </c>
      <c r="I19" s="6">
        <v>0.68671845613228299</v>
      </c>
      <c r="J19" s="6">
        <v>44.1450650991437</v>
      </c>
      <c r="K19" s="6">
        <v>0.602233395136892</v>
      </c>
    </row>
    <row r="20" spans="1:11" x14ac:dyDescent="0.25">
      <c r="A20" t="s">
        <v>1250</v>
      </c>
    </row>
    <row r="21" spans="1:11" x14ac:dyDescent="0.25">
      <c r="A21" t="s">
        <v>1251</v>
      </c>
    </row>
    <row r="22" spans="1:11" x14ac:dyDescent="0.25">
      <c r="A22" t="s">
        <v>1252</v>
      </c>
    </row>
    <row r="23" spans="1:11" x14ac:dyDescent="0.25">
      <c r="A23" t="s">
        <v>1253</v>
      </c>
    </row>
    <row r="24" spans="1:11" x14ac:dyDescent="0.25">
      <c r="A24" t="s">
        <v>1254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1052</v>
      </c>
    </row>
    <row r="29" spans="1:11" x14ac:dyDescent="0.25">
      <c r="A29" s="5" t="s">
        <v>10</v>
      </c>
      <c r="B29" s="5" t="s">
        <v>4</v>
      </c>
      <c r="C29" s="5" t="s">
        <v>5</v>
      </c>
      <c r="D29" s="5" t="s">
        <v>512</v>
      </c>
      <c r="E29" s="5" t="s">
        <v>513</v>
      </c>
      <c r="F29" s="5" t="s">
        <v>514</v>
      </c>
      <c r="G29" s="5" t="s">
        <v>515</v>
      </c>
      <c r="H29" s="5" t="s">
        <v>516</v>
      </c>
      <c r="I29" s="5" t="s">
        <v>517</v>
      </c>
      <c r="J29" s="5" t="s">
        <v>518</v>
      </c>
      <c r="K29" s="5" t="s">
        <v>519</v>
      </c>
    </row>
    <row r="30" spans="1:11" x14ac:dyDescent="0.25">
      <c r="A30" s="6" t="s">
        <v>8</v>
      </c>
      <c r="B30" s="6" t="s">
        <v>11</v>
      </c>
      <c r="C30" s="6" t="s">
        <v>9</v>
      </c>
      <c r="D30" s="6">
        <v>4391999.1956284</v>
      </c>
      <c r="E30" s="6">
        <v>0.61174872433809602</v>
      </c>
      <c r="F30" s="6">
        <v>55.910273286172298</v>
      </c>
      <c r="G30" s="6">
        <v>0.47378864969461898</v>
      </c>
      <c r="H30" s="6">
        <v>3463442.9932307</v>
      </c>
      <c r="I30" s="6">
        <v>0.68519181076695501</v>
      </c>
      <c r="J30" s="6">
        <v>44.089726713827702</v>
      </c>
      <c r="K30" s="6">
        <v>0.60081236284925499</v>
      </c>
    </row>
    <row r="31" spans="1:11" x14ac:dyDescent="0.25">
      <c r="A31" s="6" t="s">
        <v>12</v>
      </c>
      <c r="B31" s="6" t="s">
        <v>13</v>
      </c>
      <c r="C31" s="6" t="s">
        <v>9</v>
      </c>
      <c r="D31" s="6">
        <v>105481.0470426</v>
      </c>
      <c r="E31" s="6">
        <v>3.39627574322075</v>
      </c>
      <c r="F31" s="6">
        <v>67.057671722345901</v>
      </c>
      <c r="G31" s="6">
        <v>2.2632438421607901</v>
      </c>
      <c r="H31" s="6">
        <v>51817.952957499998</v>
      </c>
      <c r="I31" s="6">
        <v>4.9498741704227296</v>
      </c>
      <c r="J31" s="6">
        <v>32.942328277654099</v>
      </c>
      <c r="K31" s="6">
        <v>4.6070775968251398</v>
      </c>
    </row>
    <row r="32" spans="1:11" x14ac:dyDescent="0.25">
      <c r="A32" s="6" t="s">
        <v>14</v>
      </c>
      <c r="B32" s="6" t="s">
        <v>15</v>
      </c>
      <c r="C32" s="6" t="s">
        <v>9</v>
      </c>
      <c r="D32" s="6">
        <v>23545.152126000001</v>
      </c>
      <c r="E32" s="6">
        <v>3.62244707764552</v>
      </c>
      <c r="F32" s="6">
        <v>60.527383342700297</v>
      </c>
      <c r="G32" s="6">
        <v>2.8786521222021899</v>
      </c>
      <c r="H32" s="6">
        <v>15354.8478834</v>
      </c>
      <c r="I32" s="6">
        <v>5.0667289237463802</v>
      </c>
      <c r="J32" s="6">
        <v>39.472616657299703</v>
      </c>
      <c r="K32" s="6">
        <v>4.4141304850279797</v>
      </c>
    </row>
    <row r="33" spans="1:11" x14ac:dyDescent="0.25">
      <c r="A33" s="6" t="s">
        <v>16</v>
      </c>
      <c r="B33" s="6" t="s">
        <v>17</v>
      </c>
      <c r="C33" s="6" t="s">
        <v>9</v>
      </c>
      <c r="D33" s="6">
        <v>68865.744048499997</v>
      </c>
      <c r="E33" s="6">
        <v>4.6612601424032096</v>
      </c>
      <c r="F33" s="6">
        <v>62.313629974065897</v>
      </c>
      <c r="G33" s="6">
        <v>3.32930123804748</v>
      </c>
      <c r="H33" s="6">
        <v>41648.992578400001</v>
      </c>
      <c r="I33" s="6">
        <v>5.9079019536885902</v>
      </c>
      <c r="J33" s="6">
        <v>37.686370025934004</v>
      </c>
      <c r="K33" s="6">
        <v>5.5049304371082997</v>
      </c>
    </row>
    <row r="34" spans="1:11" x14ac:dyDescent="0.25">
      <c r="A34" s="6" t="s">
        <v>18</v>
      </c>
      <c r="B34" s="6" t="s">
        <v>19</v>
      </c>
      <c r="C34" s="6" t="s">
        <v>9</v>
      </c>
      <c r="D34" s="6">
        <v>20447.292359899999</v>
      </c>
      <c r="E34" s="6">
        <v>4.2550260846218801</v>
      </c>
      <c r="F34" s="6">
        <v>59.132422019278202</v>
      </c>
      <c r="G34" s="6">
        <v>2.9648726118372801</v>
      </c>
      <c r="H34" s="6">
        <v>14131.5252526</v>
      </c>
      <c r="I34" s="6">
        <v>4.78448891304408</v>
      </c>
      <c r="J34" s="6">
        <v>40.867577980721798</v>
      </c>
      <c r="K34" s="6">
        <v>4.2899556856357899</v>
      </c>
    </row>
    <row r="35" spans="1:11" x14ac:dyDescent="0.25">
      <c r="A35" s="6" t="s">
        <v>20</v>
      </c>
      <c r="B35" s="6" t="s">
        <v>21</v>
      </c>
      <c r="C35" s="6" t="s">
        <v>9</v>
      </c>
      <c r="D35" s="6">
        <v>102865.8030618</v>
      </c>
      <c r="E35" s="6">
        <v>5.0597494043215701</v>
      </c>
      <c r="F35" s="6">
        <v>64.916762229738296</v>
      </c>
      <c r="G35" s="6">
        <v>4.5944707824296902</v>
      </c>
      <c r="H35" s="6">
        <v>55592.196888600003</v>
      </c>
      <c r="I35" s="6">
        <v>10.0064203186027</v>
      </c>
      <c r="J35" s="6">
        <v>35.083237770261697</v>
      </c>
      <c r="K35" s="6">
        <v>8.5014436041386698</v>
      </c>
    </row>
    <row r="36" spans="1:11" x14ac:dyDescent="0.25">
      <c r="A36" s="6" t="s">
        <v>22</v>
      </c>
      <c r="B36" s="6" t="s">
        <v>23</v>
      </c>
      <c r="C36" s="6" t="s">
        <v>9</v>
      </c>
      <c r="D36" s="6">
        <v>475579.05483779998</v>
      </c>
      <c r="E36" s="6">
        <v>4.5268523650544497</v>
      </c>
      <c r="F36" s="6">
        <v>60.027205739939802</v>
      </c>
      <c r="G36" s="6">
        <v>3.4365666656266902</v>
      </c>
      <c r="H36" s="6">
        <v>316693.46389010001</v>
      </c>
      <c r="I36" s="6">
        <v>5.8655274433322697</v>
      </c>
      <c r="J36" s="6">
        <v>39.972794260060198</v>
      </c>
      <c r="K36" s="6">
        <v>5.1606973716798601</v>
      </c>
    </row>
    <row r="37" spans="1:11" x14ac:dyDescent="0.25">
      <c r="A37" s="6" t="s">
        <v>24</v>
      </c>
      <c r="B37" s="6" t="s">
        <v>25</v>
      </c>
      <c r="C37" s="6" t="s">
        <v>9</v>
      </c>
      <c r="D37" s="6">
        <v>21906.8545118</v>
      </c>
      <c r="E37" s="6">
        <v>2.9527495492634701</v>
      </c>
      <c r="F37" s="6">
        <v>71.832817996763794</v>
      </c>
      <c r="G37" s="6">
        <v>2.1761660929390501</v>
      </c>
      <c r="H37" s="6">
        <v>8590.1454983999993</v>
      </c>
      <c r="I37" s="6">
        <v>5.5801685523219202</v>
      </c>
      <c r="J37" s="6">
        <v>28.167182003236199</v>
      </c>
      <c r="K37" s="6">
        <v>5.5497260204041501</v>
      </c>
    </row>
    <row r="38" spans="1:11" x14ac:dyDescent="0.25">
      <c r="A38" t="s">
        <v>1250</v>
      </c>
    </row>
    <row r="39" spans="1:11" x14ac:dyDescent="0.25">
      <c r="A39" t="s">
        <v>1251</v>
      </c>
    </row>
    <row r="40" spans="1:11" x14ac:dyDescent="0.25">
      <c r="A40" t="s">
        <v>1252</v>
      </c>
    </row>
    <row r="41" spans="1:11" x14ac:dyDescent="0.25">
      <c r="A41" t="s">
        <v>1253</v>
      </c>
    </row>
    <row r="42" spans="1:11" x14ac:dyDescent="0.25">
      <c r="A42" t="s">
        <v>1254</v>
      </c>
    </row>
    <row r="45" spans="1:11" x14ac:dyDescent="0.25">
      <c r="K45" s="7" t="str">
        <f>HYPERLINK("#'Indice'!A1", "Ir al índice")</f>
        <v>Ir al índice</v>
      </c>
    </row>
    <row r="46" spans="1:11" ht="17.25" x14ac:dyDescent="0.3">
      <c r="A46" s="4" t="s">
        <v>1053</v>
      </c>
    </row>
    <row r="47" spans="1:11" x14ac:dyDescent="0.25">
      <c r="A47" s="5" t="s">
        <v>10</v>
      </c>
      <c r="B47" s="5" t="s">
        <v>4</v>
      </c>
      <c r="C47" s="5" t="s">
        <v>5</v>
      </c>
      <c r="D47" s="5" t="s">
        <v>512</v>
      </c>
      <c r="E47" s="5" t="s">
        <v>513</v>
      </c>
      <c r="F47" s="5" t="s">
        <v>514</v>
      </c>
      <c r="G47" s="5" t="s">
        <v>515</v>
      </c>
      <c r="H47" s="5" t="s">
        <v>516</v>
      </c>
      <c r="I47" s="5" t="s">
        <v>517</v>
      </c>
      <c r="J47" s="5" t="s">
        <v>518</v>
      </c>
      <c r="K47" s="5" t="s">
        <v>519</v>
      </c>
    </row>
    <row r="48" spans="1:11" x14ac:dyDescent="0.25">
      <c r="A48" s="6" t="s">
        <v>8</v>
      </c>
      <c r="B48" s="6" t="s">
        <v>11</v>
      </c>
      <c r="C48" s="6" t="s">
        <v>9</v>
      </c>
      <c r="D48" s="6">
        <v>4371210.4315777998</v>
      </c>
      <c r="E48" s="6">
        <v>0.61424347631262599</v>
      </c>
      <c r="F48" s="6">
        <v>55.8549349008563</v>
      </c>
      <c r="G48" s="6">
        <v>0.47597642858928202</v>
      </c>
      <c r="H48" s="6">
        <v>3454795.3445219998</v>
      </c>
      <c r="I48" s="6">
        <v>0.68671845613228299</v>
      </c>
      <c r="J48" s="6">
        <v>44.1450650991437</v>
      </c>
      <c r="K48" s="6">
        <v>0.602233395136892</v>
      </c>
    </row>
    <row r="49" spans="1:11" x14ac:dyDescent="0.25">
      <c r="A49" s="6" t="s">
        <v>26</v>
      </c>
      <c r="B49" s="6" t="s">
        <v>27</v>
      </c>
      <c r="C49" s="6" t="s">
        <v>9</v>
      </c>
      <c r="D49" s="6">
        <v>4521.7501628999999</v>
      </c>
      <c r="E49" s="6">
        <v>8.0639993331293702</v>
      </c>
      <c r="F49" s="6">
        <v>47.1752755565782</v>
      </c>
      <c r="G49" s="6">
        <v>5.78077376646843</v>
      </c>
      <c r="H49" s="6">
        <v>5063.2498388000004</v>
      </c>
      <c r="I49" s="6">
        <v>5.8678979175421597</v>
      </c>
      <c r="J49" s="6">
        <v>52.8247244434218</v>
      </c>
      <c r="K49" s="6">
        <v>5.1625370172157501</v>
      </c>
    </row>
    <row r="50" spans="1:11" x14ac:dyDescent="0.25">
      <c r="A50" s="6" t="s">
        <v>28</v>
      </c>
      <c r="B50" s="6" t="s">
        <v>29</v>
      </c>
      <c r="C50" s="6" t="s">
        <v>9</v>
      </c>
      <c r="D50" s="6">
        <v>42238.824697700002</v>
      </c>
      <c r="E50" s="6">
        <v>5.5511687691177496</v>
      </c>
      <c r="F50" s="6">
        <v>61.454584622778398</v>
      </c>
      <c r="G50" s="6">
        <v>3.95272087157525</v>
      </c>
      <c r="H50" s="6">
        <v>26492.946832400001</v>
      </c>
      <c r="I50" s="6">
        <v>6.3842970876284397</v>
      </c>
      <c r="J50" s="6">
        <v>38.545415377221602</v>
      </c>
      <c r="K50" s="6">
        <v>6.3019899231905097</v>
      </c>
    </row>
    <row r="51" spans="1:11" x14ac:dyDescent="0.25">
      <c r="A51" s="6" t="s">
        <v>12</v>
      </c>
      <c r="B51" s="6" t="s">
        <v>13</v>
      </c>
      <c r="C51" s="6" t="s">
        <v>9</v>
      </c>
      <c r="D51" s="6">
        <v>88989.544252199994</v>
      </c>
      <c r="E51" s="6">
        <v>3.94062018006254</v>
      </c>
      <c r="F51" s="6">
        <v>67.446979121526397</v>
      </c>
      <c r="G51" s="6">
        <v>2.5701513635177902</v>
      </c>
      <c r="H51" s="6">
        <v>42950.455746699998</v>
      </c>
      <c r="I51" s="6">
        <v>5.7325506018458503</v>
      </c>
      <c r="J51" s="6">
        <v>32.553020878473603</v>
      </c>
      <c r="K51" s="6">
        <v>5.3251262302656999</v>
      </c>
    </row>
    <row r="52" spans="1:11" x14ac:dyDescent="0.25">
      <c r="A52" s="6" t="s">
        <v>14</v>
      </c>
      <c r="B52" s="6" t="s">
        <v>15</v>
      </c>
      <c r="C52" s="6" t="s">
        <v>9</v>
      </c>
      <c r="D52" s="6">
        <v>15639.2352216</v>
      </c>
      <c r="E52" s="6">
        <v>4.8202396568668799</v>
      </c>
      <c r="F52" s="6">
        <v>59.532680698804299</v>
      </c>
      <c r="G52" s="6">
        <v>3.8628882433277001</v>
      </c>
      <c r="H52" s="6">
        <v>10630.7647818</v>
      </c>
      <c r="I52" s="6">
        <v>6.4880513099334598</v>
      </c>
      <c r="J52" s="6">
        <v>40.467319301195701</v>
      </c>
      <c r="K52" s="6">
        <v>5.68281013757188</v>
      </c>
    </row>
    <row r="53" spans="1:11" x14ac:dyDescent="0.25">
      <c r="A53" s="6" t="s">
        <v>30</v>
      </c>
      <c r="B53" s="6" t="s">
        <v>31</v>
      </c>
      <c r="C53" s="6" t="s">
        <v>9</v>
      </c>
      <c r="D53" s="6">
        <v>12263.3395996</v>
      </c>
      <c r="E53" s="6">
        <v>5.9946482706147304</v>
      </c>
      <c r="F53" s="6">
        <v>51.622072723492799</v>
      </c>
      <c r="G53" s="6">
        <v>5.1922833596432598</v>
      </c>
      <c r="H53" s="6">
        <v>11492.660406999999</v>
      </c>
      <c r="I53" s="6">
        <v>6.31236470825199</v>
      </c>
      <c r="J53" s="6">
        <v>48.377927276507201</v>
      </c>
      <c r="K53" s="6">
        <v>5.5404694719661203</v>
      </c>
    </row>
    <row r="54" spans="1:11" x14ac:dyDescent="0.25">
      <c r="A54" s="6" t="s">
        <v>32</v>
      </c>
      <c r="B54" s="6" t="s">
        <v>33</v>
      </c>
      <c r="C54" s="6" t="s">
        <v>9</v>
      </c>
      <c r="D54" s="6">
        <v>96873.154387200004</v>
      </c>
      <c r="E54" s="6">
        <v>3.8056409510656399</v>
      </c>
      <c r="F54" s="6">
        <v>63.273191502120604</v>
      </c>
      <c r="G54" s="6">
        <v>2.7897982426614298</v>
      </c>
      <c r="H54" s="6">
        <v>56229.845615500002</v>
      </c>
      <c r="I54" s="6">
        <v>5.2970431201475199</v>
      </c>
      <c r="J54" s="6">
        <v>36.726808497879503</v>
      </c>
      <c r="K54" s="6">
        <v>4.8062830852941696</v>
      </c>
    </row>
    <row r="55" spans="1:11" x14ac:dyDescent="0.25">
      <c r="A55" s="6" t="s">
        <v>16</v>
      </c>
      <c r="B55" s="6" t="s">
        <v>17</v>
      </c>
      <c r="C55" s="6" t="s">
        <v>9</v>
      </c>
      <c r="D55" s="6">
        <v>67491.888170499995</v>
      </c>
      <c r="E55" s="6">
        <v>4.7549736353216003</v>
      </c>
      <c r="F55" s="6">
        <v>62.092909668091302</v>
      </c>
      <c r="G55" s="6">
        <v>3.3977407306765799</v>
      </c>
      <c r="H55" s="6">
        <v>41203.111840400001</v>
      </c>
      <c r="I55" s="6">
        <v>5.9704839160084404</v>
      </c>
      <c r="J55" s="6">
        <v>37.907090331908698</v>
      </c>
      <c r="K55" s="6">
        <v>5.5655975285421704</v>
      </c>
    </row>
    <row r="56" spans="1:11" x14ac:dyDescent="0.25">
      <c r="A56" s="6" t="s">
        <v>34</v>
      </c>
      <c r="B56" s="6" t="s">
        <v>35</v>
      </c>
      <c r="C56" s="6" t="s">
        <v>9</v>
      </c>
      <c r="D56" s="6">
        <v>78401.267610299998</v>
      </c>
      <c r="E56" s="6">
        <v>5.6815801825580001</v>
      </c>
      <c r="F56" s="6">
        <v>55.797642596277697</v>
      </c>
      <c r="G56" s="6">
        <v>3.9400633240857501</v>
      </c>
      <c r="H56" s="6">
        <v>62108.732386600001</v>
      </c>
      <c r="I56" s="6">
        <v>5.7106746888121602</v>
      </c>
      <c r="J56" s="6">
        <v>44.202357403722303</v>
      </c>
      <c r="K56" s="6">
        <v>4.9736316811357399</v>
      </c>
    </row>
    <row r="57" spans="1:11" x14ac:dyDescent="0.25">
      <c r="A57" s="6" t="s">
        <v>36</v>
      </c>
      <c r="B57" s="6" t="s">
        <v>37</v>
      </c>
      <c r="C57" s="6" t="s">
        <v>9</v>
      </c>
      <c r="D57" s="6">
        <v>8950.2342054000001</v>
      </c>
      <c r="E57" s="6">
        <v>5.28212881588163</v>
      </c>
      <c r="F57" s="6">
        <v>61.509409706017699</v>
      </c>
      <c r="G57" s="6">
        <v>4.3906107739267499</v>
      </c>
      <c r="H57" s="6">
        <v>5600.7657931000003</v>
      </c>
      <c r="I57" s="6">
        <v>7.7792978795397598</v>
      </c>
      <c r="J57" s="6">
        <v>38.490590293982301</v>
      </c>
      <c r="K57" s="6">
        <v>7.0163610090266397</v>
      </c>
    </row>
    <row r="58" spans="1:11" x14ac:dyDescent="0.25">
      <c r="A58" s="6" t="s">
        <v>18</v>
      </c>
      <c r="B58" s="6" t="s">
        <v>19</v>
      </c>
      <c r="C58" s="6" t="s">
        <v>9</v>
      </c>
      <c r="D58" s="6">
        <v>8968.4713654999996</v>
      </c>
      <c r="E58" s="6">
        <v>6.5643541960846301</v>
      </c>
      <c r="F58" s="6">
        <v>51.880407180798102</v>
      </c>
      <c r="G58" s="6">
        <v>5.0258489097551298</v>
      </c>
      <c r="H58" s="6">
        <v>8318.3462460999999</v>
      </c>
      <c r="I58" s="6">
        <v>6.1743183836189797</v>
      </c>
      <c r="J58" s="6">
        <v>48.119592819201898</v>
      </c>
      <c r="K58" s="6">
        <v>5.41864701239155</v>
      </c>
    </row>
    <row r="59" spans="1:11" x14ac:dyDescent="0.25">
      <c r="A59" s="6" t="s">
        <v>38</v>
      </c>
      <c r="B59" s="6" t="s">
        <v>39</v>
      </c>
      <c r="C59" s="6" t="s">
        <v>9</v>
      </c>
      <c r="D59" s="6">
        <v>90435.818480400005</v>
      </c>
      <c r="E59" s="6">
        <v>3.8996958535886299</v>
      </c>
      <c r="F59" s="6">
        <v>70.999103818483903</v>
      </c>
      <c r="G59" s="6">
        <v>2.2608586634393402</v>
      </c>
      <c r="H59" s="6">
        <v>36940.181520400001</v>
      </c>
      <c r="I59" s="6">
        <v>5.6122130410679896</v>
      </c>
      <c r="J59" s="6">
        <v>29.000896181516101</v>
      </c>
      <c r="K59" s="6">
        <v>5.5349647803903297</v>
      </c>
    </row>
    <row r="60" spans="1:11" x14ac:dyDescent="0.25">
      <c r="A60" s="6" t="s">
        <v>20</v>
      </c>
      <c r="B60" s="6" t="s">
        <v>21</v>
      </c>
      <c r="C60" s="6" t="s">
        <v>9</v>
      </c>
      <c r="D60" s="6">
        <v>101352.27717450001</v>
      </c>
      <c r="E60" s="6">
        <v>5.1350264813664799</v>
      </c>
      <c r="F60" s="6">
        <v>64.761424640422504</v>
      </c>
      <c r="G60" s="6">
        <v>4.6607240794120601</v>
      </c>
      <c r="H60" s="6">
        <v>55148.722822399999</v>
      </c>
      <c r="I60" s="6">
        <v>10.0864885419731</v>
      </c>
      <c r="J60" s="6">
        <v>35.238575359577503</v>
      </c>
      <c r="K60" s="6">
        <v>8.5654748569910808</v>
      </c>
    </row>
    <row r="61" spans="1:11" x14ac:dyDescent="0.25">
      <c r="A61" s="6" t="s">
        <v>40</v>
      </c>
      <c r="B61" s="6" t="s">
        <v>41</v>
      </c>
      <c r="C61" s="6" t="s">
        <v>9</v>
      </c>
      <c r="D61" s="6">
        <v>14921.0132589</v>
      </c>
      <c r="E61" s="6">
        <v>6.8197786700568503</v>
      </c>
      <c r="F61" s="6">
        <v>52.631440063881897</v>
      </c>
      <c r="G61" s="6">
        <v>5.5294602398515504</v>
      </c>
      <c r="H61" s="6">
        <v>13428.9867426</v>
      </c>
      <c r="I61" s="6">
        <v>6.1680945605757804</v>
      </c>
      <c r="J61" s="6">
        <v>47.368559936118103</v>
      </c>
      <c r="K61" s="6">
        <v>6.1438104850948303</v>
      </c>
    </row>
    <row r="62" spans="1:11" x14ac:dyDescent="0.25">
      <c r="A62" s="6" t="s">
        <v>22</v>
      </c>
      <c r="B62" s="6" t="s">
        <v>23</v>
      </c>
      <c r="C62" s="6" t="s">
        <v>9</v>
      </c>
      <c r="D62" s="6">
        <v>472324.72263109998</v>
      </c>
      <c r="E62" s="6">
        <v>4.5578544765929498</v>
      </c>
      <c r="F62" s="6">
        <v>59.959429710898199</v>
      </c>
      <c r="G62" s="6">
        <v>3.4601808883377201</v>
      </c>
      <c r="H62" s="6">
        <v>315415.79609710001</v>
      </c>
      <c r="I62" s="6">
        <v>5.8891129404590297</v>
      </c>
      <c r="J62" s="6">
        <v>40.040570289101801</v>
      </c>
      <c r="K62" s="6">
        <v>5.18150643867697</v>
      </c>
    </row>
    <row r="63" spans="1:11" x14ac:dyDescent="0.25">
      <c r="A63" s="6" t="s">
        <v>24</v>
      </c>
      <c r="B63" s="6" t="s">
        <v>25</v>
      </c>
      <c r="C63" s="6" t="s">
        <v>9</v>
      </c>
      <c r="D63" s="6">
        <v>15913.7191511</v>
      </c>
      <c r="E63" s="6">
        <v>3.74462275593705</v>
      </c>
      <c r="F63" s="6">
        <v>71.014856293944902</v>
      </c>
      <c r="G63" s="6">
        <v>2.8200853122171599</v>
      </c>
      <c r="H63" s="6">
        <v>6495.2808548000003</v>
      </c>
      <c r="I63" s="6">
        <v>6.8572093102132596</v>
      </c>
      <c r="J63" s="6">
        <v>28.985143706054998</v>
      </c>
      <c r="K63" s="6">
        <v>6.9093310426447898</v>
      </c>
    </row>
    <row r="64" spans="1:11" x14ac:dyDescent="0.25">
      <c r="A64" s="6" t="s">
        <v>42</v>
      </c>
      <c r="B64" s="6" t="s">
        <v>43</v>
      </c>
      <c r="C64" s="6" t="s">
        <v>9</v>
      </c>
      <c r="D64" s="6">
        <v>6480.3397628000002</v>
      </c>
      <c r="E64" s="6">
        <v>5.2933610986467396</v>
      </c>
      <c r="F64" s="6">
        <v>69.591277549128804</v>
      </c>
      <c r="G64" s="6">
        <v>3.1573340119019599</v>
      </c>
      <c r="H64" s="6">
        <v>2831.6602334999998</v>
      </c>
      <c r="I64" s="6">
        <v>6.37735428742634</v>
      </c>
      <c r="J64" s="6">
        <v>30.408722450871199</v>
      </c>
      <c r="K64" s="6">
        <v>7.2256540172827703</v>
      </c>
    </row>
    <row r="65" spans="1:11" x14ac:dyDescent="0.25">
      <c r="A65" s="6" t="s">
        <v>44</v>
      </c>
      <c r="B65" s="6" t="s">
        <v>45</v>
      </c>
      <c r="C65" s="6" t="s">
        <v>9</v>
      </c>
      <c r="D65" s="6">
        <v>4394.2017490999997</v>
      </c>
      <c r="E65" s="6">
        <v>4.9656621607745004</v>
      </c>
      <c r="F65" s="6">
        <v>51.454353053840698</v>
      </c>
      <c r="G65" s="6">
        <v>4.2638973747619602</v>
      </c>
      <c r="H65" s="6">
        <v>4145.7982475999997</v>
      </c>
      <c r="I65" s="6">
        <v>5.9341418786030404</v>
      </c>
      <c r="J65" s="6">
        <v>48.545646946159302</v>
      </c>
      <c r="K65" s="6">
        <v>4.5193770133431901</v>
      </c>
    </row>
    <row r="66" spans="1:11" x14ac:dyDescent="0.25">
      <c r="A66" s="6" t="s">
        <v>46</v>
      </c>
      <c r="B66" s="6" t="s">
        <v>47</v>
      </c>
      <c r="C66" s="6" t="s">
        <v>9</v>
      </c>
      <c r="D66" s="6">
        <v>6579.9899169</v>
      </c>
      <c r="E66" s="6">
        <v>6.5678698224252496</v>
      </c>
      <c r="F66" s="6">
        <v>57.162626315072202</v>
      </c>
      <c r="G66" s="6">
        <v>4.8849804272966999</v>
      </c>
      <c r="H66" s="6">
        <v>4931.0100861999999</v>
      </c>
      <c r="I66" s="6">
        <v>7.6251306046687999</v>
      </c>
      <c r="J66" s="6">
        <v>42.837373684927798</v>
      </c>
      <c r="K66" s="6">
        <v>6.51856747278259</v>
      </c>
    </row>
    <row r="67" spans="1:11" x14ac:dyDescent="0.25">
      <c r="A67" s="6" t="s">
        <v>48</v>
      </c>
      <c r="B67" s="6" t="s">
        <v>49</v>
      </c>
      <c r="C67" s="6" t="s">
        <v>9</v>
      </c>
      <c r="D67" s="6">
        <v>11753.651339599999</v>
      </c>
      <c r="E67" s="6">
        <v>5.7894235248951196</v>
      </c>
      <c r="F67" s="6">
        <v>56.687813927976997</v>
      </c>
      <c r="G67" s="6">
        <v>5.1127214199710602</v>
      </c>
      <c r="H67" s="6">
        <v>8980.3486599999997</v>
      </c>
      <c r="I67" s="6">
        <v>9.0301966013941808</v>
      </c>
      <c r="J67" s="6">
        <v>43.312186072023003</v>
      </c>
      <c r="K67" s="6">
        <v>6.6916271563608101</v>
      </c>
    </row>
    <row r="68" spans="1:11" x14ac:dyDescent="0.25">
      <c r="A68" s="6" t="s">
        <v>50</v>
      </c>
      <c r="B68" s="6" t="s">
        <v>51</v>
      </c>
      <c r="C68" s="6" t="s">
        <v>9</v>
      </c>
      <c r="D68" s="6">
        <v>1074.6780312999999</v>
      </c>
      <c r="E68" s="6">
        <v>6.4341303936701104</v>
      </c>
      <c r="F68" s="6">
        <v>66.052736665851995</v>
      </c>
      <c r="G68" s="6">
        <v>3.7609540318344199</v>
      </c>
      <c r="H68" s="6">
        <v>552.32197740000004</v>
      </c>
      <c r="I68" s="6">
        <v>7.7455386031203499</v>
      </c>
      <c r="J68" s="6">
        <v>33.947263334147998</v>
      </c>
      <c r="K68" s="6">
        <v>7.3178595821372898</v>
      </c>
    </row>
    <row r="69" spans="1:11" x14ac:dyDescent="0.25">
      <c r="A69" s="6" t="s">
        <v>52</v>
      </c>
      <c r="B69" s="6" t="s">
        <v>53</v>
      </c>
      <c r="C69" s="6" t="s">
        <v>9</v>
      </c>
      <c r="D69" s="6">
        <v>74337.219358999995</v>
      </c>
      <c r="E69" s="6">
        <v>6.2743769525325401</v>
      </c>
      <c r="F69" s="6">
        <v>57.436522587110801</v>
      </c>
      <c r="G69" s="6">
        <v>4.8797902465932896</v>
      </c>
      <c r="H69" s="6">
        <v>55087.780642099999</v>
      </c>
      <c r="I69" s="6">
        <v>6.7172827616030899</v>
      </c>
      <c r="J69" s="6">
        <v>42.563477412889199</v>
      </c>
      <c r="K69" s="6">
        <v>6.5849455860940598</v>
      </c>
    </row>
    <row r="70" spans="1:11" x14ac:dyDescent="0.25">
      <c r="A70" t="s">
        <v>1250</v>
      </c>
    </row>
    <row r="71" spans="1:11" x14ac:dyDescent="0.25">
      <c r="A71" t="s">
        <v>1251</v>
      </c>
    </row>
    <row r="72" spans="1:11" x14ac:dyDescent="0.25">
      <c r="A72" t="s">
        <v>1252</v>
      </c>
    </row>
    <row r="73" spans="1:11" x14ac:dyDescent="0.25">
      <c r="A73" t="s">
        <v>1253</v>
      </c>
    </row>
    <row r="74" spans="1:11" x14ac:dyDescent="0.25">
      <c r="A74" t="s">
        <v>1254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1054</v>
      </c>
    </row>
    <row r="79" spans="1:11" x14ac:dyDescent="0.25">
      <c r="A79" s="5" t="s">
        <v>10</v>
      </c>
      <c r="B79" s="5" t="s">
        <v>54</v>
      </c>
      <c r="C79" s="5" t="s">
        <v>5</v>
      </c>
      <c r="D79" s="5" t="s">
        <v>512</v>
      </c>
      <c r="E79" s="5" t="s">
        <v>513</v>
      </c>
      <c r="F79" s="5" t="s">
        <v>514</v>
      </c>
      <c r="G79" s="5" t="s">
        <v>515</v>
      </c>
      <c r="H79" s="5" t="s">
        <v>516</v>
      </c>
      <c r="I79" s="5" t="s">
        <v>517</v>
      </c>
      <c r="J79" s="5" t="s">
        <v>518</v>
      </c>
      <c r="K79" s="5" t="s">
        <v>519</v>
      </c>
    </row>
    <row r="80" spans="1:11" x14ac:dyDescent="0.25">
      <c r="A80" s="6" t="s">
        <v>55</v>
      </c>
      <c r="B80" s="6" t="s">
        <v>56</v>
      </c>
      <c r="C80" s="6" t="s">
        <v>9</v>
      </c>
      <c r="D80" s="6">
        <v>334321.90325219999</v>
      </c>
      <c r="E80" s="6">
        <v>1.9555682174090701</v>
      </c>
      <c r="F80" s="6">
        <v>58.301593122552497</v>
      </c>
      <c r="G80" s="6">
        <v>1.3683119892642199</v>
      </c>
      <c r="H80" s="6">
        <v>239113.37586520001</v>
      </c>
      <c r="I80" s="6">
        <v>2.1554686141883499</v>
      </c>
      <c r="J80" s="6">
        <v>41.698406877447503</v>
      </c>
      <c r="K80" s="6">
        <v>1.91313709171798</v>
      </c>
    </row>
    <row r="81" spans="1:11" x14ac:dyDescent="0.25">
      <c r="A81" s="6" t="s">
        <v>57</v>
      </c>
      <c r="B81" s="6" t="s">
        <v>58</v>
      </c>
      <c r="C81" s="6" t="s">
        <v>9</v>
      </c>
      <c r="D81" s="6">
        <v>100238.39013860001</v>
      </c>
      <c r="E81" s="6">
        <v>3.3170113538158201</v>
      </c>
      <c r="F81" s="6">
        <v>57.492831974335303</v>
      </c>
      <c r="G81" s="6">
        <v>2.1442675808237599</v>
      </c>
      <c r="H81" s="6">
        <v>74110.979506899996</v>
      </c>
      <c r="I81" s="6">
        <v>3.8815079249786599</v>
      </c>
      <c r="J81" s="6">
        <v>42.507168025664697</v>
      </c>
      <c r="K81" s="6">
        <v>2.9002171035690201</v>
      </c>
    </row>
    <row r="82" spans="1:11" x14ac:dyDescent="0.25">
      <c r="A82" s="6" t="s">
        <v>59</v>
      </c>
      <c r="B82" s="6" t="s">
        <v>60</v>
      </c>
      <c r="C82" s="6" t="s">
        <v>9</v>
      </c>
      <c r="D82" s="6">
        <v>56284.534027499998</v>
      </c>
      <c r="E82" s="6">
        <v>3.13124479673992</v>
      </c>
      <c r="F82" s="6">
        <v>52.250525723679999</v>
      </c>
      <c r="G82" s="6">
        <v>2.2644027831532401</v>
      </c>
      <c r="H82" s="6">
        <v>51435.978346199998</v>
      </c>
      <c r="I82" s="6">
        <v>3.0337448266284199</v>
      </c>
      <c r="J82" s="6">
        <v>47.749474276320001</v>
      </c>
      <c r="K82" s="6">
        <v>2.4778542101896299</v>
      </c>
    </row>
    <row r="83" spans="1:11" x14ac:dyDescent="0.25">
      <c r="A83" s="6" t="s">
        <v>61</v>
      </c>
      <c r="B83" s="6" t="s">
        <v>62</v>
      </c>
      <c r="C83" s="6" t="s">
        <v>9</v>
      </c>
      <c r="D83" s="6">
        <v>231858.10500559999</v>
      </c>
      <c r="E83" s="6">
        <v>2.37198585508962</v>
      </c>
      <c r="F83" s="6">
        <v>57.710240132790297</v>
      </c>
      <c r="G83" s="6">
        <v>1.6986674576163401</v>
      </c>
      <c r="H83" s="6">
        <v>169904.39757989999</v>
      </c>
      <c r="I83" s="6">
        <v>2.53410690826031</v>
      </c>
      <c r="J83" s="6">
        <v>42.289759867209703</v>
      </c>
      <c r="K83" s="6">
        <v>2.31806723879758</v>
      </c>
    </row>
    <row r="84" spans="1:11" x14ac:dyDescent="0.25">
      <c r="A84" s="6" t="s">
        <v>63</v>
      </c>
      <c r="B84" s="6" t="s">
        <v>64</v>
      </c>
      <c r="C84" s="6" t="s">
        <v>9</v>
      </c>
      <c r="D84" s="6">
        <v>226641.22023860001</v>
      </c>
      <c r="E84" s="6">
        <v>2.4217114632194701</v>
      </c>
      <c r="F84" s="6">
        <v>57.267338849160403</v>
      </c>
      <c r="G84" s="6">
        <v>1.7939791305071</v>
      </c>
      <c r="H84" s="6">
        <v>169118.77977739999</v>
      </c>
      <c r="I84" s="6">
        <v>2.6021569175409698</v>
      </c>
      <c r="J84" s="6">
        <v>42.732661150839597</v>
      </c>
      <c r="K84" s="6">
        <v>2.4041659936044799</v>
      </c>
    </row>
    <row r="85" spans="1:11" x14ac:dyDescent="0.25">
      <c r="A85" s="6" t="s">
        <v>65</v>
      </c>
      <c r="B85" s="6" t="s">
        <v>66</v>
      </c>
      <c r="C85" s="6" t="s">
        <v>9</v>
      </c>
      <c r="D85" s="6">
        <v>93125.064020599995</v>
      </c>
      <c r="E85" s="6">
        <v>5.1149775729748601</v>
      </c>
      <c r="F85" s="6">
        <v>51.5971800063001</v>
      </c>
      <c r="G85" s="6">
        <v>3.6488946551529202</v>
      </c>
      <c r="H85" s="6">
        <v>87359.7299337</v>
      </c>
      <c r="I85" s="6">
        <v>4.0641792079752701</v>
      </c>
      <c r="J85" s="6">
        <v>48.4028199936999</v>
      </c>
      <c r="K85" s="6">
        <v>3.8897046570934801</v>
      </c>
    </row>
    <row r="86" spans="1:11" x14ac:dyDescent="0.25">
      <c r="A86" s="6" t="s">
        <v>67</v>
      </c>
      <c r="B86" s="6" t="s">
        <v>68</v>
      </c>
      <c r="C86" s="6" t="s">
        <v>9</v>
      </c>
      <c r="D86" s="6">
        <v>386553.47584249999</v>
      </c>
      <c r="E86" s="6">
        <v>2.7067611181057099</v>
      </c>
      <c r="F86" s="6">
        <v>53.385565096120096</v>
      </c>
      <c r="G86" s="6">
        <v>2.1345941125994901</v>
      </c>
      <c r="H86" s="6">
        <v>337525.16816270002</v>
      </c>
      <c r="I86" s="6">
        <v>2.6058293323724899</v>
      </c>
      <c r="J86" s="6">
        <v>46.614434903879904</v>
      </c>
      <c r="K86" s="6">
        <v>2.4446614699278499</v>
      </c>
    </row>
    <row r="87" spans="1:11" x14ac:dyDescent="0.25">
      <c r="A87" s="6" t="s">
        <v>69</v>
      </c>
      <c r="B87" s="6" t="s">
        <v>70</v>
      </c>
      <c r="C87" s="6" t="s">
        <v>9</v>
      </c>
      <c r="D87" s="6">
        <v>535638.76084420003</v>
      </c>
      <c r="E87" s="6">
        <v>1.79470942607513</v>
      </c>
      <c r="F87" s="6">
        <v>51.781112167836099</v>
      </c>
      <c r="G87" s="6">
        <v>1.4739644441020801</v>
      </c>
      <c r="H87" s="6">
        <v>498790.08477050002</v>
      </c>
      <c r="I87" s="6">
        <v>1.8062672964083999</v>
      </c>
      <c r="J87" s="6">
        <v>48.218887832163901</v>
      </c>
      <c r="K87" s="6">
        <v>1.5828552180032101</v>
      </c>
    </row>
    <row r="88" spans="1:11" x14ac:dyDescent="0.25">
      <c r="A88" s="6" t="s">
        <v>71</v>
      </c>
      <c r="B88" s="6" t="s">
        <v>72</v>
      </c>
      <c r="C88" s="6" t="s">
        <v>9</v>
      </c>
      <c r="D88" s="6">
        <v>219980.3243181</v>
      </c>
      <c r="E88" s="6">
        <v>2.2465963475647599</v>
      </c>
      <c r="F88" s="6">
        <v>55.643780450334297</v>
      </c>
      <c r="G88" s="6">
        <v>1.7349342430677701</v>
      </c>
      <c r="H88" s="6">
        <v>175356.44564570001</v>
      </c>
      <c r="I88" s="6">
        <v>2.37654813563362</v>
      </c>
      <c r="J88" s="6">
        <v>44.356219549665703</v>
      </c>
      <c r="K88" s="6">
        <v>2.17643210122846</v>
      </c>
    </row>
    <row r="89" spans="1:11" x14ac:dyDescent="0.25">
      <c r="A89" s="6" t="s">
        <v>73</v>
      </c>
      <c r="B89" s="6" t="s">
        <v>74</v>
      </c>
      <c r="C89" s="6" t="s">
        <v>9</v>
      </c>
      <c r="D89" s="6">
        <v>466716.8521046</v>
      </c>
      <c r="E89" s="6">
        <v>1.9342537970131799</v>
      </c>
      <c r="F89" s="6">
        <v>57.320140422445498</v>
      </c>
      <c r="G89" s="6">
        <v>1.4499932267395299</v>
      </c>
      <c r="H89" s="6">
        <v>347511.53021429997</v>
      </c>
      <c r="I89" s="6">
        <v>2.1817872075392999</v>
      </c>
      <c r="J89" s="6">
        <v>42.679859577554502</v>
      </c>
      <c r="K89" s="6">
        <v>1.94737790121536</v>
      </c>
    </row>
    <row r="90" spans="1:11" x14ac:dyDescent="0.25">
      <c r="A90" s="6" t="s">
        <v>75</v>
      </c>
      <c r="B90" s="6" t="s">
        <v>76</v>
      </c>
      <c r="C90" s="6" t="s">
        <v>9</v>
      </c>
      <c r="D90" s="6">
        <v>756442.33397489996</v>
      </c>
      <c r="E90" s="6">
        <v>1.7228739157291399</v>
      </c>
      <c r="F90" s="6">
        <v>60.054122118386601</v>
      </c>
      <c r="G90" s="6">
        <v>1.3134415348030499</v>
      </c>
      <c r="H90" s="6">
        <v>503158.6847257</v>
      </c>
      <c r="I90" s="6">
        <v>2.23993466246724</v>
      </c>
      <c r="J90" s="6">
        <v>39.945877881613399</v>
      </c>
      <c r="K90" s="6">
        <v>1.97461121170478</v>
      </c>
    </row>
    <row r="91" spans="1:11" x14ac:dyDescent="0.25">
      <c r="A91" s="6" t="s">
        <v>77</v>
      </c>
      <c r="B91" s="6" t="s">
        <v>78</v>
      </c>
      <c r="C91" s="6" t="s">
        <v>9</v>
      </c>
      <c r="D91" s="6">
        <v>85977.573480100007</v>
      </c>
      <c r="E91" s="6">
        <v>2.8950009848953102</v>
      </c>
      <c r="F91" s="6">
        <v>58.104706023961299</v>
      </c>
      <c r="G91" s="6">
        <v>2.5253276399112199</v>
      </c>
      <c r="H91" s="6">
        <v>61992.495320599999</v>
      </c>
      <c r="I91" s="6">
        <v>4.2777770941690596</v>
      </c>
      <c r="J91" s="6">
        <v>41.895293976038701</v>
      </c>
      <c r="K91" s="6">
        <v>3.50238430634111</v>
      </c>
    </row>
    <row r="92" spans="1:11" x14ac:dyDescent="0.25">
      <c r="A92" s="6" t="s">
        <v>79</v>
      </c>
      <c r="B92" s="6" t="s">
        <v>80</v>
      </c>
      <c r="C92" s="6" t="s">
        <v>9</v>
      </c>
      <c r="D92" s="6">
        <v>91402.840051199993</v>
      </c>
      <c r="E92" s="6">
        <v>2.2803876011771602</v>
      </c>
      <c r="F92" s="6">
        <v>54.296088581013798</v>
      </c>
      <c r="G92" s="6">
        <v>1.6850246669534801</v>
      </c>
      <c r="H92" s="6">
        <v>76938.641701800007</v>
      </c>
      <c r="I92" s="6">
        <v>2.3514130854042801</v>
      </c>
      <c r="J92" s="6">
        <v>45.703911418986202</v>
      </c>
      <c r="K92" s="6">
        <v>2.0018034723411602</v>
      </c>
    </row>
    <row r="93" spans="1:11" x14ac:dyDescent="0.25">
      <c r="A93" s="6" t="s">
        <v>81</v>
      </c>
      <c r="B93" s="6" t="s">
        <v>82</v>
      </c>
      <c r="C93" s="6" t="s">
        <v>9</v>
      </c>
      <c r="D93" s="6">
        <v>42725.180260300003</v>
      </c>
      <c r="E93" s="6">
        <v>3.94470478997125</v>
      </c>
      <c r="F93" s="6">
        <v>51.228004435045698</v>
      </c>
      <c r="G93" s="6">
        <v>3.0398309428612298</v>
      </c>
      <c r="H93" s="6">
        <v>40676.819742400003</v>
      </c>
      <c r="I93" s="6">
        <v>3.8867830107988701</v>
      </c>
      <c r="J93" s="6">
        <v>48.771995564954302</v>
      </c>
      <c r="K93" s="6">
        <v>3.1929075531734501</v>
      </c>
    </row>
    <row r="94" spans="1:11" x14ac:dyDescent="0.25">
      <c r="A94" s="6" t="s">
        <v>83</v>
      </c>
      <c r="B94" s="6" t="s">
        <v>84</v>
      </c>
      <c r="C94" s="6" t="s">
        <v>9</v>
      </c>
      <c r="D94" s="6">
        <v>43133.365447199998</v>
      </c>
      <c r="E94" s="6">
        <v>4.2460212513483899</v>
      </c>
      <c r="F94" s="6">
        <v>52.358517149295501</v>
      </c>
      <c r="G94" s="6">
        <v>3.0922727749569101</v>
      </c>
      <c r="H94" s="6">
        <v>39247.434842100003</v>
      </c>
      <c r="I94" s="6">
        <v>3.9703847516092501</v>
      </c>
      <c r="J94" s="6">
        <v>47.641482850704499</v>
      </c>
      <c r="K94" s="6">
        <v>3.39844201796264</v>
      </c>
    </row>
    <row r="95" spans="1:11" x14ac:dyDescent="0.25">
      <c r="A95" s="6" t="s">
        <v>85</v>
      </c>
      <c r="B95" s="6" t="s">
        <v>86</v>
      </c>
      <c r="C95" s="6" t="s">
        <v>9</v>
      </c>
      <c r="D95" s="6">
        <v>150793.9903878</v>
      </c>
      <c r="E95" s="6">
        <v>2.5135505138349901</v>
      </c>
      <c r="F95" s="6">
        <v>59.370050155914001</v>
      </c>
      <c r="G95" s="6">
        <v>1.98620680294963</v>
      </c>
      <c r="H95" s="6">
        <v>103196.0096068</v>
      </c>
      <c r="I95" s="6">
        <v>3.1800978293928699</v>
      </c>
      <c r="J95" s="6">
        <v>40.629949844085999</v>
      </c>
      <c r="K95" s="6">
        <v>2.9023220054085699</v>
      </c>
    </row>
    <row r="96" spans="1:11" x14ac:dyDescent="0.25">
      <c r="A96" s="6" t="s">
        <v>87</v>
      </c>
      <c r="B96" s="6" t="s">
        <v>88</v>
      </c>
      <c r="C96" s="6" t="s">
        <v>9</v>
      </c>
      <c r="D96" s="6">
        <v>9465.5930482000003</v>
      </c>
      <c r="E96" s="6">
        <v>4.8538384217891704</v>
      </c>
      <c r="F96" s="6">
        <v>52.861388944307599</v>
      </c>
      <c r="G96" s="6">
        <v>4.0166001519566397</v>
      </c>
      <c r="H96" s="6">
        <v>8440.8472426000008</v>
      </c>
      <c r="I96" s="6">
        <v>5.55474111159901</v>
      </c>
      <c r="J96" s="6">
        <v>47.138611055692401</v>
      </c>
      <c r="K96" s="6">
        <v>4.50422823480086</v>
      </c>
    </row>
    <row r="97" spans="1:11" x14ac:dyDescent="0.25">
      <c r="A97" s="6" t="s">
        <v>89</v>
      </c>
      <c r="B97" s="6" t="s">
        <v>90</v>
      </c>
      <c r="C97" s="6" t="s">
        <v>9</v>
      </c>
      <c r="D97" s="6">
        <v>215574.83374579999</v>
      </c>
      <c r="E97" s="6">
        <v>2.3495694040401802</v>
      </c>
      <c r="F97" s="6">
        <v>56.026889937359101</v>
      </c>
      <c r="G97" s="6">
        <v>1.8095719026552699</v>
      </c>
      <c r="H97" s="6">
        <v>169195.46849090001</v>
      </c>
      <c r="I97" s="6">
        <v>2.72903608789803</v>
      </c>
      <c r="J97" s="6">
        <v>43.973110062640899</v>
      </c>
      <c r="K97" s="6">
        <v>2.3056064417408502</v>
      </c>
    </row>
    <row r="98" spans="1:11" x14ac:dyDescent="0.25">
      <c r="A98" s="6" t="s">
        <v>91</v>
      </c>
      <c r="B98" s="6" t="s">
        <v>92</v>
      </c>
      <c r="C98" s="6" t="s">
        <v>9</v>
      </c>
      <c r="D98" s="6">
        <v>342553.25427039998</v>
      </c>
      <c r="E98" s="6">
        <v>2.00699032802035</v>
      </c>
      <c r="F98" s="6">
        <v>52.545871747083098</v>
      </c>
      <c r="G98" s="6">
        <v>1.7745247051416</v>
      </c>
      <c r="H98" s="6">
        <v>309359.5276113</v>
      </c>
      <c r="I98" s="6">
        <v>2.6544445775084502</v>
      </c>
      <c r="J98" s="6">
        <v>47.454128252916902</v>
      </c>
      <c r="K98" s="6">
        <v>1.9649280473858399</v>
      </c>
    </row>
    <row r="99" spans="1:11" x14ac:dyDescent="0.25">
      <c r="A99" s="6" t="s">
        <v>93</v>
      </c>
      <c r="B99" s="6" t="s">
        <v>94</v>
      </c>
      <c r="C99" s="6" t="s">
        <v>9</v>
      </c>
      <c r="D99" s="6">
        <v>2571.6011699999999</v>
      </c>
      <c r="E99" s="6">
        <v>7.34358996724246</v>
      </c>
      <c r="F99" s="6">
        <v>71.788413098236802</v>
      </c>
      <c r="G99" s="6">
        <v>2.2210945532975899</v>
      </c>
      <c r="H99" s="6">
        <v>1010.594144</v>
      </c>
      <c r="I99" s="6">
        <v>7.5730823971771404</v>
      </c>
      <c r="J99" s="6">
        <v>28.211586901763201</v>
      </c>
      <c r="K99" s="6">
        <v>5.6518923900876201</v>
      </c>
    </row>
    <row r="100" spans="1:11" x14ac:dyDescent="0.25">
      <c r="A100" t="s">
        <v>1250</v>
      </c>
    </row>
    <row r="101" spans="1:11" x14ac:dyDescent="0.25">
      <c r="A101" t="s">
        <v>1251</v>
      </c>
    </row>
    <row r="102" spans="1:11" x14ac:dyDescent="0.25">
      <c r="A102" t="s">
        <v>1252</v>
      </c>
    </row>
    <row r="103" spans="1:11" x14ac:dyDescent="0.25">
      <c r="A103" t="s">
        <v>1253</v>
      </c>
    </row>
    <row r="104" spans="1:11" x14ac:dyDescent="0.25">
      <c r="A104" t="s">
        <v>1254</v>
      </c>
    </row>
    <row r="107" spans="1:11" x14ac:dyDescent="0.25">
      <c r="K107" s="7" t="str">
        <f>HYPERLINK("#'Indice'!A1", "Ir al índice")</f>
        <v>Ir al índice</v>
      </c>
    </row>
    <row r="108" spans="1:11" ht="17.25" x14ac:dyDescent="0.3">
      <c r="A108" s="4" t="s">
        <v>1055</v>
      </c>
    </row>
    <row r="109" spans="1:11" x14ac:dyDescent="0.25">
      <c r="A109" s="5" t="s">
        <v>10</v>
      </c>
      <c r="B109" s="5" t="s">
        <v>54</v>
      </c>
      <c r="C109" s="5" t="s">
        <v>5</v>
      </c>
      <c r="D109" s="5" t="s">
        <v>512</v>
      </c>
      <c r="E109" s="5" t="s">
        <v>513</v>
      </c>
      <c r="F109" s="5" t="s">
        <v>514</v>
      </c>
      <c r="G109" s="5" t="s">
        <v>515</v>
      </c>
      <c r="H109" s="5" t="s">
        <v>516</v>
      </c>
      <c r="I109" s="5" t="s">
        <v>517</v>
      </c>
      <c r="J109" s="5" t="s">
        <v>518</v>
      </c>
      <c r="K109" s="5" t="s">
        <v>519</v>
      </c>
    </row>
    <row r="110" spans="1:11" x14ac:dyDescent="0.25">
      <c r="A110" s="6" t="s">
        <v>55</v>
      </c>
      <c r="B110" s="6" t="s">
        <v>56</v>
      </c>
      <c r="C110" s="6" t="s">
        <v>9</v>
      </c>
      <c r="D110" s="6">
        <v>333939.6858255</v>
      </c>
      <c r="E110" s="6">
        <v>1.9574671954738401</v>
      </c>
      <c r="F110" s="6">
        <v>58.293289842281098</v>
      </c>
      <c r="G110" s="6">
        <v>1.36986126100529</v>
      </c>
      <c r="H110" s="6">
        <v>238921.593284</v>
      </c>
      <c r="I110" s="6">
        <v>2.15701964935977</v>
      </c>
      <c r="J110" s="6">
        <v>41.706710157718902</v>
      </c>
      <c r="K110" s="6">
        <v>1.9146492070345</v>
      </c>
    </row>
    <row r="111" spans="1:11" x14ac:dyDescent="0.25">
      <c r="A111" s="6" t="s">
        <v>57</v>
      </c>
      <c r="B111" s="6" t="s">
        <v>58</v>
      </c>
      <c r="C111" s="6" t="s">
        <v>9</v>
      </c>
      <c r="D111" s="6">
        <v>99479.163991099995</v>
      </c>
      <c r="E111" s="6">
        <v>3.3384622872318199</v>
      </c>
      <c r="F111" s="6">
        <v>57.391151158280401</v>
      </c>
      <c r="G111" s="6">
        <v>2.1598355796686399</v>
      </c>
      <c r="H111" s="6">
        <v>73856.205631899997</v>
      </c>
      <c r="I111" s="6">
        <v>3.8937737517673101</v>
      </c>
      <c r="J111" s="6">
        <v>42.608848841719599</v>
      </c>
      <c r="K111" s="6">
        <v>2.9091480666435299</v>
      </c>
    </row>
    <row r="112" spans="1:11" x14ac:dyDescent="0.25">
      <c r="A112" s="6" t="s">
        <v>59</v>
      </c>
      <c r="B112" s="6" t="s">
        <v>60</v>
      </c>
      <c r="C112" s="6" t="s">
        <v>9</v>
      </c>
      <c r="D112" s="6">
        <v>55551.424154799999</v>
      </c>
      <c r="E112" s="6">
        <v>3.1239106753898902</v>
      </c>
      <c r="F112" s="6">
        <v>52.066356164966599</v>
      </c>
      <c r="G112" s="6">
        <v>2.29058107024589</v>
      </c>
      <c r="H112" s="6">
        <v>51142.088213900002</v>
      </c>
      <c r="I112" s="6">
        <v>3.0399595063512299</v>
      </c>
      <c r="J112" s="6">
        <v>47.933643835033401</v>
      </c>
      <c r="K112" s="6">
        <v>2.4880689279246302</v>
      </c>
    </row>
    <row r="113" spans="1:11" x14ac:dyDescent="0.25">
      <c r="A113" s="6" t="s">
        <v>61</v>
      </c>
      <c r="B113" s="6" t="s">
        <v>62</v>
      </c>
      <c r="C113" s="6" t="s">
        <v>9</v>
      </c>
      <c r="D113" s="6">
        <v>231858.10500559999</v>
      </c>
      <c r="E113" s="6">
        <v>2.37198585508962</v>
      </c>
      <c r="F113" s="6">
        <v>57.710240132790297</v>
      </c>
      <c r="G113" s="6">
        <v>1.6986674576163401</v>
      </c>
      <c r="H113" s="6">
        <v>169904.39757989999</v>
      </c>
      <c r="I113" s="6">
        <v>2.53410690826031</v>
      </c>
      <c r="J113" s="6">
        <v>42.289759867209703</v>
      </c>
      <c r="K113" s="6">
        <v>2.31806723879758</v>
      </c>
    </row>
    <row r="114" spans="1:11" x14ac:dyDescent="0.25">
      <c r="A114" s="6" t="s">
        <v>63</v>
      </c>
      <c r="B114" s="6" t="s">
        <v>64</v>
      </c>
      <c r="C114" s="6" t="s">
        <v>9</v>
      </c>
      <c r="D114" s="6">
        <v>220082.21053849999</v>
      </c>
      <c r="E114" s="6">
        <v>2.4900802601140901</v>
      </c>
      <c r="F114" s="6">
        <v>56.957683446563699</v>
      </c>
      <c r="G114" s="6">
        <v>1.84529249409776</v>
      </c>
      <c r="H114" s="6">
        <v>166313.78947610001</v>
      </c>
      <c r="I114" s="6">
        <v>2.6409147204761498</v>
      </c>
      <c r="J114" s="6">
        <v>43.042316553436301</v>
      </c>
      <c r="K114" s="6">
        <v>2.4418663808360699</v>
      </c>
    </row>
    <row r="115" spans="1:11" x14ac:dyDescent="0.25">
      <c r="A115" s="6" t="s">
        <v>65</v>
      </c>
      <c r="B115" s="6" t="s">
        <v>66</v>
      </c>
      <c r="C115" s="6" t="s">
        <v>9</v>
      </c>
      <c r="D115" s="6">
        <v>93125.064020599995</v>
      </c>
      <c r="E115" s="6">
        <v>5.1149775729748601</v>
      </c>
      <c r="F115" s="6">
        <v>51.5971800063001</v>
      </c>
      <c r="G115" s="6">
        <v>3.6488946551529202</v>
      </c>
      <c r="H115" s="6">
        <v>87359.7299337</v>
      </c>
      <c r="I115" s="6">
        <v>4.0641792079752701</v>
      </c>
      <c r="J115" s="6">
        <v>48.4028199936999</v>
      </c>
      <c r="K115" s="6">
        <v>3.8897046570934801</v>
      </c>
    </row>
    <row r="116" spans="1:11" x14ac:dyDescent="0.25">
      <c r="A116" s="6" t="s">
        <v>67</v>
      </c>
      <c r="B116" s="6" t="s">
        <v>68</v>
      </c>
      <c r="C116" s="6" t="s">
        <v>9</v>
      </c>
      <c r="D116" s="6">
        <v>386553.47584249999</v>
      </c>
      <c r="E116" s="6">
        <v>2.7067611181057099</v>
      </c>
      <c r="F116" s="6">
        <v>53.385565096120096</v>
      </c>
      <c r="G116" s="6">
        <v>2.1345941125994901</v>
      </c>
      <c r="H116" s="6">
        <v>337525.16816270002</v>
      </c>
      <c r="I116" s="6">
        <v>2.6058293323724899</v>
      </c>
      <c r="J116" s="6">
        <v>46.614434903879904</v>
      </c>
      <c r="K116" s="6">
        <v>2.4446614699278499</v>
      </c>
    </row>
    <row r="117" spans="1:11" x14ac:dyDescent="0.25">
      <c r="A117" s="6" t="s">
        <v>69</v>
      </c>
      <c r="B117" s="6" t="s">
        <v>70</v>
      </c>
      <c r="C117" s="6" t="s">
        <v>9</v>
      </c>
      <c r="D117" s="6">
        <v>535638.76084420003</v>
      </c>
      <c r="E117" s="6">
        <v>1.79470942607513</v>
      </c>
      <c r="F117" s="6">
        <v>51.781112167836099</v>
      </c>
      <c r="G117" s="6">
        <v>1.4739644441020801</v>
      </c>
      <c r="H117" s="6">
        <v>498790.08477050002</v>
      </c>
      <c r="I117" s="6">
        <v>1.8062672964083999</v>
      </c>
      <c r="J117" s="6">
        <v>48.218887832163901</v>
      </c>
      <c r="K117" s="6">
        <v>1.5828552180032101</v>
      </c>
    </row>
    <row r="118" spans="1:11" x14ac:dyDescent="0.25">
      <c r="A118" s="6" t="s">
        <v>71</v>
      </c>
      <c r="B118" s="6" t="s">
        <v>72</v>
      </c>
      <c r="C118" s="6" t="s">
        <v>9</v>
      </c>
      <c r="D118" s="6">
        <v>219980.3243181</v>
      </c>
      <c r="E118" s="6">
        <v>2.2465963475647599</v>
      </c>
      <c r="F118" s="6">
        <v>55.643780450334297</v>
      </c>
      <c r="G118" s="6">
        <v>1.7349342430677701</v>
      </c>
      <c r="H118" s="6">
        <v>175356.44564570001</v>
      </c>
      <c r="I118" s="6">
        <v>2.37654813563362</v>
      </c>
      <c r="J118" s="6">
        <v>44.356219549665703</v>
      </c>
      <c r="K118" s="6">
        <v>2.17643210122846</v>
      </c>
    </row>
    <row r="119" spans="1:11" x14ac:dyDescent="0.25">
      <c r="A119" s="6" t="s">
        <v>73</v>
      </c>
      <c r="B119" s="6" t="s">
        <v>74</v>
      </c>
      <c r="C119" s="6" t="s">
        <v>9</v>
      </c>
      <c r="D119" s="6">
        <v>466716.8521046</v>
      </c>
      <c r="E119" s="6">
        <v>1.9342537970131799</v>
      </c>
      <c r="F119" s="6">
        <v>57.320140422445498</v>
      </c>
      <c r="G119" s="6">
        <v>1.4499932267395299</v>
      </c>
      <c r="H119" s="6">
        <v>347511.53021429997</v>
      </c>
      <c r="I119" s="6">
        <v>2.1817872075392999</v>
      </c>
      <c r="J119" s="6">
        <v>42.679859577554502</v>
      </c>
      <c r="K119" s="6">
        <v>1.94737790121536</v>
      </c>
    </row>
    <row r="120" spans="1:11" x14ac:dyDescent="0.25">
      <c r="A120" s="6" t="s">
        <v>75</v>
      </c>
      <c r="B120" s="6" t="s">
        <v>76</v>
      </c>
      <c r="C120" s="6" t="s">
        <v>9</v>
      </c>
      <c r="D120" s="6">
        <v>753494.75823769998</v>
      </c>
      <c r="E120" s="6">
        <v>1.7266500476828399</v>
      </c>
      <c r="F120" s="6">
        <v>60.007672993347299</v>
      </c>
      <c r="G120" s="6">
        <v>1.3184893106669899</v>
      </c>
      <c r="H120" s="6">
        <v>502169.26046409999</v>
      </c>
      <c r="I120" s="6">
        <v>2.2433184506669601</v>
      </c>
      <c r="J120" s="6">
        <v>39.992327006652701</v>
      </c>
      <c r="K120" s="6">
        <v>1.9783663847959501</v>
      </c>
    </row>
    <row r="121" spans="1:11" x14ac:dyDescent="0.25">
      <c r="A121" s="6" t="s">
        <v>77</v>
      </c>
      <c r="B121" s="6" t="s">
        <v>78</v>
      </c>
      <c r="C121" s="6" t="s">
        <v>9</v>
      </c>
      <c r="D121" s="6">
        <v>85977.573480100007</v>
      </c>
      <c r="E121" s="6">
        <v>2.8950009848953102</v>
      </c>
      <c r="F121" s="6">
        <v>58.104706023961299</v>
      </c>
      <c r="G121" s="6">
        <v>2.5253276399112199</v>
      </c>
      <c r="H121" s="6">
        <v>61992.495320599999</v>
      </c>
      <c r="I121" s="6">
        <v>4.2777770941690596</v>
      </c>
      <c r="J121" s="6">
        <v>41.895293976038701</v>
      </c>
      <c r="K121" s="6">
        <v>3.50238430634111</v>
      </c>
    </row>
    <row r="122" spans="1:11" x14ac:dyDescent="0.25">
      <c r="A122" s="6" t="s">
        <v>79</v>
      </c>
      <c r="B122" s="6" t="s">
        <v>80</v>
      </c>
      <c r="C122" s="6" t="s">
        <v>9</v>
      </c>
      <c r="D122" s="6">
        <v>91402.840051199993</v>
      </c>
      <c r="E122" s="6">
        <v>2.2803876011771602</v>
      </c>
      <c r="F122" s="6">
        <v>54.296088581013798</v>
      </c>
      <c r="G122" s="6">
        <v>1.6850246669534801</v>
      </c>
      <c r="H122" s="6">
        <v>76938.641701800007</v>
      </c>
      <c r="I122" s="6">
        <v>2.3514130854042801</v>
      </c>
      <c r="J122" s="6">
        <v>45.703911418986202</v>
      </c>
      <c r="K122" s="6">
        <v>2.0018034723411602</v>
      </c>
    </row>
    <row r="123" spans="1:11" x14ac:dyDescent="0.25">
      <c r="A123" s="6" t="s">
        <v>81</v>
      </c>
      <c r="B123" s="6" t="s">
        <v>82</v>
      </c>
      <c r="C123" s="6" t="s">
        <v>9</v>
      </c>
      <c r="D123" s="6">
        <v>42725.180260300003</v>
      </c>
      <c r="E123" s="6">
        <v>3.94470478997125</v>
      </c>
      <c r="F123" s="6">
        <v>51.228004435045698</v>
      </c>
      <c r="G123" s="6">
        <v>3.0398309428612298</v>
      </c>
      <c r="H123" s="6">
        <v>40676.819742400003</v>
      </c>
      <c r="I123" s="6">
        <v>3.8867830107988701</v>
      </c>
      <c r="J123" s="6">
        <v>48.771995564954302</v>
      </c>
      <c r="K123" s="6">
        <v>3.1929075531734501</v>
      </c>
    </row>
    <row r="124" spans="1:11" x14ac:dyDescent="0.25">
      <c r="A124" s="6" t="s">
        <v>83</v>
      </c>
      <c r="B124" s="6" t="s">
        <v>84</v>
      </c>
      <c r="C124" s="6" t="s">
        <v>9</v>
      </c>
      <c r="D124" s="6">
        <v>43133.365447199998</v>
      </c>
      <c r="E124" s="6">
        <v>4.2460212513483899</v>
      </c>
      <c r="F124" s="6">
        <v>52.358517149295501</v>
      </c>
      <c r="G124" s="6">
        <v>3.0922727749569101</v>
      </c>
      <c r="H124" s="6">
        <v>39247.434842100003</v>
      </c>
      <c r="I124" s="6">
        <v>3.9703847516092501</v>
      </c>
      <c r="J124" s="6">
        <v>47.641482850704499</v>
      </c>
      <c r="K124" s="6">
        <v>3.39844201796264</v>
      </c>
    </row>
    <row r="125" spans="1:11" x14ac:dyDescent="0.25">
      <c r="A125" s="6" t="s">
        <v>85</v>
      </c>
      <c r="B125" s="6" t="s">
        <v>86</v>
      </c>
      <c r="C125" s="6" t="s">
        <v>9</v>
      </c>
      <c r="D125" s="6">
        <v>150793.9903878</v>
      </c>
      <c r="E125" s="6">
        <v>2.5135505138349901</v>
      </c>
      <c r="F125" s="6">
        <v>59.370050155914001</v>
      </c>
      <c r="G125" s="6">
        <v>1.98620680294963</v>
      </c>
      <c r="H125" s="6">
        <v>103196.0096068</v>
      </c>
      <c r="I125" s="6">
        <v>3.1800978293928699</v>
      </c>
      <c r="J125" s="6">
        <v>40.629949844085999</v>
      </c>
      <c r="K125" s="6">
        <v>2.9023220054085699</v>
      </c>
    </row>
    <row r="126" spans="1:11" x14ac:dyDescent="0.25">
      <c r="A126" s="6" t="s">
        <v>87</v>
      </c>
      <c r="B126" s="6" t="s">
        <v>88</v>
      </c>
      <c r="C126" s="6" t="s">
        <v>9</v>
      </c>
      <c r="D126" s="6">
        <v>9465.5930482000003</v>
      </c>
      <c r="E126" s="6">
        <v>4.8538384217891704</v>
      </c>
      <c r="F126" s="6">
        <v>52.861388944307599</v>
      </c>
      <c r="G126" s="6">
        <v>4.0166001519566397</v>
      </c>
      <c r="H126" s="6">
        <v>8440.8472426000008</v>
      </c>
      <c r="I126" s="6">
        <v>5.55474111159901</v>
      </c>
      <c r="J126" s="6">
        <v>47.138611055692401</v>
      </c>
      <c r="K126" s="6">
        <v>4.50422823480086</v>
      </c>
    </row>
    <row r="127" spans="1:11" x14ac:dyDescent="0.25">
      <c r="A127" s="6" t="s">
        <v>89</v>
      </c>
      <c r="B127" s="6" t="s">
        <v>90</v>
      </c>
      <c r="C127" s="6" t="s">
        <v>9</v>
      </c>
      <c r="D127" s="6">
        <v>215574.83374579999</v>
      </c>
      <c r="E127" s="6">
        <v>2.3495694040401802</v>
      </c>
      <c r="F127" s="6">
        <v>56.026889937359101</v>
      </c>
      <c r="G127" s="6">
        <v>1.8095719026552699</v>
      </c>
      <c r="H127" s="6">
        <v>169195.46849090001</v>
      </c>
      <c r="I127" s="6">
        <v>2.72903608789803</v>
      </c>
      <c r="J127" s="6">
        <v>43.973110062640899</v>
      </c>
      <c r="K127" s="6">
        <v>2.3056064417408502</v>
      </c>
    </row>
    <row r="128" spans="1:11" x14ac:dyDescent="0.25">
      <c r="A128" s="6" t="s">
        <v>91</v>
      </c>
      <c r="B128" s="6" t="s">
        <v>92</v>
      </c>
      <c r="C128" s="6" t="s">
        <v>9</v>
      </c>
      <c r="D128" s="6">
        <v>335717.23027399997</v>
      </c>
      <c r="E128" s="6">
        <v>2.0450471499529899</v>
      </c>
      <c r="F128" s="6">
        <v>52.294475334877902</v>
      </c>
      <c r="G128" s="6">
        <v>1.80781038548699</v>
      </c>
      <c r="H128" s="6">
        <v>306257.33419800003</v>
      </c>
      <c r="I128" s="6">
        <v>2.6796514600838299</v>
      </c>
      <c r="J128" s="6">
        <v>47.705524665122098</v>
      </c>
      <c r="K128" s="6">
        <v>1.98170958767599</v>
      </c>
    </row>
    <row r="129" spans="1:11" x14ac:dyDescent="0.25">
      <c r="A129" t="s">
        <v>1250</v>
      </c>
    </row>
    <row r="130" spans="1:11" x14ac:dyDescent="0.25">
      <c r="A130" t="s">
        <v>1251</v>
      </c>
    </row>
    <row r="131" spans="1:11" x14ac:dyDescent="0.25">
      <c r="A131" t="s">
        <v>1252</v>
      </c>
    </row>
    <row r="132" spans="1:11" x14ac:dyDescent="0.25">
      <c r="A132" t="s">
        <v>1253</v>
      </c>
    </row>
    <row r="133" spans="1:11" x14ac:dyDescent="0.25">
      <c r="A133" t="s">
        <v>1254</v>
      </c>
    </row>
    <row r="136" spans="1:11" x14ac:dyDescent="0.25">
      <c r="K136" s="7" t="str">
        <f>HYPERLINK("#'Indice'!A1", "Ir al índice")</f>
        <v>Ir al índice</v>
      </c>
    </row>
    <row r="137" spans="1:11" ht="17.25" x14ac:dyDescent="0.3">
      <c r="A137" s="4" t="s">
        <v>1056</v>
      </c>
    </row>
    <row r="138" spans="1:11" x14ac:dyDescent="0.25">
      <c r="A138" s="5" t="s">
        <v>10</v>
      </c>
      <c r="B138" s="5" t="s">
        <v>95</v>
      </c>
      <c r="C138" s="5" t="s">
        <v>5</v>
      </c>
      <c r="D138" s="5" t="s">
        <v>512</v>
      </c>
      <c r="E138" s="5" t="s">
        <v>513</v>
      </c>
      <c r="F138" s="5" t="s">
        <v>514</v>
      </c>
      <c r="G138" s="5" t="s">
        <v>515</v>
      </c>
      <c r="H138" s="5" t="s">
        <v>516</v>
      </c>
      <c r="I138" s="5" t="s">
        <v>517</v>
      </c>
      <c r="J138" s="5" t="s">
        <v>518</v>
      </c>
      <c r="K138" s="5" t="s">
        <v>519</v>
      </c>
    </row>
    <row r="139" spans="1:11" x14ac:dyDescent="0.25">
      <c r="A139" s="6" t="s">
        <v>71</v>
      </c>
      <c r="B139" s="6" t="s">
        <v>96</v>
      </c>
      <c r="C139" s="6" t="s">
        <v>9</v>
      </c>
      <c r="D139" s="6">
        <v>67818.057241200004</v>
      </c>
      <c r="E139" s="6">
        <v>5.4452733896483503</v>
      </c>
      <c r="F139" s="6">
        <v>52.761405841614597</v>
      </c>
      <c r="G139" s="6">
        <v>4.2262295492338504</v>
      </c>
      <c r="H139" s="6">
        <v>60719.187283300002</v>
      </c>
      <c r="I139" s="6">
        <v>5.30728092203847</v>
      </c>
      <c r="J139" s="6">
        <v>47.238594158385403</v>
      </c>
      <c r="K139" s="6">
        <v>4.7203312545525797</v>
      </c>
    </row>
    <row r="140" spans="1:11" x14ac:dyDescent="0.25">
      <c r="A140" s="6" t="s">
        <v>75</v>
      </c>
      <c r="B140" s="6" t="s">
        <v>97</v>
      </c>
      <c r="C140" s="6" t="s">
        <v>9</v>
      </c>
      <c r="D140" s="6">
        <v>41556.422404899997</v>
      </c>
      <c r="E140" s="6">
        <v>4.7666604636791101</v>
      </c>
      <c r="F140" s="6">
        <v>57.9894817362431</v>
      </c>
      <c r="G140" s="6">
        <v>3.5243911818301701</v>
      </c>
      <c r="H140" s="6">
        <v>30105.5776004</v>
      </c>
      <c r="I140" s="6">
        <v>5.2881587890238801</v>
      </c>
      <c r="J140" s="6">
        <v>42.0105182637569</v>
      </c>
      <c r="K140" s="6">
        <v>4.8649154192043502</v>
      </c>
    </row>
    <row r="141" spans="1:11" x14ac:dyDescent="0.25">
      <c r="A141" s="6" t="s">
        <v>77</v>
      </c>
      <c r="B141" s="6" t="s">
        <v>98</v>
      </c>
      <c r="C141" s="6" t="s">
        <v>9</v>
      </c>
      <c r="D141" s="6">
        <v>37762.475230299999</v>
      </c>
      <c r="E141" s="6">
        <v>4.3411593913969497</v>
      </c>
      <c r="F141" s="6">
        <v>60.9347370220651</v>
      </c>
      <c r="G141" s="6">
        <v>3.0781796674908501</v>
      </c>
      <c r="H141" s="6">
        <v>24209.524774599999</v>
      </c>
      <c r="I141" s="6">
        <v>5.25170909986607</v>
      </c>
      <c r="J141" s="6">
        <v>39.0652629779349</v>
      </c>
      <c r="K141" s="6">
        <v>4.8014029407959304</v>
      </c>
    </row>
    <row r="142" spans="1:11" x14ac:dyDescent="0.25">
      <c r="A142" s="6" t="s">
        <v>79</v>
      </c>
      <c r="B142" s="6" t="s">
        <v>99</v>
      </c>
      <c r="C142" s="6" t="s">
        <v>9</v>
      </c>
      <c r="D142" s="6">
        <v>77679.013424799996</v>
      </c>
      <c r="E142" s="6">
        <v>4.5292054357059497</v>
      </c>
      <c r="F142" s="6">
        <v>58.909274885326802</v>
      </c>
      <c r="G142" s="6">
        <v>2.78036371190825</v>
      </c>
      <c r="H142" s="6">
        <v>54183.097551799998</v>
      </c>
      <c r="I142" s="6">
        <v>4.5903816017920498</v>
      </c>
      <c r="J142" s="6">
        <v>41.090725114673198</v>
      </c>
      <c r="K142" s="6">
        <v>3.98603844855253</v>
      </c>
    </row>
    <row r="143" spans="1:11" x14ac:dyDescent="0.25">
      <c r="A143" s="6" t="s">
        <v>81</v>
      </c>
      <c r="B143" s="6" t="s">
        <v>100</v>
      </c>
      <c r="C143" s="6" t="s">
        <v>9</v>
      </c>
      <c r="D143" s="6">
        <v>25875.7129485</v>
      </c>
      <c r="E143" s="6">
        <v>5.2917205480373397</v>
      </c>
      <c r="F143" s="6">
        <v>61.197095537511302</v>
      </c>
      <c r="G143" s="6">
        <v>3.4394974586567399</v>
      </c>
      <c r="H143" s="6">
        <v>16406.870434299999</v>
      </c>
      <c r="I143" s="6">
        <v>6.5304497288634904</v>
      </c>
      <c r="J143" s="6">
        <v>38.802904462488698</v>
      </c>
      <c r="K143" s="6">
        <v>5.4245231766587096</v>
      </c>
    </row>
    <row r="144" spans="1:11" x14ac:dyDescent="0.25">
      <c r="A144" s="6" t="s">
        <v>89</v>
      </c>
      <c r="B144" s="6" t="s">
        <v>101</v>
      </c>
      <c r="C144" s="6" t="s">
        <v>9</v>
      </c>
      <c r="D144" s="6">
        <v>56026.106055600001</v>
      </c>
      <c r="E144" s="6">
        <v>5.0089872076385502</v>
      </c>
      <c r="F144" s="6">
        <v>59.539533952278198</v>
      </c>
      <c r="G144" s="6">
        <v>3.5897371371024098</v>
      </c>
      <c r="H144" s="6">
        <v>38072.893947500001</v>
      </c>
      <c r="I144" s="6">
        <v>5.18113864656282</v>
      </c>
      <c r="J144" s="6">
        <v>40.460466047721802</v>
      </c>
      <c r="K144" s="6">
        <v>5.2824719295663503</v>
      </c>
    </row>
    <row r="145" spans="1:11" x14ac:dyDescent="0.25">
      <c r="A145" s="6" t="s">
        <v>91</v>
      </c>
      <c r="B145" s="6" t="s">
        <v>102</v>
      </c>
      <c r="C145" s="6" t="s">
        <v>9</v>
      </c>
      <c r="D145" s="6">
        <v>57962.446542700003</v>
      </c>
      <c r="E145" s="6">
        <v>4.6562771780577901</v>
      </c>
      <c r="F145" s="6">
        <v>55.380073702888403</v>
      </c>
      <c r="G145" s="6">
        <v>3.2322347270404599</v>
      </c>
      <c r="H145" s="6">
        <v>46700.553462800002</v>
      </c>
      <c r="I145" s="6">
        <v>4.7106629085653404</v>
      </c>
      <c r="J145" s="6">
        <v>44.619926297111597</v>
      </c>
      <c r="K145" s="6">
        <v>4.0116919112912797</v>
      </c>
    </row>
    <row r="146" spans="1:11" x14ac:dyDescent="0.25">
      <c r="A146" s="6" t="s">
        <v>93</v>
      </c>
      <c r="B146" s="6" t="s">
        <v>103</v>
      </c>
      <c r="C146" s="6" t="s">
        <v>9</v>
      </c>
      <c r="D146" s="6">
        <v>26247.250756500001</v>
      </c>
      <c r="E146" s="6">
        <v>4.4822835221428701</v>
      </c>
      <c r="F146" s="6">
        <v>61.621943835519303</v>
      </c>
      <c r="G146" s="6">
        <v>3.1905771313886802</v>
      </c>
      <c r="H146" s="6">
        <v>16346.7492422</v>
      </c>
      <c r="I146" s="6">
        <v>4.8752244307939998</v>
      </c>
      <c r="J146" s="6">
        <v>38.378056164480697</v>
      </c>
      <c r="K146" s="6">
        <v>5.1229682908039003</v>
      </c>
    </row>
    <row r="147" spans="1:11" x14ac:dyDescent="0.25">
      <c r="A147" s="6" t="s">
        <v>104</v>
      </c>
      <c r="B147" s="6" t="s">
        <v>105</v>
      </c>
      <c r="C147" s="6" t="s">
        <v>9</v>
      </c>
      <c r="D147" s="6">
        <v>17730.627232499999</v>
      </c>
      <c r="E147" s="6">
        <v>5.2990553072323703</v>
      </c>
      <c r="F147" s="6">
        <v>58.272676496734199</v>
      </c>
      <c r="G147" s="6">
        <v>4.0266961456308996</v>
      </c>
      <c r="H147" s="6">
        <v>12696.37269</v>
      </c>
      <c r="I147" s="6">
        <v>6.58371861352924</v>
      </c>
      <c r="J147" s="6">
        <v>41.727323503265801</v>
      </c>
      <c r="K147" s="6">
        <v>5.6233264476364404</v>
      </c>
    </row>
    <row r="148" spans="1:11" x14ac:dyDescent="0.25">
      <c r="A148" s="6" t="s">
        <v>106</v>
      </c>
      <c r="B148" s="6" t="s">
        <v>107</v>
      </c>
      <c r="C148" s="6" t="s">
        <v>9</v>
      </c>
      <c r="D148" s="6">
        <v>40294.222184400001</v>
      </c>
      <c r="E148" s="6">
        <v>4.8435396603349199</v>
      </c>
      <c r="F148" s="6">
        <v>66.7725795932718</v>
      </c>
      <c r="G148" s="6">
        <v>3.6169677188841698</v>
      </c>
      <c r="H148" s="6">
        <v>20051.240623599999</v>
      </c>
      <c r="I148" s="6">
        <v>7.1943767145087199</v>
      </c>
      <c r="J148" s="6">
        <v>33.2274204067282</v>
      </c>
      <c r="K148" s="6">
        <v>7.26852286271924</v>
      </c>
    </row>
    <row r="149" spans="1:11" x14ac:dyDescent="0.25">
      <c r="A149" s="6" t="s">
        <v>108</v>
      </c>
      <c r="B149" s="6" t="s">
        <v>109</v>
      </c>
      <c r="C149" s="6" t="s">
        <v>9</v>
      </c>
      <c r="D149" s="6">
        <v>49401.676949399996</v>
      </c>
      <c r="E149" s="6">
        <v>4.5198160462743298</v>
      </c>
      <c r="F149" s="6">
        <v>59.454907210661503</v>
      </c>
      <c r="G149" s="6">
        <v>3.4764426463282998</v>
      </c>
      <c r="H149" s="6">
        <v>33689.323048899998</v>
      </c>
      <c r="I149" s="6">
        <v>6.3294744879024796</v>
      </c>
      <c r="J149" s="6">
        <v>40.545092789338497</v>
      </c>
      <c r="K149" s="6">
        <v>5.0978197542807404</v>
      </c>
    </row>
    <row r="150" spans="1:11" x14ac:dyDescent="0.25">
      <c r="A150" s="6" t="s">
        <v>110</v>
      </c>
      <c r="B150" s="6" t="s">
        <v>111</v>
      </c>
      <c r="C150" s="6" t="s">
        <v>9</v>
      </c>
      <c r="D150" s="6">
        <v>28233.649711900001</v>
      </c>
      <c r="E150" s="6">
        <v>4.5898611000219702</v>
      </c>
      <c r="F150" s="6">
        <v>62.441723523538698</v>
      </c>
      <c r="G150" s="6">
        <v>3.58530334532644</v>
      </c>
      <c r="H150" s="6">
        <v>16982.350293700001</v>
      </c>
      <c r="I150" s="6">
        <v>5.97627472390697</v>
      </c>
      <c r="J150" s="6">
        <v>37.558276476461302</v>
      </c>
      <c r="K150" s="6">
        <v>5.9606707559437204</v>
      </c>
    </row>
    <row r="151" spans="1:11" x14ac:dyDescent="0.25">
      <c r="A151" s="6" t="s">
        <v>112</v>
      </c>
      <c r="B151" s="6" t="s">
        <v>113</v>
      </c>
      <c r="C151" s="6" t="s">
        <v>9</v>
      </c>
      <c r="D151" s="6">
        <v>58166.250005399997</v>
      </c>
      <c r="E151" s="6">
        <v>4.2317708581308002</v>
      </c>
      <c r="F151" s="6">
        <v>57.630288322959103</v>
      </c>
      <c r="G151" s="6">
        <v>2.8843658547227302</v>
      </c>
      <c r="H151" s="6">
        <v>42763.749996400002</v>
      </c>
      <c r="I151" s="6">
        <v>4.3786906597315598</v>
      </c>
      <c r="J151" s="6">
        <v>42.369711677040897</v>
      </c>
      <c r="K151" s="6">
        <v>3.9232468019517799</v>
      </c>
    </row>
    <row r="152" spans="1:11" x14ac:dyDescent="0.25">
      <c r="A152" s="6" t="s">
        <v>114</v>
      </c>
      <c r="B152" s="6" t="s">
        <v>115</v>
      </c>
      <c r="C152" s="6" t="s">
        <v>9</v>
      </c>
      <c r="D152" s="6">
        <v>118258.5013892</v>
      </c>
      <c r="E152" s="6">
        <v>4.3957843650266</v>
      </c>
      <c r="F152" s="6">
        <v>65.242671070831506</v>
      </c>
      <c r="G152" s="6">
        <v>2.8514927939619699</v>
      </c>
      <c r="H152" s="6">
        <v>63000.940396700003</v>
      </c>
      <c r="I152" s="6">
        <v>5.6639396101254302</v>
      </c>
      <c r="J152" s="6">
        <v>34.757328929168501</v>
      </c>
      <c r="K152" s="6">
        <v>5.35251160399676</v>
      </c>
    </row>
    <row r="153" spans="1:11" x14ac:dyDescent="0.25">
      <c r="A153" s="6" t="s">
        <v>116</v>
      </c>
      <c r="B153" s="6" t="s">
        <v>117</v>
      </c>
      <c r="C153" s="6" t="s">
        <v>9</v>
      </c>
      <c r="D153" s="6">
        <v>170001.40509760001</v>
      </c>
      <c r="E153" s="6">
        <v>4.1645685164444597</v>
      </c>
      <c r="F153" s="6">
        <v>58.865912076563099</v>
      </c>
      <c r="G153" s="6">
        <v>3.4426580179089998</v>
      </c>
      <c r="H153" s="6">
        <v>118792.9057363</v>
      </c>
      <c r="I153" s="6">
        <v>6.1147121443731498</v>
      </c>
      <c r="J153" s="6">
        <v>41.134087923436901</v>
      </c>
      <c r="K153" s="6">
        <v>4.9266974040875704</v>
      </c>
    </row>
    <row r="154" spans="1:11" x14ac:dyDescent="0.25">
      <c r="A154" s="6" t="s">
        <v>118</v>
      </c>
      <c r="B154" s="6" t="s">
        <v>119</v>
      </c>
      <c r="C154" s="6" t="s">
        <v>9</v>
      </c>
      <c r="D154" s="6">
        <v>66390.041956899993</v>
      </c>
      <c r="E154" s="6">
        <v>4.5053387059230499</v>
      </c>
      <c r="F154" s="6">
        <v>60.096319941789098</v>
      </c>
      <c r="G154" s="6">
        <v>3.6570575361653099</v>
      </c>
      <c r="H154" s="6">
        <v>44082.682531400002</v>
      </c>
      <c r="I154" s="6">
        <v>6.1380532589778998</v>
      </c>
      <c r="J154" s="6">
        <v>39.903680058210902</v>
      </c>
      <c r="K154" s="6">
        <v>5.5076549185016601</v>
      </c>
    </row>
    <row r="155" spans="1:11" x14ac:dyDescent="0.25">
      <c r="A155" s="6" t="s">
        <v>120</v>
      </c>
      <c r="B155" s="6" t="s">
        <v>121</v>
      </c>
      <c r="C155" s="6" t="s">
        <v>9</v>
      </c>
      <c r="D155" s="6">
        <v>70703.062372</v>
      </c>
      <c r="E155" s="6">
        <v>5.1159692700521298</v>
      </c>
      <c r="F155" s="6">
        <v>55.253837784733904</v>
      </c>
      <c r="G155" s="6">
        <v>3.8730801059219702</v>
      </c>
      <c r="H155" s="6">
        <v>57257.3928772</v>
      </c>
      <c r="I155" s="6">
        <v>5.3290188070494597</v>
      </c>
      <c r="J155" s="6">
        <v>44.746162215266096</v>
      </c>
      <c r="K155" s="6">
        <v>4.7825898201138104</v>
      </c>
    </row>
    <row r="156" spans="1:11" x14ac:dyDescent="0.25">
      <c r="A156" s="6" t="s">
        <v>122</v>
      </c>
      <c r="B156" s="6" t="s">
        <v>123</v>
      </c>
      <c r="C156" s="6" t="s">
        <v>9</v>
      </c>
      <c r="D156" s="6">
        <v>57374.718364799999</v>
      </c>
      <c r="E156" s="6">
        <v>5.2025417917216599</v>
      </c>
      <c r="F156" s="6">
        <v>55.438723546582402</v>
      </c>
      <c r="G156" s="6">
        <v>4.0987916994951004</v>
      </c>
      <c r="H156" s="6">
        <v>46117.416183699999</v>
      </c>
      <c r="I156" s="6">
        <v>5.6255898034332104</v>
      </c>
      <c r="J156" s="6">
        <v>44.561276453417598</v>
      </c>
      <c r="K156" s="6">
        <v>5.09931038759344</v>
      </c>
    </row>
    <row r="157" spans="1:11" x14ac:dyDescent="0.25">
      <c r="A157" s="6" t="s">
        <v>124</v>
      </c>
      <c r="B157" s="6" t="s">
        <v>125</v>
      </c>
      <c r="C157" s="6" t="s">
        <v>9</v>
      </c>
      <c r="D157" s="6">
        <v>25799.607227299999</v>
      </c>
      <c r="E157" s="6">
        <v>4.9553010694899298</v>
      </c>
      <c r="F157" s="6">
        <v>58.598181216789399</v>
      </c>
      <c r="G157" s="6">
        <v>4.3811196585883403</v>
      </c>
      <c r="H157" s="6">
        <v>18228.392774700002</v>
      </c>
      <c r="I157" s="6">
        <v>7.0266233455228404</v>
      </c>
      <c r="J157" s="6">
        <v>41.401818783210601</v>
      </c>
      <c r="K157" s="6">
        <v>6.2008300898729098</v>
      </c>
    </row>
    <row r="158" spans="1:11" x14ac:dyDescent="0.25">
      <c r="A158" s="6" t="s">
        <v>126</v>
      </c>
      <c r="B158" s="6" t="s">
        <v>127</v>
      </c>
      <c r="C158" s="6" t="s">
        <v>9</v>
      </c>
      <c r="D158" s="6">
        <v>48800.877670000002</v>
      </c>
      <c r="E158" s="6">
        <v>4.3945934566703801</v>
      </c>
      <c r="F158" s="6">
        <v>60.647823515295997</v>
      </c>
      <c r="G158" s="6">
        <v>3.2103043835582201</v>
      </c>
      <c r="H158" s="6">
        <v>31665.122330300001</v>
      </c>
      <c r="I158" s="6">
        <v>5.6850987612068797</v>
      </c>
      <c r="J158" s="6">
        <v>39.352176484704003</v>
      </c>
      <c r="K158" s="6">
        <v>4.9475782809649198</v>
      </c>
    </row>
    <row r="159" spans="1:11" x14ac:dyDescent="0.25">
      <c r="A159" s="6" t="s">
        <v>128</v>
      </c>
      <c r="B159" s="6" t="s">
        <v>129</v>
      </c>
      <c r="C159" s="6" t="s">
        <v>9</v>
      </c>
      <c r="D159" s="6">
        <v>14300.359077999999</v>
      </c>
      <c r="E159" s="6">
        <v>4.7049217761083302</v>
      </c>
      <c r="F159" s="6">
        <v>54.239935814777503</v>
      </c>
      <c r="G159" s="6">
        <v>4.2881798001941904</v>
      </c>
      <c r="H159" s="6">
        <v>12064.640922799999</v>
      </c>
      <c r="I159" s="6">
        <v>6.7005450356212402</v>
      </c>
      <c r="J159" s="6">
        <v>45.760064185222497</v>
      </c>
      <c r="K159" s="6">
        <v>5.0828293462024696</v>
      </c>
    </row>
    <row r="160" spans="1:11" x14ac:dyDescent="0.25">
      <c r="A160" s="6" t="s">
        <v>130</v>
      </c>
      <c r="B160" s="6" t="s">
        <v>131</v>
      </c>
      <c r="C160" s="6" t="s">
        <v>9</v>
      </c>
      <c r="D160" s="6">
        <v>25935.065726100001</v>
      </c>
      <c r="E160" s="6">
        <v>3.85529697860136</v>
      </c>
      <c r="F160" s="6">
        <v>53.297991228795198</v>
      </c>
      <c r="G160" s="6">
        <v>3.7450070771769202</v>
      </c>
      <c r="H160" s="6">
        <v>22725.428090199999</v>
      </c>
      <c r="I160" s="6">
        <v>5.2958644053745196</v>
      </c>
      <c r="J160" s="6">
        <v>46.702008771204802</v>
      </c>
      <c r="K160" s="6">
        <v>4.2739350962183904</v>
      </c>
    </row>
    <row r="161" spans="1:11" x14ac:dyDescent="0.25">
      <c r="A161" s="6" t="s">
        <v>132</v>
      </c>
      <c r="B161" s="6" t="s">
        <v>133</v>
      </c>
      <c r="C161" s="6" t="s">
        <v>9</v>
      </c>
      <c r="D161" s="6">
        <v>22785.671085999998</v>
      </c>
      <c r="E161" s="6">
        <v>5.0538044844544796</v>
      </c>
      <c r="F161" s="6">
        <v>51.659988402306197</v>
      </c>
      <c r="G161" s="6">
        <v>3.8786678335579201</v>
      </c>
      <c r="H161" s="6">
        <v>21321.3289167</v>
      </c>
      <c r="I161" s="6">
        <v>5.2326972009653598</v>
      </c>
      <c r="J161" s="6">
        <v>48.340011597693803</v>
      </c>
      <c r="K161" s="6">
        <v>4.1450535214095696</v>
      </c>
    </row>
    <row r="162" spans="1:11" x14ac:dyDescent="0.25">
      <c r="A162" s="6" t="s">
        <v>134</v>
      </c>
      <c r="B162" s="6" t="s">
        <v>135</v>
      </c>
      <c r="C162" s="6" t="s">
        <v>9</v>
      </c>
      <c r="D162" s="6">
        <v>28833.0063692</v>
      </c>
      <c r="E162" s="6">
        <v>5.9077685383691696</v>
      </c>
      <c r="F162" s="6">
        <v>51.4729883723885</v>
      </c>
      <c r="G162" s="6">
        <v>4.1277042476440799</v>
      </c>
      <c r="H162" s="6">
        <v>27182.793919299998</v>
      </c>
      <c r="I162" s="6">
        <v>4.9008340003294402</v>
      </c>
      <c r="J162" s="6">
        <v>48.527011627611401</v>
      </c>
      <c r="K162" s="6">
        <v>4.3782888254909897</v>
      </c>
    </row>
    <row r="163" spans="1:11" x14ac:dyDescent="0.25">
      <c r="A163" s="6" t="s">
        <v>136</v>
      </c>
      <c r="B163" s="6" t="s">
        <v>137</v>
      </c>
      <c r="C163" s="6" t="s">
        <v>9</v>
      </c>
      <c r="D163" s="6">
        <v>47512.588849799999</v>
      </c>
      <c r="E163" s="6">
        <v>5.32308062351066</v>
      </c>
      <c r="F163" s="6">
        <v>51.398227836563599</v>
      </c>
      <c r="G163" s="6">
        <v>4.3984848809599599</v>
      </c>
      <c r="H163" s="6">
        <v>44927.541578199998</v>
      </c>
      <c r="I163" s="6">
        <v>5.26590310590983</v>
      </c>
      <c r="J163" s="6">
        <v>48.601772163436401</v>
      </c>
      <c r="K163" s="6">
        <v>4.6515655290721698</v>
      </c>
    </row>
    <row r="164" spans="1:11" x14ac:dyDescent="0.25">
      <c r="A164" s="6" t="s">
        <v>138</v>
      </c>
      <c r="B164" s="6" t="s">
        <v>139</v>
      </c>
      <c r="C164" s="6" t="s">
        <v>9</v>
      </c>
      <c r="D164" s="6">
        <v>62831.552596299996</v>
      </c>
      <c r="E164" s="6">
        <v>4.5753268456189602</v>
      </c>
      <c r="F164" s="6">
        <v>61.3961115104144</v>
      </c>
      <c r="G164" s="6">
        <v>3.64631705855167</v>
      </c>
      <c r="H164" s="6">
        <v>39506.447401700003</v>
      </c>
      <c r="I164" s="6">
        <v>6.2876738628004496</v>
      </c>
      <c r="J164" s="6">
        <v>38.6038884895856</v>
      </c>
      <c r="K164" s="6">
        <v>5.7991486735736402</v>
      </c>
    </row>
    <row r="165" spans="1:11" x14ac:dyDescent="0.25">
      <c r="A165" s="6" t="s">
        <v>140</v>
      </c>
      <c r="B165" s="6" t="s">
        <v>141</v>
      </c>
      <c r="C165" s="6" t="s">
        <v>9</v>
      </c>
      <c r="D165" s="6">
        <v>34391.862993000002</v>
      </c>
      <c r="E165" s="6">
        <v>4.9029932857618501</v>
      </c>
      <c r="F165" s="6">
        <v>57.909483227605101</v>
      </c>
      <c r="G165" s="6">
        <v>3.3638090605698401</v>
      </c>
      <c r="H165" s="6">
        <v>24997.137005199998</v>
      </c>
      <c r="I165" s="6">
        <v>5.0015312341305203</v>
      </c>
      <c r="J165" s="6">
        <v>42.090516772394899</v>
      </c>
      <c r="K165" s="6">
        <v>4.6280364155968901</v>
      </c>
    </row>
    <row r="166" spans="1:11" x14ac:dyDescent="0.25">
      <c r="A166" s="6" t="s">
        <v>142</v>
      </c>
      <c r="B166" s="6" t="s">
        <v>143</v>
      </c>
      <c r="C166" s="6" t="s">
        <v>9</v>
      </c>
      <c r="D166" s="6">
        <v>70198.560631</v>
      </c>
      <c r="E166" s="6">
        <v>6.49419475106221</v>
      </c>
      <c r="F166" s="6">
        <v>50.359889520573198</v>
      </c>
      <c r="G166" s="6">
        <v>4.6509728718528498</v>
      </c>
      <c r="H166" s="6">
        <v>69195.233317499995</v>
      </c>
      <c r="I166" s="6">
        <v>4.9491437835472798</v>
      </c>
      <c r="J166" s="6">
        <v>49.640110479426802</v>
      </c>
      <c r="K166" s="6">
        <v>4.7184117385630104</v>
      </c>
    </row>
    <row r="167" spans="1:11" x14ac:dyDescent="0.25">
      <c r="A167" s="6" t="s">
        <v>144</v>
      </c>
      <c r="B167" s="6" t="s">
        <v>145</v>
      </c>
      <c r="C167" s="6" t="s">
        <v>9</v>
      </c>
      <c r="D167" s="6">
        <v>43253.680732699999</v>
      </c>
      <c r="E167" s="6">
        <v>4.0236319165922501</v>
      </c>
      <c r="F167" s="6">
        <v>58.704778408295802</v>
      </c>
      <c r="G167" s="6">
        <v>3.4182398108252099</v>
      </c>
      <c r="H167" s="6">
        <v>30426.319269799998</v>
      </c>
      <c r="I167" s="6">
        <v>5.4147435414499103</v>
      </c>
      <c r="J167" s="6">
        <v>41.295221591704099</v>
      </c>
      <c r="K167" s="6">
        <v>4.8593276148255704</v>
      </c>
    </row>
    <row r="168" spans="1:11" x14ac:dyDescent="0.25">
      <c r="A168" s="6" t="s">
        <v>146</v>
      </c>
      <c r="B168" s="6" t="s">
        <v>147</v>
      </c>
      <c r="C168" s="6" t="s">
        <v>9</v>
      </c>
      <c r="D168" s="6">
        <v>42486.112834400003</v>
      </c>
      <c r="E168" s="6">
        <v>4.9992299989948101</v>
      </c>
      <c r="F168" s="6">
        <v>53.844639544203702</v>
      </c>
      <c r="G168" s="6">
        <v>3.9223178408843702</v>
      </c>
      <c r="H168" s="6">
        <v>36418.887169399997</v>
      </c>
      <c r="I168" s="6">
        <v>5.1354853182103604</v>
      </c>
      <c r="J168" s="6">
        <v>46.155360455796298</v>
      </c>
      <c r="K168" s="6">
        <v>4.5757586601990301</v>
      </c>
    </row>
    <row r="169" spans="1:11" x14ac:dyDescent="0.25">
      <c r="A169" s="6" t="s">
        <v>148</v>
      </c>
      <c r="B169" s="6" t="s">
        <v>149</v>
      </c>
      <c r="C169" s="6" t="s">
        <v>9</v>
      </c>
      <c r="D169" s="6">
        <v>57679.2648061</v>
      </c>
      <c r="E169" s="6">
        <v>4.0434410817757902</v>
      </c>
      <c r="F169" s="6">
        <v>64.461230911238303</v>
      </c>
      <c r="G169" s="6">
        <v>2.7050312002016699</v>
      </c>
      <c r="H169" s="6">
        <v>31799.7351924</v>
      </c>
      <c r="I169" s="6">
        <v>5.0302145657428001</v>
      </c>
      <c r="J169" s="6">
        <v>35.538769088761697</v>
      </c>
      <c r="K169" s="6">
        <v>4.9064625840810097</v>
      </c>
    </row>
    <row r="170" spans="1:11" x14ac:dyDescent="0.25">
      <c r="A170" s="6" t="s">
        <v>150</v>
      </c>
      <c r="B170" s="6" t="s">
        <v>151</v>
      </c>
      <c r="C170" s="6" t="s">
        <v>9</v>
      </c>
      <c r="D170" s="6">
        <v>52045.669585800002</v>
      </c>
      <c r="E170" s="6">
        <v>4.3363449292445697</v>
      </c>
      <c r="F170" s="6">
        <v>55.639077766957797</v>
      </c>
      <c r="G170" s="6">
        <v>3.3613735108437601</v>
      </c>
      <c r="H170" s="6">
        <v>41495.905283200002</v>
      </c>
      <c r="I170" s="6">
        <v>4.5909787792207801</v>
      </c>
      <c r="J170" s="6">
        <v>44.360922233042203</v>
      </c>
      <c r="K170" s="6">
        <v>4.2159565842912903</v>
      </c>
    </row>
    <row r="171" spans="1:11" x14ac:dyDescent="0.25">
      <c r="A171" s="6" t="s">
        <v>152</v>
      </c>
      <c r="B171" s="6" t="s">
        <v>153</v>
      </c>
      <c r="C171" s="6" t="s">
        <v>9</v>
      </c>
      <c r="D171" s="6">
        <v>53093.976749900001</v>
      </c>
      <c r="E171" s="6">
        <v>5.8345027716751199</v>
      </c>
      <c r="F171" s="6">
        <v>37.814606746911203</v>
      </c>
      <c r="G171" s="6">
        <v>5.2694402691881503</v>
      </c>
      <c r="H171" s="6">
        <v>87312.023252300001</v>
      </c>
      <c r="I171" s="6">
        <v>4.1815203535604901</v>
      </c>
      <c r="J171" s="6">
        <v>62.185393253088797</v>
      </c>
      <c r="K171" s="6">
        <v>3.2043185888478698</v>
      </c>
    </row>
    <row r="172" spans="1:11" x14ac:dyDescent="0.25">
      <c r="A172" s="6" t="s">
        <v>154</v>
      </c>
      <c r="B172" s="6" t="s">
        <v>155</v>
      </c>
      <c r="C172" s="6" t="s">
        <v>9</v>
      </c>
      <c r="D172" s="6">
        <v>22028.067233400001</v>
      </c>
      <c r="E172" s="6">
        <v>5.2419593937246196</v>
      </c>
      <c r="F172" s="6">
        <v>60.742543708322003</v>
      </c>
      <c r="G172" s="6">
        <v>3.3293076342365802</v>
      </c>
      <c r="H172" s="6">
        <v>14236.576768299999</v>
      </c>
      <c r="I172" s="6">
        <v>4.8200036987685904</v>
      </c>
      <c r="J172" s="6">
        <v>39.257456291677997</v>
      </c>
      <c r="K172" s="6">
        <v>5.1513937374983696</v>
      </c>
    </row>
    <row r="173" spans="1:11" x14ac:dyDescent="0.25">
      <c r="A173" s="6" t="s">
        <v>156</v>
      </c>
      <c r="B173" s="6" t="s">
        <v>157</v>
      </c>
      <c r="C173" s="6" t="s">
        <v>9</v>
      </c>
      <c r="D173" s="6">
        <v>55464.526535999998</v>
      </c>
      <c r="E173" s="6">
        <v>5.9233300956564703</v>
      </c>
      <c r="F173" s="6">
        <v>57.7337529521877</v>
      </c>
      <c r="G173" s="6">
        <v>3.5229334692795899</v>
      </c>
      <c r="H173" s="6">
        <v>40604.971287799999</v>
      </c>
      <c r="I173" s="6">
        <v>4.54084847328064</v>
      </c>
      <c r="J173" s="6">
        <v>42.2662470478123</v>
      </c>
      <c r="K173" s="6">
        <v>4.8121653751822402</v>
      </c>
    </row>
    <row r="174" spans="1:11" x14ac:dyDescent="0.25">
      <c r="A174" s="6" t="s">
        <v>158</v>
      </c>
      <c r="B174" s="6" t="s">
        <v>159</v>
      </c>
      <c r="C174" s="6" t="s">
        <v>9</v>
      </c>
      <c r="D174" s="6">
        <v>44418.375207500001</v>
      </c>
      <c r="E174" s="6">
        <v>4.6732786712124499</v>
      </c>
      <c r="F174" s="6">
        <v>57.161451859979003</v>
      </c>
      <c r="G174" s="6">
        <v>3.5202711911127902</v>
      </c>
      <c r="H174" s="6">
        <v>33288.495003399999</v>
      </c>
      <c r="I174" s="6">
        <v>5.6410125977942496</v>
      </c>
      <c r="J174" s="6">
        <v>42.838548140020997</v>
      </c>
      <c r="K174" s="6">
        <v>4.6972603172065899</v>
      </c>
    </row>
    <row r="175" spans="1:11" x14ac:dyDescent="0.25">
      <c r="A175" s="6" t="s">
        <v>160</v>
      </c>
      <c r="B175" s="6" t="s">
        <v>161</v>
      </c>
      <c r="C175" s="6" t="s">
        <v>9</v>
      </c>
      <c r="D175" s="6">
        <v>11423.5672619</v>
      </c>
      <c r="E175" s="6">
        <v>5.2988526050607003</v>
      </c>
      <c r="F175" s="6">
        <v>58.197398020964897</v>
      </c>
      <c r="G175" s="6">
        <v>3.6773689967884602</v>
      </c>
      <c r="H175" s="6">
        <v>8205.4327455999992</v>
      </c>
      <c r="I175" s="6">
        <v>5.9335461383661299</v>
      </c>
      <c r="J175" s="6">
        <v>41.802601979035103</v>
      </c>
      <c r="K175" s="6">
        <v>5.1196168909147497</v>
      </c>
    </row>
    <row r="176" spans="1:11" x14ac:dyDescent="0.25">
      <c r="A176" s="6" t="s">
        <v>162</v>
      </c>
      <c r="B176" s="6" t="s">
        <v>163</v>
      </c>
      <c r="C176" s="6" t="s">
        <v>9</v>
      </c>
      <c r="D176" s="6">
        <v>23824.5692136</v>
      </c>
      <c r="E176" s="6">
        <v>5.5451939151350702</v>
      </c>
      <c r="F176" s="6">
        <v>50.237708738368603</v>
      </c>
      <c r="G176" s="6">
        <v>4.2270011200231403</v>
      </c>
      <c r="H176" s="6">
        <v>23599.108760399999</v>
      </c>
      <c r="I176" s="6">
        <v>4.5307753750839197</v>
      </c>
      <c r="J176" s="6">
        <v>49.762291261631397</v>
      </c>
      <c r="K176" s="6">
        <v>4.2673849157788704</v>
      </c>
    </row>
    <row r="177" spans="1:11" x14ac:dyDescent="0.25">
      <c r="A177" s="6" t="s">
        <v>164</v>
      </c>
      <c r="B177" s="6" t="s">
        <v>165</v>
      </c>
      <c r="C177" s="6" t="s">
        <v>9</v>
      </c>
      <c r="D177" s="6">
        <v>75554.750422800003</v>
      </c>
      <c r="E177" s="6">
        <v>4.6026717295698303</v>
      </c>
      <c r="F177" s="6">
        <v>62.5184112896222</v>
      </c>
      <c r="G177" s="6">
        <v>3.3589649946178199</v>
      </c>
      <c r="H177" s="6">
        <v>45297.2495949</v>
      </c>
      <c r="I177" s="6">
        <v>6.8152637965065299</v>
      </c>
      <c r="J177" s="6">
        <v>37.4815887103778</v>
      </c>
      <c r="K177" s="6">
        <v>5.6026748669492097</v>
      </c>
    </row>
    <row r="178" spans="1:11" x14ac:dyDescent="0.25">
      <c r="A178" s="6" t="s">
        <v>166</v>
      </c>
      <c r="B178" s="6" t="s">
        <v>167</v>
      </c>
      <c r="C178" s="6" t="s">
        <v>9</v>
      </c>
      <c r="D178" s="6">
        <v>42747.859533499999</v>
      </c>
      <c r="E178" s="6">
        <v>4.9181803831796502</v>
      </c>
      <c r="F178" s="6">
        <v>56.699285796088702</v>
      </c>
      <c r="G178" s="6">
        <v>3.7144757365560799</v>
      </c>
      <c r="H178" s="6">
        <v>32646.140467199999</v>
      </c>
      <c r="I178" s="6">
        <v>5.8128922659126196</v>
      </c>
      <c r="J178" s="6">
        <v>43.300714203911298</v>
      </c>
      <c r="K178" s="6">
        <v>4.8638486741312503</v>
      </c>
    </row>
    <row r="179" spans="1:11" x14ac:dyDescent="0.25">
      <c r="A179" s="6" t="s">
        <v>168</v>
      </c>
      <c r="B179" s="6" t="s">
        <v>169</v>
      </c>
      <c r="C179" s="6" t="s">
        <v>9</v>
      </c>
      <c r="D179" s="6">
        <v>68594.833988800005</v>
      </c>
      <c r="E179" s="6">
        <v>5.69606101440454</v>
      </c>
      <c r="F179" s="6">
        <v>52.230894684906701</v>
      </c>
      <c r="G179" s="6">
        <v>4.2579201645963796</v>
      </c>
      <c r="H179" s="6">
        <v>62735.166009499997</v>
      </c>
      <c r="I179" s="6">
        <v>4.67554901031348</v>
      </c>
      <c r="J179" s="6">
        <v>47.769105315093299</v>
      </c>
      <c r="K179" s="6">
        <v>4.6556237180248097</v>
      </c>
    </row>
    <row r="180" spans="1:11" x14ac:dyDescent="0.25">
      <c r="A180" s="6" t="s">
        <v>170</v>
      </c>
      <c r="B180" s="6" t="s">
        <v>171</v>
      </c>
      <c r="C180" s="6" t="s">
        <v>9</v>
      </c>
      <c r="D180" s="6">
        <v>61329.005691699997</v>
      </c>
      <c r="E180" s="6">
        <v>3.9811234295140201</v>
      </c>
      <c r="F180" s="6">
        <v>62.080175819299797</v>
      </c>
      <c r="G180" s="6">
        <v>2.91036317135613</v>
      </c>
      <c r="H180" s="6">
        <v>37460.994308000001</v>
      </c>
      <c r="I180" s="6">
        <v>5.6600899170944299</v>
      </c>
      <c r="J180" s="6">
        <v>37.919824180700203</v>
      </c>
      <c r="K180" s="6">
        <v>4.76468077791775</v>
      </c>
    </row>
    <row r="181" spans="1:11" x14ac:dyDescent="0.25">
      <c r="A181" s="6" t="s">
        <v>172</v>
      </c>
      <c r="B181" s="6" t="s">
        <v>173</v>
      </c>
      <c r="C181" s="6" t="s">
        <v>9</v>
      </c>
      <c r="D181" s="6">
        <v>22926.503389599999</v>
      </c>
      <c r="E181" s="6">
        <v>6.0222895406435804</v>
      </c>
      <c r="F181" s="6">
        <v>55.794464448088199</v>
      </c>
      <c r="G181" s="6">
        <v>4.2629565902634399</v>
      </c>
      <c r="H181" s="6">
        <v>18164.496616199998</v>
      </c>
      <c r="I181" s="6">
        <v>5.1586437895685604</v>
      </c>
      <c r="J181" s="6">
        <v>44.205535551911801</v>
      </c>
      <c r="K181" s="6">
        <v>5.3805338392492397</v>
      </c>
    </row>
    <row r="182" spans="1:11" x14ac:dyDescent="0.25">
      <c r="A182" s="6" t="s">
        <v>174</v>
      </c>
      <c r="B182" s="6" t="s">
        <v>175</v>
      </c>
      <c r="C182" s="6" t="s">
        <v>9</v>
      </c>
      <c r="D182" s="6">
        <v>45054.3897191</v>
      </c>
      <c r="E182" s="6">
        <v>4.0898184004348703</v>
      </c>
      <c r="F182" s="6">
        <v>54.103139862381802</v>
      </c>
      <c r="G182" s="6">
        <v>3.84959322112688</v>
      </c>
      <c r="H182" s="6">
        <v>38220.610278499997</v>
      </c>
      <c r="I182" s="6">
        <v>6.02454180122262</v>
      </c>
      <c r="J182" s="6">
        <v>45.896860137618198</v>
      </c>
      <c r="K182" s="6">
        <v>4.5378938740342596</v>
      </c>
    </row>
    <row r="183" spans="1:11" x14ac:dyDescent="0.25">
      <c r="A183" s="6" t="s">
        <v>176</v>
      </c>
      <c r="B183" s="6" t="s">
        <v>177</v>
      </c>
      <c r="C183" s="6" t="s">
        <v>9</v>
      </c>
      <c r="D183" s="6">
        <v>37209.375538300003</v>
      </c>
      <c r="E183" s="6">
        <v>4.1391460295084999</v>
      </c>
      <c r="F183" s="6">
        <v>52.182671220136797</v>
      </c>
      <c r="G183" s="6">
        <v>4.0340356410612097</v>
      </c>
      <c r="H183" s="6">
        <v>34096.624457999998</v>
      </c>
      <c r="I183" s="6">
        <v>6.7340945481623198</v>
      </c>
      <c r="J183" s="6">
        <v>47.817328779863203</v>
      </c>
      <c r="K183" s="6">
        <v>4.4023110641943601</v>
      </c>
    </row>
    <row r="184" spans="1:11" x14ac:dyDescent="0.25">
      <c r="A184" s="6" t="s">
        <v>178</v>
      </c>
      <c r="B184" s="6" t="s">
        <v>179</v>
      </c>
      <c r="C184" s="6" t="s">
        <v>9</v>
      </c>
      <c r="D184" s="6">
        <v>86933.984970100006</v>
      </c>
      <c r="E184" s="6">
        <v>4.7647343618771201</v>
      </c>
      <c r="F184" s="6">
        <v>53.718993865961401</v>
      </c>
      <c r="G184" s="6">
        <v>4.3725086499780996</v>
      </c>
      <c r="H184" s="6">
        <v>74897.015042700004</v>
      </c>
      <c r="I184" s="6">
        <v>7.0373900486299803</v>
      </c>
      <c r="J184" s="6">
        <v>46.281006134038599</v>
      </c>
      <c r="K184" s="6">
        <v>5.0752303151482803</v>
      </c>
    </row>
    <row r="185" spans="1:11" x14ac:dyDescent="0.25">
      <c r="A185" s="6" t="s">
        <v>180</v>
      </c>
      <c r="B185" s="6" t="s">
        <v>181</v>
      </c>
      <c r="C185" s="6" t="s">
        <v>9</v>
      </c>
      <c r="D185" s="6">
        <v>82852.252817400004</v>
      </c>
      <c r="E185" s="6">
        <v>4.5879930550797203</v>
      </c>
      <c r="F185" s="6">
        <v>50.372675058574004</v>
      </c>
      <c r="G185" s="6">
        <v>3.8715620427337698</v>
      </c>
      <c r="H185" s="6">
        <v>81626.311644500005</v>
      </c>
      <c r="I185" s="6">
        <v>5.2132551056425402</v>
      </c>
      <c r="J185" s="6">
        <v>49.627324941425996</v>
      </c>
      <c r="K185" s="6">
        <v>3.9297088242800799</v>
      </c>
    </row>
    <row r="186" spans="1:11" x14ac:dyDescent="0.25">
      <c r="A186" s="6" t="s">
        <v>182</v>
      </c>
      <c r="B186" s="6" t="s">
        <v>183</v>
      </c>
      <c r="C186" s="6" t="s">
        <v>9</v>
      </c>
      <c r="D186" s="6">
        <v>50638.831933200003</v>
      </c>
      <c r="E186" s="6">
        <v>5.1786813779944199</v>
      </c>
      <c r="F186" s="6">
        <v>49.975654991117999</v>
      </c>
      <c r="G186" s="6">
        <v>4.3385446619853099</v>
      </c>
      <c r="H186" s="6">
        <v>50688.168067500003</v>
      </c>
      <c r="I186" s="6">
        <v>5.5566285204093697</v>
      </c>
      <c r="J186" s="6">
        <v>50.024345008882001</v>
      </c>
      <c r="K186" s="6">
        <v>4.3343218417439999</v>
      </c>
    </row>
    <row r="187" spans="1:11" x14ac:dyDescent="0.25">
      <c r="A187" s="6" t="s">
        <v>184</v>
      </c>
      <c r="B187" s="6" t="s">
        <v>185</v>
      </c>
      <c r="C187" s="6" t="s">
        <v>9</v>
      </c>
      <c r="D187" s="6">
        <v>172271.65476040001</v>
      </c>
      <c r="E187" s="6">
        <v>4.5540200304927403</v>
      </c>
      <c r="F187" s="6">
        <v>57.984010461949602</v>
      </c>
      <c r="G187" s="6">
        <v>3.4871442731851801</v>
      </c>
      <c r="H187" s="6">
        <v>124830.34523570001</v>
      </c>
      <c r="I187" s="6">
        <v>5.2021948150947699</v>
      </c>
      <c r="J187" s="6">
        <v>42.015989538050398</v>
      </c>
      <c r="K187" s="6">
        <v>4.8124205151846304</v>
      </c>
    </row>
    <row r="188" spans="1:11" x14ac:dyDescent="0.25">
      <c r="A188" s="6" t="s">
        <v>186</v>
      </c>
      <c r="B188" s="6" t="s">
        <v>187</v>
      </c>
      <c r="C188" s="6" t="s">
        <v>9</v>
      </c>
      <c r="D188" s="6">
        <v>52856.462487199999</v>
      </c>
      <c r="E188" s="6">
        <v>4.2488086092083197</v>
      </c>
      <c r="F188" s="6">
        <v>63.248130299825398</v>
      </c>
      <c r="G188" s="6">
        <v>2.8906779580652602</v>
      </c>
      <c r="H188" s="6">
        <v>30713.5375059</v>
      </c>
      <c r="I188" s="6">
        <v>4.9374876684612499</v>
      </c>
      <c r="J188" s="6">
        <v>36.751869700174602</v>
      </c>
      <c r="K188" s="6">
        <v>4.9747122428896899</v>
      </c>
    </row>
    <row r="189" spans="1:11" x14ac:dyDescent="0.25">
      <c r="A189" s="6" t="s">
        <v>188</v>
      </c>
      <c r="B189" s="6" t="s">
        <v>189</v>
      </c>
      <c r="C189" s="6" t="s">
        <v>9</v>
      </c>
      <c r="D189" s="6">
        <v>95369.733882400003</v>
      </c>
      <c r="E189" s="6">
        <v>5.9450996623424102</v>
      </c>
      <c r="F189" s="6">
        <v>56.935115089473598</v>
      </c>
      <c r="G189" s="6">
        <v>4.2878122369217904</v>
      </c>
      <c r="H189" s="6">
        <v>72136.266118700005</v>
      </c>
      <c r="I189" s="6">
        <v>6.0540755113469897</v>
      </c>
      <c r="J189" s="6">
        <v>43.064884910526402</v>
      </c>
      <c r="K189" s="6">
        <v>5.6688200537028104</v>
      </c>
    </row>
    <row r="190" spans="1:11" x14ac:dyDescent="0.25">
      <c r="A190" s="6" t="s">
        <v>190</v>
      </c>
      <c r="B190" s="6" t="s">
        <v>191</v>
      </c>
      <c r="C190" s="6" t="s">
        <v>9</v>
      </c>
      <c r="D190" s="6">
        <v>77754.626338400005</v>
      </c>
      <c r="E190" s="6">
        <v>4.4766806789936098</v>
      </c>
      <c r="F190" s="6">
        <v>54.902541491906199</v>
      </c>
      <c r="G190" s="6">
        <v>3.6204766626118299</v>
      </c>
      <c r="H190" s="6">
        <v>63868.373663999999</v>
      </c>
      <c r="I190" s="6">
        <v>5.4671596172423804</v>
      </c>
      <c r="J190" s="6">
        <v>45.097458508093801</v>
      </c>
      <c r="K190" s="6">
        <v>4.4076401811833703</v>
      </c>
    </row>
    <row r="191" spans="1:11" x14ac:dyDescent="0.25">
      <c r="A191" s="6" t="s">
        <v>192</v>
      </c>
      <c r="B191" s="6" t="s">
        <v>193</v>
      </c>
      <c r="C191" s="6" t="s">
        <v>9</v>
      </c>
      <c r="D191" s="6">
        <v>76819.565914299994</v>
      </c>
      <c r="E191" s="6">
        <v>4.8188345467516998</v>
      </c>
      <c r="F191" s="6">
        <v>56.064297484403198</v>
      </c>
      <c r="G191" s="6">
        <v>3.8518886753950601</v>
      </c>
      <c r="H191" s="6">
        <v>60200.907651200003</v>
      </c>
      <c r="I191" s="6">
        <v>5.4496578153551303</v>
      </c>
      <c r="J191" s="6">
        <v>43.935702515596802</v>
      </c>
      <c r="K191" s="6">
        <v>4.9152151942373301</v>
      </c>
    </row>
    <row r="192" spans="1:11" x14ac:dyDescent="0.25">
      <c r="A192" s="6" t="s">
        <v>194</v>
      </c>
      <c r="B192" s="6" t="s">
        <v>195</v>
      </c>
      <c r="C192" s="6" t="s">
        <v>9</v>
      </c>
      <c r="D192" s="6">
        <v>17103.3323743</v>
      </c>
      <c r="E192" s="6">
        <v>6.5421645717025596</v>
      </c>
      <c r="F192" s="6">
        <v>49.431596457371597</v>
      </c>
      <c r="G192" s="6">
        <v>5.1240733246904799</v>
      </c>
      <c r="H192" s="6">
        <v>17496.667625800001</v>
      </c>
      <c r="I192" s="6">
        <v>5.7838528233429596</v>
      </c>
      <c r="J192" s="6">
        <v>50.568403542628403</v>
      </c>
      <c r="K192" s="6">
        <v>5.0088811799360302</v>
      </c>
    </row>
    <row r="193" spans="1:11" x14ac:dyDescent="0.25">
      <c r="A193" s="6" t="s">
        <v>196</v>
      </c>
      <c r="B193" s="6" t="s">
        <v>197</v>
      </c>
      <c r="C193" s="6" t="s">
        <v>9</v>
      </c>
      <c r="D193" s="6">
        <v>32212.058085199998</v>
      </c>
      <c r="E193" s="6">
        <v>6.1433550841128604</v>
      </c>
      <c r="F193" s="6">
        <v>50.734042218951402</v>
      </c>
      <c r="G193" s="6">
        <v>4.3520572940084099</v>
      </c>
      <c r="H193" s="6">
        <v>31279.941913899998</v>
      </c>
      <c r="I193" s="6">
        <v>5.0225672595839796</v>
      </c>
      <c r="J193" s="6">
        <v>49.265957781048598</v>
      </c>
      <c r="K193" s="6">
        <v>4.4817449703262104</v>
      </c>
    </row>
    <row r="194" spans="1:11" x14ac:dyDescent="0.25">
      <c r="A194" s="6" t="s">
        <v>198</v>
      </c>
      <c r="B194" s="6" t="s">
        <v>199</v>
      </c>
      <c r="C194" s="6" t="s">
        <v>9</v>
      </c>
      <c r="D194" s="6">
        <v>18240.7928398</v>
      </c>
      <c r="E194" s="6">
        <v>4.8950382888349298</v>
      </c>
      <c r="F194" s="6">
        <v>61.0304899720675</v>
      </c>
      <c r="G194" s="6">
        <v>3.9701779244521198</v>
      </c>
      <c r="H194" s="6">
        <v>11647.2071552</v>
      </c>
      <c r="I194" s="6">
        <v>6.2625697535118201</v>
      </c>
      <c r="J194" s="6">
        <v>38.9695100279325</v>
      </c>
      <c r="K194" s="6">
        <v>6.21773031870101</v>
      </c>
    </row>
    <row r="195" spans="1:11" x14ac:dyDescent="0.25">
      <c r="A195" s="6" t="s">
        <v>200</v>
      </c>
      <c r="B195" s="6" t="s">
        <v>201</v>
      </c>
      <c r="C195" s="6" t="s">
        <v>9</v>
      </c>
      <c r="D195" s="6">
        <v>58894.1024225</v>
      </c>
      <c r="E195" s="6">
        <v>6.40760045207454</v>
      </c>
      <c r="F195" s="6">
        <v>44.836418680722801</v>
      </c>
      <c r="G195" s="6">
        <v>6.1113491428411697</v>
      </c>
      <c r="H195" s="6">
        <v>72459.168323499995</v>
      </c>
      <c r="I195" s="6">
        <v>5.5536103550151799</v>
      </c>
      <c r="J195" s="6">
        <v>55.163581319277199</v>
      </c>
      <c r="K195" s="6">
        <v>4.9672447350105102</v>
      </c>
    </row>
    <row r="196" spans="1:11" x14ac:dyDescent="0.25">
      <c r="A196" s="6" t="s">
        <v>202</v>
      </c>
      <c r="B196" s="6" t="s">
        <v>203</v>
      </c>
      <c r="C196" s="6" t="s">
        <v>9</v>
      </c>
      <c r="D196" s="6">
        <v>35683.336885999997</v>
      </c>
      <c r="E196" s="6">
        <v>4.8991792334497797</v>
      </c>
      <c r="F196" s="6">
        <v>63.197734597766299</v>
      </c>
      <c r="G196" s="6">
        <v>3.3640509497251299</v>
      </c>
      <c r="H196" s="6">
        <v>20779.6631141</v>
      </c>
      <c r="I196" s="6">
        <v>5.4097466703434502</v>
      </c>
      <c r="J196" s="6">
        <v>36.802265402233701</v>
      </c>
      <c r="K196" s="6">
        <v>5.7768291372951497</v>
      </c>
    </row>
    <row r="197" spans="1:11" x14ac:dyDescent="0.25">
      <c r="A197" s="6" t="s">
        <v>204</v>
      </c>
      <c r="B197" s="6" t="s">
        <v>205</v>
      </c>
      <c r="C197" s="6" t="s">
        <v>9</v>
      </c>
      <c r="D197" s="6">
        <v>31240.556518900001</v>
      </c>
      <c r="E197" s="6">
        <v>6.6100558310713602</v>
      </c>
      <c r="F197" s="6">
        <v>49.959311261195602</v>
      </c>
      <c r="G197" s="6">
        <v>4.8429200452946803</v>
      </c>
      <c r="H197" s="6">
        <v>31291.443483200001</v>
      </c>
      <c r="I197" s="6">
        <v>5.1220553114878404</v>
      </c>
      <c r="J197" s="6">
        <v>50.040688738804398</v>
      </c>
      <c r="K197" s="6">
        <v>4.8350443619761698</v>
      </c>
    </row>
    <row r="198" spans="1:11" x14ac:dyDescent="0.25">
      <c r="A198" s="6" t="s">
        <v>206</v>
      </c>
      <c r="B198" s="6" t="s">
        <v>207</v>
      </c>
      <c r="C198" s="6" t="s">
        <v>9</v>
      </c>
      <c r="D198" s="6">
        <v>67081.097929700001</v>
      </c>
      <c r="E198" s="6">
        <v>5.8930349902088599</v>
      </c>
      <c r="F198" s="6">
        <v>48.3788154514939</v>
      </c>
      <c r="G198" s="6">
        <v>5.5951323087227403</v>
      </c>
      <c r="H198" s="6">
        <v>71576.902072299999</v>
      </c>
      <c r="I198" s="6">
        <v>6.1595340087267303</v>
      </c>
      <c r="J198" s="6">
        <v>51.6211845485061</v>
      </c>
      <c r="K198" s="6">
        <v>5.2436974423947502</v>
      </c>
    </row>
    <row r="199" spans="1:11" x14ac:dyDescent="0.25">
      <c r="A199" s="6" t="s">
        <v>208</v>
      </c>
      <c r="B199" s="6" t="s">
        <v>209</v>
      </c>
      <c r="C199" s="6" t="s">
        <v>9</v>
      </c>
      <c r="D199" s="6">
        <v>15941.078829100001</v>
      </c>
      <c r="E199" s="6">
        <v>5.5303924913671896</v>
      </c>
      <c r="F199" s="6">
        <v>50.921829826596003</v>
      </c>
      <c r="G199" s="6">
        <v>5.1378481329860097</v>
      </c>
      <c r="H199" s="6">
        <v>15363.9211746</v>
      </c>
      <c r="I199" s="6">
        <v>5.7778394012145604</v>
      </c>
      <c r="J199" s="6">
        <v>49.078170173403997</v>
      </c>
      <c r="K199" s="6">
        <v>5.33085539616527</v>
      </c>
    </row>
    <row r="200" spans="1:11" x14ac:dyDescent="0.25">
      <c r="A200" s="6" t="s">
        <v>210</v>
      </c>
      <c r="B200" s="6" t="s">
        <v>211</v>
      </c>
      <c r="C200" s="6" t="s">
        <v>9</v>
      </c>
      <c r="D200" s="6">
        <v>110199.8603186</v>
      </c>
      <c r="E200" s="6">
        <v>5.1461517319616599</v>
      </c>
      <c r="F200" s="6">
        <v>55.329269982575497</v>
      </c>
      <c r="G200" s="6">
        <v>3.7176615783764602</v>
      </c>
      <c r="H200" s="6">
        <v>88971.139684299997</v>
      </c>
      <c r="I200" s="6">
        <v>5.1896796902558</v>
      </c>
      <c r="J200" s="6">
        <v>44.670730017424503</v>
      </c>
      <c r="K200" s="6">
        <v>4.6047042681774899</v>
      </c>
    </row>
    <row r="201" spans="1:11" x14ac:dyDescent="0.25">
      <c r="A201" s="6" t="s">
        <v>212</v>
      </c>
      <c r="B201" s="6" t="s">
        <v>213</v>
      </c>
      <c r="C201" s="6" t="s">
        <v>9</v>
      </c>
      <c r="D201" s="6">
        <v>123576.1871268</v>
      </c>
      <c r="E201" s="6">
        <v>5.7966621469770301</v>
      </c>
      <c r="F201" s="6">
        <v>52.165182372721198</v>
      </c>
      <c r="G201" s="6">
        <v>4.7836818318366996</v>
      </c>
      <c r="H201" s="6">
        <v>113317.812867</v>
      </c>
      <c r="I201" s="6">
        <v>5.4173661011874703</v>
      </c>
      <c r="J201" s="6">
        <v>47.834817627278802</v>
      </c>
      <c r="K201" s="6">
        <v>5.2167364181300604</v>
      </c>
    </row>
    <row r="202" spans="1:11" x14ac:dyDescent="0.25">
      <c r="A202" s="6" t="s">
        <v>214</v>
      </c>
      <c r="B202" s="6" t="s">
        <v>215</v>
      </c>
      <c r="C202" s="6" t="s">
        <v>9</v>
      </c>
      <c r="D202" s="6">
        <v>74296.974416600002</v>
      </c>
      <c r="E202" s="6">
        <v>5.6032345542622704</v>
      </c>
      <c r="F202" s="6">
        <v>52.497791479984002</v>
      </c>
      <c r="G202" s="6">
        <v>4.5244210068221999</v>
      </c>
      <c r="H202" s="6">
        <v>67227.025588100005</v>
      </c>
      <c r="I202" s="6">
        <v>5.2635686478943899</v>
      </c>
      <c r="J202" s="6">
        <v>47.502208520015998</v>
      </c>
      <c r="K202" s="6">
        <v>5.0002329993504802</v>
      </c>
    </row>
    <row r="203" spans="1:11" x14ac:dyDescent="0.25">
      <c r="A203" s="6" t="s">
        <v>216</v>
      </c>
      <c r="B203" s="6" t="s">
        <v>217</v>
      </c>
      <c r="C203" s="6" t="s">
        <v>9</v>
      </c>
      <c r="D203" s="6">
        <v>56452.386747099998</v>
      </c>
      <c r="E203" s="6">
        <v>4.7985853736663504</v>
      </c>
      <c r="F203" s="6">
        <v>51.215592420979299</v>
      </c>
      <c r="G203" s="6">
        <v>3.7707982389830801</v>
      </c>
      <c r="H203" s="6">
        <v>53772.613254999997</v>
      </c>
      <c r="I203" s="6">
        <v>4.3057570437722497</v>
      </c>
      <c r="J203" s="6">
        <v>48.784407579020701</v>
      </c>
      <c r="K203" s="6">
        <v>3.9587170428724301</v>
      </c>
    </row>
    <row r="204" spans="1:11" x14ac:dyDescent="0.25">
      <c r="A204" s="6" t="s">
        <v>218</v>
      </c>
      <c r="B204" s="6" t="s">
        <v>219</v>
      </c>
      <c r="C204" s="6" t="s">
        <v>9</v>
      </c>
      <c r="D204" s="6">
        <v>10491.3218098</v>
      </c>
      <c r="E204" s="6">
        <v>4.4529210653257598</v>
      </c>
      <c r="F204" s="6">
        <v>60.7354429187344</v>
      </c>
      <c r="G204" s="6">
        <v>3.57516632016327</v>
      </c>
      <c r="H204" s="6">
        <v>6782.4829171000001</v>
      </c>
      <c r="I204" s="6">
        <v>6.3556990658515904</v>
      </c>
      <c r="J204" s="6">
        <v>39.2645570812656</v>
      </c>
      <c r="K204" s="6">
        <v>5.5301606869993902</v>
      </c>
    </row>
    <row r="205" spans="1:11" x14ac:dyDescent="0.25">
      <c r="A205" s="6" t="s">
        <v>220</v>
      </c>
      <c r="B205" s="6" t="s">
        <v>221</v>
      </c>
      <c r="C205" s="6" t="s">
        <v>9</v>
      </c>
      <c r="D205" s="6">
        <v>5901.9085003999999</v>
      </c>
      <c r="E205" s="6">
        <v>7.1898759326978299</v>
      </c>
      <c r="F205" s="6">
        <v>47.959601007381501</v>
      </c>
      <c r="G205" s="6">
        <v>5.6731698003923103</v>
      </c>
      <c r="H205" s="6">
        <v>6404.0915004999997</v>
      </c>
      <c r="I205" s="6">
        <v>7.1677808251758801</v>
      </c>
      <c r="J205" s="6">
        <v>52.040398992618499</v>
      </c>
      <c r="K205" s="6">
        <v>5.2283027290496698</v>
      </c>
    </row>
    <row r="206" spans="1:11" x14ac:dyDescent="0.25">
      <c r="A206" s="6" t="s">
        <v>222</v>
      </c>
      <c r="B206" s="6" t="s">
        <v>223</v>
      </c>
      <c r="C206" s="6" t="s">
        <v>9</v>
      </c>
      <c r="D206" s="6">
        <v>9465.5930482000003</v>
      </c>
      <c r="E206" s="6">
        <v>4.8538384217891704</v>
      </c>
      <c r="F206" s="6">
        <v>52.861388944307599</v>
      </c>
      <c r="G206" s="6">
        <v>4.0166001519566397</v>
      </c>
      <c r="H206" s="6">
        <v>8440.8472426000008</v>
      </c>
      <c r="I206" s="6">
        <v>5.55474111159901</v>
      </c>
      <c r="J206" s="6">
        <v>47.138611055692401</v>
      </c>
      <c r="K206" s="6">
        <v>4.50422823480086</v>
      </c>
    </row>
    <row r="207" spans="1:11" x14ac:dyDescent="0.25">
      <c r="A207" s="6" t="s">
        <v>224</v>
      </c>
      <c r="B207" s="6" t="s">
        <v>225</v>
      </c>
      <c r="C207" s="6" t="s">
        <v>9</v>
      </c>
      <c r="D207" s="6">
        <v>11480.1646559</v>
      </c>
      <c r="E207" s="6">
        <v>4.7426080614719099</v>
      </c>
      <c r="F207" s="6">
        <v>54.981631485874303</v>
      </c>
      <c r="G207" s="6">
        <v>3.5423824331108</v>
      </c>
      <c r="H207" s="6">
        <v>9399.8353470999991</v>
      </c>
      <c r="I207" s="6">
        <v>5.1483250898989699</v>
      </c>
      <c r="J207" s="6">
        <v>45.018368514125697</v>
      </c>
      <c r="K207" s="6">
        <v>4.3263665909665203</v>
      </c>
    </row>
    <row r="208" spans="1:11" x14ac:dyDescent="0.25">
      <c r="A208" s="6" t="s">
        <v>226</v>
      </c>
      <c r="B208" s="6" t="s">
        <v>227</v>
      </c>
      <c r="C208" s="6" t="s">
        <v>9</v>
      </c>
      <c r="D208" s="6">
        <v>21702.2138949</v>
      </c>
      <c r="E208" s="6">
        <v>6.6500232482727997</v>
      </c>
      <c r="F208" s="6">
        <v>47.9056419057559</v>
      </c>
      <c r="G208" s="6">
        <v>4.9205280331029</v>
      </c>
      <c r="H208" s="6">
        <v>23599.786102499998</v>
      </c>
      <c r="I208" s="6">
        <v>5.3598696709804496</v>
      </c>
      <c r="J208" s="6">
        <v>52.0943580942441</v>
      </c>
      <c r="K208" s="6">
        <v>4.5248864284807402</v>
      </c>
    </row>
    <row r="209" spans="1:11" x14ac:dyDescent="0.25">
      <c r="A209" s="6" t="s">
        <v>228</v>
      </c>
      <c r="B209" s="6" t="s">
        <v>229</v>
      </c>
      <c r="C209" s="6" t="s">
        <v>9</v>
      </c>
      <c r="D209" s="6">
        <v>24486.9484854</v>
      </c>
      <c r="E209" s="6">
        <v>4.7465185317705298</v>
      </c>
      <c r="F209" s="6">
        <v>56.549142157556801</v>
      </c>
      <c r="G209" s="6">
        <v>3.97248120903514</v>
      </c>
      <c r="H209" s="6">
        <v>18815.120389799999</v>
      </c>
      <c r="I209" s="6">
        <v>6.0797007897631596</v>
      </c>
      <c r="J209" s="6">
        <v>43.450857842443199</v>
      </c>
      <c r="K209" s="6">
        <v>5.16998779224377</v>
      </c>
    </row>
    <row r="210" spans="1:11" x14ac:dyDescent="0.25">
      <c r="A210" s="6" t="s">
        <v>230</v>
      </c>
      <c r="B210" s="6" t="s">
        <v>231</v>
      </c>
      <c r="C210" s="6" t="s">
        <v>9</v>
      </c>
      <c r="D210" s="6">
        <v>18580.857301399999</v>
      </c>
      <c r="E210" s="6">
        <v>4.77745142824888</v>
      </c>
      <c r="F210" s="6">
        <v>47.670729684634402</v>
      </c>
      <c r="G210" s="6">
        <v>3.6549520071239501</v>
      </c>
      <c r="H210" s="6">
        <v>20396.639842699999</v>
      </c>
      <c r="I210" s="6">
        <v>4.4887712464333296</v>
      </c>
      <c r="J210" s="6">
        <v>52.329270315365598</v>
      </c>
      <c r="K210" s="6">
        <v>3.3295749795837901</v>
      </c>
    </row>
    <row r="211" spans="1:11" x14ac:dyDescent="0.25">
      <c r="A211" s="6" t="s">
        <v>232</v>
      </c>
      <c r="B211" s="6" t="s">
        <v>233</v>
      </c>
      <c r="C211" s="6" t="s">
        <v>9</v>
      </c>
      <c r="D211" s="6">
        <v>14008.6144432</v>
      </c>
      <c r="E211" s="6">
        <v>4.8732506662800104</v>
      </c>
      <c r="F211" s="6">
        <v>47.761346288951202</v>
      </c>
      <c r="G211" s="6">
        <v>3.3100248225717301</v>
      </c>
      <c r="H211" s="6">
        <v>15321.828544</v>
      </c>
      <c r="I211" s="6">
        <v>3.8820661318417899</v>
      </c>
      <c r="J211" s="6">
        <v>52.238653711048798</v>
      </c>
      <c r="K211" s="6">
        <v>3.02632687760932</v>
      </c>
    </row>
    <row r="212" spans="1:11" x14ac:dyDescent="0.25">
      <c r="A212" s="6" t="s">
        <v>234</v>
      </c>
      <c r="B212" s="6" t="s">
        <v>235</v>
      </c>
      <c r="C212" s="6" t="s">
        <v>9</v>
      </c>
      <c r="D212" s="6">
        <v>19939.509174300001</v>
      </c>
      <c r="E212" s="6">
        <v>6.17183968721731</v>
      </c>
      <c r="F212" s="6">
        <v>50.743120433388498</v>
      </c>
      <c r="G212" s="6">
        <v>4.7755378801279003</v>
      </c>
      <c r="H212" s="6">
        <v>19355.490825699999</v>
      </c>
      <c r="I212" s="6">
        <v>5.78757914823617</v>
      </c>
      <c r="J212" s="6">
        <v>49.256879566611502</v>
      </c>
      <c r="K212" s="6">
        <v>4.9196314487976096</v>
      </c>
    </row>
    <row r="213" spans="1:11" x14ac:dyDescent="0.25">
      <c r="A213" s="6" t="s">
        <v>236</v>
      </c>
      <c r="B213" s="6" t="s">
        <v>237</v>
      </c>
      <c r="C213" s="6" t="s">
        <v>9</v>
      </c>
      <c r="D213" s="6">
        <v>16580.632519899998</v>
      </c>
      <c r="E213" s="6">
        <v>5.3118383504270303</v>
      </c>
      <c r="F213" s="6">
        <v>56.477391231341997</v>
      </c>
      <c r="G213" s="6">
        <v>3.4837035106824099</v>
      </c>
      <c r="H213" s="6">
        <v>12777.367484</v>
      </c>
      <c r="I213" s="6">
        <v>4.1951976316081403</v>
      </c>
      <c r="J213" s="6">
        <v>43.522608768658003</v>
      </c>
      <c r="K213" s="6">
        <v>4.5206501097539</v>
      </c>
    </row>
    <row r="214" spans="1:11" x14ac:dyDescent="0.25">
      <c r="A214" s="6" t="s">
        <v>238</v>
      </c>
      <c r="B214" s="6" t="s">
        <v>239</v>
      </c>
      <c r="C214" s="6" t="s">
        <v>9</v>
      </c>
      <c r="D214" s="6">
        <v>14873.213464799999</v>
      </c>
      <c r="E214" s="6">
        <v>5.5996174234601099</v>
      </c>
      <c r="F214" s="6">
        <v>57.789227438923703</v>
      </c>
      <c r="G214" s="6">
        <v>4.1480545364776003</v>
      </c>
      <c r="H214" s="6">
        <v>10863.7865332</v>
      </c>
      <c r="I214" s="6">
        <v>5.4264240762789901</v>
      </c>
      <c r="J214" s="6">
        <v>42.210772561076297</v>
      </c>
      <c r="K214" s="6">
        <v>5.6789500047816803</v>
      </c>
    </row>
    <row r="215" spans="1:11" x14ac:dyDescent="0.25">
      <c r="A215" s="6" t="s">
        <v>240</v>
      </c>
      <c r="B215" s="6" t="s">
        <v>241</v>
      </c>
      <c r="C215" s="6" t="s">
        <v>9</v>
      </c>
      <c r="D215" s="6">
        <v>28182.920512100001</v>
      </c>
      <c r="E215" s="6">
        <v>4.9403462098184097</v>
      </c>
      <c r="F215" s="6">
        <v>61.503874721241701</v>
      </c>
      <c r="G215" s="6">
        <v>3.4330629109448201</v>
      </c>
      <c r="H215" s="6">
        <v>17640.079485599999</v>
      </c>
      <c r="I215" s="6">
        <v>5.3650996584173702</v>
      </c>
      <c r="J215" s="6">
        <v>38.496125278758299</v>
      </c>
      <c r="K215" s="6">
        <v>5.4848811316966497</v>
      </c>
    </row>
    <row r="216" spans="1:11" x14ac:dyDescent="0.25">
      <c r="A216" s="6" t="s">
        <v>242</v>
      </c>
      <c r="B216" s="6" t="s">
        <v>243</v>
      </c>
      <c r="C216" s="6" t="s">
        <v>9</v>
      </c>
      <c r="D216" s="6">
        <v>28879.443854100002</v>
      </c>
      <c r="E216" s="6">
        <v>4.7587915819085804</v>
      </c>
      <c r="F216" s="6">
        <v>56.748759778468397</v>
      </c>
      <c r="G216" s="6">
        <v>3.7360883931051099</v>
      </c>
      <c r="H216" s="6">
        <v>22010.5561509</v>
      </c>
      <c r="I216" s="6">
        <v>5.0974040483805103</v>
      </c>
      <c r="J216" s="6">
        <v>43.251240221531603</v>
      </c>
      <c r="K216" s="6">
        <v>4.9020185697680301</v>
      </c>
    </row>
    <row r="217" spans="1:11" x14ac:dyDescent="0.25">
      <c r="A217" s="6" t="s">
        <v>244</v>
      </c>
      <c r="B217" s="6" t="s">
        <v>245</v>
      </c>
      <c r="C217" s="6" t="s">
        <v>9</v>
      </c>
      <c r="D217" s="6">
        <v>26772.533401000001</v>
      </c>
      <c r="E217" s="6">
        <v>4.2972044222360699</v>
      </c>
      <c r="F217" s="6">
        <v>60.2319381713383</v>
      </c>
      <c r="G217" s="6">
        <v>3.15663052058478</v>
      </c>
      <c r="H217" s="6">
        <v>17676.531686099999</v>
      </c>
      <c r="I217" s="6">
        <v>4.6974718610176902</v>
      </c>
      <c r="J217" s="6">
        <v>39.7680618286617</v>
      </c>
      <c r="K217" s="6">
        <v>4.7809716039163597</v>
      </c>
    </row>
    <row r="218" spans="1:11" x14ac:dyDescent="0.25">
      <c r="A218" s="6" t="s">
        <v>246</v>
      </c>
      <c r="B218" s="6" t="s">
        <v>247</v>
      </c>
      <c r="C218" s="6" t="s">
        <v>9</v>
      </c>
      <c r="D218" s="6">
        <v>7247.5182606999997</v>
      </c>
      <c r="E218" s="6">
        <v>5.3529463509735198</v>
      </c>
      <c r="F218" s="6">
        <v>60.075582384264401</v>
      </c>
      <c r="G218" s="6">
        <v>3.5980142550841299</v>
      </c>
      <c r="H218" s="6">
        <v>4816.4817424000003</v>
      </c>
      <c r="I218" s="6">
        <v>5.8298867031847497</v>
      </c>
      <c r="J218" s="6">
        <v>39.924417615735599</v>
      </c>
      <c r="K218" s="6">
        <v>5.4140502156222103</v>
      </c>
    </row>
    <row r="219" spans="1:11" x14ac:dyDescent="0.25">
      <c r="A219" s="6" t="s">
        <v>248</v>
      </c>
      <c r="B219" s="6" t="s">
        <v>249</v>
      </c>
      <c r="C219" s="6" t="s">
        <v>9</v>
      </c>
      <c r="D219" s="6">
        <v>103252.771442</v>
      </c>
      <c r="E219" s="6">
        <v>5.21639037567786</v>
      </c>
      <c r="F219" s="6">
        <v>56.764104853473299</v>
      </c>
      <c r="G219" s="6">
        <v>3.4656018904783301</v>
      </c>
      <c r="H219" s="6">
        <v>78645.228550300002</v>
      </c>
      <c r="I219" s="6">
        <v>5.2996721718991804</v>
      </c>
      <c r="J219" s="6">
        <v>43.235895146526701</v>
      </c>
      <c r="K219" s="6">
        <v>4.5499645242642899</v>
      </c>
    </row>
    <row r="220" spans="1:11" x14ac:dyDescent="0.25">
      <c r="A220" s="6" t="s">
        <v>250</v>
      </c>
      <c r="B220" s="6" t="s">
        <v>251</v>
      </c>
      <c r="C220" s="6" t="s">
        <v>9</v>
      </c>
      <c r="D220" s="6">
        <v>60169.9984482</v>
      </c>
      <c r="E220" s="6">
        <v>4.38669692947773</v>
      </c>
      <c r="F220" s="6">
        <v>61.1991601092096</v>
      </c>
      <c r="G220" s="6">
        <v>2.9056870976156501</v>
      </c>
      <c r="H220" s="6">
        <v>38148.341772200001</v>
      </c>
      <c r="I220" s="6">
        <v>5.2025960408047904</v>
      </c>
      <c r="J220" s="6">
        <v>38.8008398907904</v>
      </c>
      <c r="K220" s="6">
        <v>4.5830350686932499</v>
      </c>
    </row>
    <row r="221" spans="1:11" x14ac:dyDescent="0.25">
      <c r="A221" s="6" t="s">
        <v>252</v>
      </c>
      <c r="B221" s="6" t="s">
        <v>253</v>
      </c>
      <c r="C221" s="6" t="s">
        <v>9</v>
      </c>
      <c r="D221" s="6">
        <v>23078.006127600001</v>
      </c>
      <c r="E221" s="6">
        <v>4.8657312239099397</v>
      </c>
      <c r="F221" s="6">
        <v>60.370958041746803</v>
      </c>
      <c r="G221" s="6">
        <v>3.6446107030177002</v>
      </c>
      <c r="H221" s="6">
        <v>15148.9938674</v>
      </c>
      <c r="I221" s="6">
        <v>5.71817840292948</v>
      </c>
      <c r="J221" s="6">
        <v>39.629041958253197</v>
      </c>
      <c r="K221" s="6">
        <v>5.55220689064776</v>
      </c>
    </row>
    <row r="222" spans="1:11" x14ac:dyDescent="0.25">
      <c r="A222" s="6" t="s">
        <v>254</v>
      </c>
      <c r="B222" s="6" t="s">
        <v>255</v>
      </c>
      <c r="C222" s="6" t="s">
        <v>9</v>
      </c>
      <c r="D222" s="6">
        <v>34797.844790000003</v>
      </c>
      <c r="E222" s="6">
        <v>5.4163873431018699</v>
      </c>
      <c r="F222" s="6">
        <v>59.483695408952002</v>
      </c>
      <c r="G222" s="6">
        <v>4.2731504459216403</v>
      </c>
      <c r="H222" s="6">
        <v>23701.958476700001</v>
      </c>
      <c r="I222" s="6">
        <v>6.2787554848209997</v>
      </c>
      <c r="J222" s="6">
        <v>40.516304591047998</v>
      </c>
      <c r="K222" s="6">
        <v>6.2735923754011802</v>
      </c>
    </row>
    <row r="223" spans="1:11" x14ac:dyDescent="0.25">
      <c r="A223" s="6" t="s">
        <v>256</v>
      </c>
      <c r="B223" s="6" t="s">
        <v>257</v>
      </c>
      <c r="C223" s="6" t="s">
        <v>9</v>
      </c>
      <c r="D223" s="6">
        <v>43759.997762200001</v>
      </c>
      <c r="E223" s="6">
        <v>4.5484644477651797</v>
      </c>
      <c r="F223" s="6">
        <v>58.943168546263799</v>
      </c>
      <c r="G223" s="6">
        <v>4.1336284607096703</v>
      </c>
      <c r="H223" s="6">
        <v>30481.0022408</v>
      </c>
      <c r="I223" s="6">
        <v>7.3545097419768304</v>
      </c>
      <c r="J223" s="6">
        <v>41.056831453736201</v>
      </c>
      <c r="K223" s="6">
        <v>5.9344364979015101</v>
      </c>
    </row>
    <row r="224" spans="1:11" x14ac:dyDescent="0.25">
      <c r="A224" s="6" t="s">
        <v>258</v>
      </c>
      <c r="B224" s="6" t="s">
        <v>259</v>
      </c>
      <c r="C224" s="6" t="s">
        <v>9</v>
      </c>
      <c r="D224" s="6">
        <v>27359.5223219</v>
      </c>
      <c r="E224" s="6">
        <v>4.6536843417508296</v>
      </c>
      <c r="F224" s="6">
        <v>60.882087704077499</v>
      </c>
      <c r="G224" s="6">
        <v>3.6084259053849501</v>
      </c>
      <c r="H224" s="6">
        <v>17579.019297899998</v>
      </c>
      <c r="I224" s="6">
        <v>6.8407758453818399</v>
      </c>
      <c r="J224" s="6">
        <v>39.117912295922501</v>
      </c>
      <c r="K224" s="6">
        <v>5.6160589753203896</v>
      </c>
    </row>
    <row r="225" spans="1:11" x14ac:dyDescent="0.25">
      <c r="A225" s="6" t="s">
        <v>260</v>
      </c>
      <c r="B225" s="6" t="s">
        <v>261</v>
      </c>
      <c r="C225" s="6" t="s">
        <v>9</v>
      </c>
      <c r="D225" s="6">
        <v>10316.894065799999</v>
      </c>
      <c r="E225" s="6">
        <v>4.6465710851279702</v>
      </c>
      <c r="F225" s="6">
        <v>55.517914589012697</v>
      </c>
      <c r="G225" s="6">
        <v>4.2196629901394598</v>
      </c>
      <c r="H225" s="6">
        <v>8266.1059301000005</v>
      </c>
      <c r="I225" s="6">
        <v>6.8643788246280799</v>
      </c>
      <c r="J225" s="6">
        <v>44.482085410987303</v>
      </c>
      <c r="K225" s="6">
        <v>5.2665446621150496</v>
      </c>
    </row>
    <row r="226" spans="1:11" x14ac:dyDescent="0.25">
      <c r="A226" s="6" t="s">
        <v>262</v>
      </c>
      <c r="B226" s="6" t="s">
        <v>263</v>
      </c>
      <c r="C226" s="6" t="s">
        <v>9</v>
      </c>
      <c r="D226" s="6">
        <v>38229.156801600002</v>
      </c>
      <c r="E226" s="6">
        <v>5.19833038903292</v>
      </c>
      <c r="F226" s="6">
        <v>54.5334602832597</v>
      </c>
      <c r="G226" s="6">
        <v>4.0763695568537903</v>
      </c>
      <c r="H226" s="6">
        <v>31873.045778299998</v>
      </c>
      <c r="I226" s="6">
        <v>6.0389813172975098</v>
      </c>
      <c r="J226" s="6">
        <v>45.4665397167403</v>
      </c>
      <c r="K226" s="6">
        <v>4.8892776691059101</v>
      </c>
    </row>
    <row r="227" spans="1:11" x14ac:dyDescent="0.25">
      <c r="A227" s="6" t="s">
        <v>264</v>
      </c>
      <c r="B227" s="6" t="s">
        <v>265</v>
      </c>
      <c r="C227" s="6" t="s">
        <v>9</v>
      </c>
      <c r="D227" s="6">
        <v>45622.274123199997</v>
      </c>
      <c r="E227" s="6">
        <v>5.53785465620523</v>
      </c>
      <c r="F227" s="6">
        <v>57.599517866884803</v>
      </c>
      <c r="G227" s="6">
        <v>4.1805646048957099</v>
      </c>
      <c r="H227" s="6">
        <v>33583.725879500002</v>
      </c>
      <c r="I227" s="6">
        <v>6.0613508927803803</v>
      </c>
      <c r="J227" s="6">
        <v>42.400482133115098</v>
      </c>
      <c r="K227" s="6">
        <v>5.6791454610675602</v>
      </c>
    </row>
    <row r="228" spans="1:11" x14ac:dyDescent="0.25">
      <c r="A228" s="6" t="s">
        <v>266</v>
      </c>
      <c r="B228" s="6" t="s">
        <v>267</v>
      </c>
      <c r="C228" s="6" t="s">
        <v>9</v>
      </c>
      <c r="D228" s="6">
        <v>33112.529472900002</v>
      </c>
      <c r="E228" s="6">
        <v>4.3299898778130004</v>
      </c>
      <c r="F228" s="6">
        <v>57.646157743094001</v>
      </c>
      <c r="G228" s="6">
        <v>3.3283059474480998</v>
      </c>
      <c r="H228" s="6">
        <v>24328.4705335</v>
      </c>
      <c r="I228" s="6">
        <v>5.5317023106015197</v>
      </c>
      <c r="J228" s="6">
        <v>42.353842256905999</v>
      </c>
      <c r="K228" s="6">
        <v>4.5300270162050502</v>
      </c>
    </row>
    <row r="229" spans="1:11" x14ac:dyDescent="0.25">
      <c r="A229" s="6" t="s">
        <v>268</v>
      </c>
      <c r="B229" s="6" t="s">
        <v>269</v>
      </c>
      <c r="C229" s="6" t="s">
        <v>9</v>
      </c>
      <c r="D229" s="6">
        <v>10010.4701771</v>
      </c>
      <c r="E229" s="6">
        <v>6.33145974317629</v>
      </c>
      <c r="F229" s="6">
        <v>52.5146821202203</v>
      </c>
      <c r="G229" s="6">
        <v>5.0175063328228404</v>
      </c>
      <c r="H229" s="6">
        <v>9051.7611321999993</v>
      </c>
      <c r="I229" s="6">
        <v>5.7180669685446599</v>
      </c>
      <c r="J229" s="6">
        <v>47.4853178797797</v>
      </c>
      <c r="K229" s="6">
        <v>5.5489309510674003</v>
      </c>
    </row>
    <row r="230" spans="1:11" x14ac:dyDescent="0.25">
      <c r="A230" s="6" t="s">
        <v>270</v>
      </c>
      <c r="B230" s="6" t="s">
        <v>271</v>
      </c>
      <c r="C230" s="6" t="s">
        <v>9</v>
      </c>
      <c r="D230" s="6">
        <v>16467.137103599998</v>
      </c>
      <c r="E230" s="6">
        <v>4.0836370079613697</v>
      </c>
      <c r="F230" s="6">
        <v>58.382690904891199</v>
      </c>
      <c r="G230" s="6">
        <v>2.84292482738373</v>
      </c>
      <c r="H230" s="6">
        <v>11738.375263800001</v>
      </c>
      <c r="I230" s="6">
        <v>5.1971152593143897</v>
      </c>
      <c r="J230" s="6">
        <v>41.617309095108801</v>
      </c>
      <c r="K230" s="6">
        <v>3.98818676824285</v>
      </c>
    </row>
    <row r="231" spans="1:11" x14ac:dyDescent="0.25">
      <c r="A231" s="6" t="s">
        <v>272</v>
      </c>
      <c r="B231" s="6" t="s">
        <v>273</v>
      </c>
      <c r="C231" s="6" t="s">
        <v>9</v>
      </c>
      <c r="D231" s="6">
        <v>33028.395295900002</v>
      </c>
      <c r="E231" s="6">
        <v>5.1421702428730702</v>
      </c>
      <c r="F231" s="6">
        <v>55.271173744344097</v>
      </c>
      <c r="G231" s="6">
        <v>4.4111282317898404</v>
      </c>
      <c r="H231" s="6">
        <v>26728.604706800001</v>
      </c>
      <c r="I231" s="6">
        <v>6.4281646121849798</v>
      </c>
      <c r="J231" s="6">
        <v>44.728826255655903</v>
      </c>
      <c r="K231" s="6">
        <v>5.4508077970637103</v>
      </c>
    </row>
    <row r="232" spans="1:11" x14ac:dyDescent="0.25">
      <c r="A232" s="6" t="s">
        <v>274</v>
      </c>
      <c r="B232" s="6" t="s">
        <v>275</v>
      </c>
      <c r="C232" s="6" t="s">
        <v>9</v>
      </c>
      <c r="D232" s="6">
        <v>44323.476069900003</v>
      </c>
      <c r="E232" s="6">
        <v>5.3573670892243701</v>
      </c>
      <c r="F232" s="6">
        <v>56.851208339107799</v>
      </c>
      <c r="G232" s="6">
        <v>3.4658948587368199</v>
      </c>
      <c r="H232" s="6">
        <v>33640.523930800002</v>
      </c>
      <c r="I232" s="6">
        <v>6.6461313507576802</v>
      </c>
      <c r="J232" s="6">
        <v>43.148791660892201</v>
      </c>
      <c r="K232" s="6">
        <v>4.5665313699636396</v>
      </c>
    </row>
    <row r="233" spans="1:11" x14ac:dyDescent="0.25">
      <c r="A233" s="6" t="s">
        <v>276</v>
      </c>
      <c r="B233" s="6" t="s">
        <v>277</v>
      </c>
      <c r="C233" s="6" t="s">
        <v>9</v>
      </c>
      <c r="D233" s="6">
        <v>44664.366111399999</v>
      </c>
      <c r="E233" s="6">
        <v>5.0921054169249196</v>
      </c>
      <c r="F233" s="6">
        <v>57.190472162891702</v>
      </c>
      <c r="G233" s="6">
        <v>3.2541252186474798</v>
      </c>
      <c r="H233" s="6">
        <v>33433.198784</v>
      </c>
      <c r="I233" s="6">
        <v>5.2540146283499602</v>
      </c>
      <c r="J233" s="6">
        <v>42.809527837108298</v>
      </c>
      <c r="K233" s="6">
        <v>4.3472789150994098</v>
      </c>
    </row>
    <row r="234" spans="1:11" x14ac:dyDescent="0.25">
      <c r="A234" t="s">
        <v>1250</v>
      </c>
    </row>
    <row r="235" spans="1:11" x14ac:dyDescent="0.25">
      <c r="A235" t="s">
        <v>1251</v>
      </c>
    </row>
    <row r="236" spans="1:11" x14ac:dyDescent="0.25">
      <c r="A236" t="s">
        <v>1252</v>
      </c>
    </row>
    <row r="237" spans="1:11" x14ac:dyDescent="0.25">
      <c r="A237" t="s">
        <v>1253</v>
      </c>
    </row>
    <row r="238" spans="1:11" x14ac:dyDescent="0.25">
      <c r="A238" t="s">
        <v>1254</v>
      </c>
    </row>
    <row r="241" spans="1:11" x14ac:dyDescent="0.25">
      <c r="K241" s="7" t="str">
        <f>HYPERLINK("#'Indice'!A1", "Ir al índice")</f>
        <v>Ir al índice</v>
      </c>
    </row>
    <row r="242" spans="1:11" ht="17.25" x14ac:dyDescent="0.3">
      <c r="A242" s="4" t="s">
        <v>1057</v>
      </c>
    </row>
    <row r="243" spans="1:11" x14ac:dyDescent="0.25">
      <c r="A243" s="5" t="s">
        <v>10</v>
      </c>
      <c r="B243" s="5" t="s">
        <v>54</v>
      </c>
      <c r="C243" s="5" t="s">
        <v>5</v>
      </c>
      <c r="D243" s="5" t="s">
        <v>512</v>
      </c>
      <c r="E243" s="5" t="s">
        <v>513</v>
      </c>
      <c r="F243" s="5" t="s">
        <v>514</v>
      </c>
      <c r="G243" s="5" t="s">
        <v>515</v>
      </c>
      <c r="H243" s="5" t="s">
        <v>516</v>
      </c>
      <c r="I243" s="5" t="s">
        <v>517</v>
      </c>
      <c r="J243" s="5" t="s">
        <v>518</v>
      </c>
      <c r="K243" s="5" t="s">
        <v>519</v>
      </c>
    </row>
    <row r="244" spans="1:11" x14ac:dyDescent="0.25">
      <c r="A244" s="6" t="s">
        <v>55</v>
      </c>
      <c r="B244" s="6" t="s">
        <v>56</v>
      </c>
      <c r="C244" s="6" t="s">
        <v>9</v>
      </c>
      <c r="D244" s="6">
        <v>382.21742669999998</v>
      </c>
      <c r="E244" s="6"/>
      <c r="F244" s="6">
        <v>66.588400947650896</v>
      </c>
      <c r="G244" s="6"/>
      <c r="H244" s="6">
        <v>191.78258120000001</v>
      </c>
      <c r="I244" s="6"/>
      <c r="J244" s="6">
        <v>33.411599052349104</v>
      </c>
      <c r="K244" s="6"/>
    </row>
    <row r="245" spans="1:11" x14ac:dyDescent="0.25">
      <c r="A245" s="6" t="s">
        <v>57</v>
      </c>
      <c r="B245" s="6" t="s">
        <v>58</v>
      </c>
      <c r="C245" s="6" t="s">
        <v>9</v>
      </c>
      <c r="D245" s="6">
        <v>759.22614750000002</v>
      </c>
      <c r="E245" s="6"/>
      <c r="F245" s="6">
        <v>74.874371859296502</v>
      </c>
      <c r="G245" s="6"/>
      <c r="H245" s="6">
        <v>254.773875</v>
      </c>
      <c r="I245" s="6"/>
      <c r="J245" s="6">
        <v>25.125628140703501</v>
      </c>
      <c r="K245" s="6"/>
    </row>
    <row r="246" spans="1:11" x14ac:dyDescent="0.25">
      <c r="A246" s="6" t="s">
        <v>59</v>
      </c>
      <c r="B246" s="6" t="s">
        <v>60</v>
      </c>
      <c r="C246" s="6" t="s">
        <v>9</v>
      </c>
      <c r="D246" s="6">
        <v>733.10987269999998</v>
      </c>
      <c r="E246" s="6"/>
      <c r="F246" s="6">
        <v>71.383628931920001</v>
      </c>
      <c r="G246" s="6"/>
      <c r="H246" s="6">
        <v>293.8901323</v>
      </c>
      <c r="I246" s="6"/>
      <c r="J246" s="6">
        <v>28.616371068079999</v>
      </c>
      <c r="K246" s="6"/>
    </row>
    <row r="247" spans="1:11" x14ac:dyDescent="0.25">
      <c r="A247" s="6" t="s">
        <v>63</v>
      </c>
      <c r="B247" s="6" t="s">
        <v>64</v>
      </c>
      <c r="C247" s="6" t="s">
        <v>9</v>
      </c>
      <c r="D247" s="6">
        <v>6559.0097001000004</v>
      </c>
      <c r="E247" s="6"/>
      <c r="F247" s="6">
        <v>70.044956205888198</v>
      </c>
      <c r="G247" s="6"/>
      <c r="H247" s="6">
        <v>2804.9903012999998</v>
      </c>
      <c r="I247" s="6"/>
      <c r="J247" s="6">
        <v>29.955043794111798</v>
      </c>
      <c r="K247" s="6"/>
    </row>
    <row r="248" spans="1:11" x14ac:dyDescent="0.25">
      <c r="A248" s="6" t="s">
        <v>75</v>
      </c>
      <c r="B248" s="6" t="s">
        <v>76</v>
      </c>
      <c r="C248" s="6" t="s">
        <v>9</v>
      </c>
      <c r="D248" s="6">
        <v>2947.5757371999998</v>
      </c>
      <c r="E248" s="6"/>
      <c r="F248" s="6">
        <v>74.868573484846905</v>
      </c>
      <c r="G248" s="6"/>
      <c r="H248" s="6">
        <v>989.42426160000002</v>
      </c>
      <c r="I248" s="6"/>
      <c r="J248" s="6">
        <v>25.131426515153102</v>
      </c>
      <c r="K248" s="6"/>
    </row>
    <row r="249" spans="1:11" x14ac:dyDescent="0.25">
      <c r="A249" s="6" t="s">
        <v>91</v>
      </c>
      <c r="B249" s="6" t="s">
        <v>92</v>
      </c>
      <c r="C249" s="6" t="s">
        <v>9</v>
      </c>
      <c r="D249" s="6">
        <v>6836.0239964000002</v>
      </c>
      <c r="E249" s="6"/>
      <c r="F249" s="6">
        <v>68.785212826274403</v>
      </c>
      <c r="G249" s="6"/>
      <c r="H249" s="6">
        <v>3102.1934133</v>
      </c>
      <c r="I249" s="6"/>
      <c r="J249" s="6">
        <v>31.2147871737256</v>
      </c>
      <c r="K249" s="6"/>
    </row>
    <row r="250" spans="1:11" x14ac:dyDescent="0.25">
      <c r="A250" s="6" t="s">
        <v>93</v>
      </c>
      <c r="B250" s="6" t="s">
        <v>94</v>
      </c>
      <c r="C250" s="6" t="s">
        <v>9</v>
      </c>
      <c r="D250" s="6">
        <v>2571.6011699999999</v>
      </c>
      <c r="E250" s="6"/>
      <c r="F250" s="6">
        <v>71.788413098236802</v>
      </c>
      <c r="G250" s="6"/>
      <c r="H250" s="6">
        <v>1010.594144</v>
      </c>
      <c r="I250" s="6"/>
      <c r="J250" s="6">
        <v>28.211586901763201</v>
      </c>
      <c r="K250" s="6"/>
    </row>
    <row r="251" spans="1:11" x14ac:dyDescent="0.25">
      <c r="A251" t="s">
        <v>1250</v>
      </c>
    </row>
    <row r="252" spans="1:11" x14ac:dyDescent="0.25">
      <c r="A252" t="s">
        <v>1251</v>
      </c>
    </row>
    <row r="253" spans="1:11" x14ac:dyDescent="0.25">
      <c r="A253" t="s">
        <v>1252</v>
      </c>
    </row>
    <row r="254" spans="1:11" x14ac:dyDescent="0.25">
      <c r="A254" t="s">
        <v>1253</v>
      </c>
    </row>
    <row r="255" spans="1:11" x14ac:dyDescent="0.25">
      <c r="A255" t="s">
        <v>1254</v>
      </c>
    </row>
    <row r="258" spans="1:11" x14ac:dyDescent="0.25">
      <c r="K258" s="7" t="str">
        <f>HYPERLINK("#'Indice'!A1", "Ir al índice")</f>
        <v>Ir al índice</v>
      </c>
    </row>
    <row r="259" spans="1:11" ht="17.25" x14ac:dyDescent="0.3">
      <c r="A259" s="8" t="s">
        <v>1058</v>
      </c>
    </row>
    <row r="260" spans="1:11" x14ac:dyDescent="0.25">
      <c r="A260" s="5" t="s">
        <v>10</v>
      </c>
      <c r="B260" s="5" t="s">
        <v>4</v>
      </c>
      <c r="C260" s="5" t="s">
        <v>5</v>
      </c>
      <c r="D260" s="5" t="s">
        <v>512</v>
      </c>
      <c r="E260" s="5" t="s">
        <v>513</v>
      </c>
      <c r="F260" s="5" t="s">
        <v>514</v>
      </c>
      <c r="G260" s="5" t="s">
        <v>515</v>
      </c>
      <c r="H260" s="5" t="s">
        <v>516</v>
      </c>
      <c r="I260" s="5" t="s">
        <v>517</v>
      </c>
      <c r="J260" s="5" t="s">
        <v>518</v>
      </c>
      <c r="K260" s="5" t="s">
        <v>519</v>
      </c>
    </row>
    <row r="261" spans="1:11" x14ac:dyDescent="0.25">
      <c r="A261" s="6" t="s">
        <v>8</v>
      </c>
      <c r="B261" s="6" t="s">
        <v>11</v>
      </c>
      <c r="C261" s="6" t="s">
        <v>9</v>
      </c>
      <c r="D261" s="6">
        <v>20788.764050599999</v>
      </c>
      <c r="E261" s="6"/>
      <c r="F261" s="6">
        <v>70.622613633626599</v>
      </c>
      <c r="G261" s="6"/>
      <c r="H261" s="6">
        <v>8647.6487087000005</v>
      </c>
      <c r="I261" s="6"/>
      <c r="J261" s="6">
        <v>29.377386366373401</v>
      </c>
      <c r="K261" s="6"/>
    </row>
    <row r="262" spans="1:11" x14ac:dyDescent="0.25">
      <c r="A262" s="6" t="s">
        <v>12</v>
      </c>
      <c r="B262" s="6" t="s">
        <v>13</v>
      </c>
      <c r="C262" s="6" t="s">
        <v>9</v>
      </c>
      <c r="D262" s="6">
        <v>16491.502790400002</v>
      </c>
      <c r="E262" s="6">
        <v>4.4416958017335402</v>
      </c>
      <c r="F262" s="6">
        <v>65.032149491776494</v>
      </c>
      <c r="G262" s="6">
        <v>4.1119606353517204</v>
      </c>
      <c r="H262" s="6">
        <v>8867.4972108000002</v>
      </c>
      <c r="I262" s="6">
        <v>8.1055667013331902</v>
      </c>
      <c r="J262" s="6">
        <v>34.9678505082234</v>
      </c>
      <c r="K262" s="6">
        <v>7.6472998727675998</v>
      </c>
    </row>
    <row r="263" spans="1:11" x14ac:dyDescent="0.25">
      <c r="A263" s="6" t="s">
        <v>14</v>
      </c>
      <c r="B263" s="6" t="s">
        <v>15</v>
      </c>
      <c r="C263" s="6" t="s">
        <v>9</v>
      </c>
      <c r="D263" s="6">
        <v>7905.9169044</v>
      </c>
      <c r="E263" s="6">
        <v>5.0463438068923097</v>
      </c>
      <c r="F263" s="6">
        <v>62.596333338434</v>
      </c>
      <c r="G263" s="6">
        <v>3.8872036980574798</v>
      </c>
      <c r="H263" s="6">
        <v>4724.0831016000002</v>
      </c>
      <c r="I263" s="6">
        <v>7.6187442098454703</v>
      </c>
      <c r="J263" s="6">
        <v>37.403666661566</v>
      </c>
      <c r="K263" s="6">
        <v>6.5053701991207999</v>
      </c>
    </row>
    <row r="264" spans="1:11" x14ac:dyDescent="0.25">
      <c r="A264" s="6" t="s">
        <v>16</v>
      </c>
      <c r="B264" s="6" t="s">
        <v>17</v>
      </c>
      <c r="C264" s="6" t="s">
        <v>9</v>
      </c>
      <c r="D264" s="6">
        <v>1373.8558780000001</v>
      </c>
      <c r="E264" s="6">
        <v>5.1833598247065398</v>
      </c>
      <c r="F264" s="6">
        <v>75.497512437810897</v>
      </c>
      <c r="G264" s="6">
        <v>3.1580909462436102</v>
      </c>
      <c r="H264" s="6">
        <v>445.88073800000001</v>
      </c>
      <c r="I264" s="6">
        <v>11.7358825275216</v>
      </c>
      <c r="J264" s="6">
        <v>24.502487562189099</v>
      </c>
      <c r="K264" s="6">
        <v>9.7307675348724398</v>
      </c>
    </row>
    <row r="265" spans="1:11" x14ac:dyDescent="0.25">
      <c r="A265" s="6" t="s">
        <v>18</v>
      </c>
      <c r="B265" s="6" t="s">
        <v>19</v>
      </c>
      <c r="C265" s="6" t="s">
        <v>9</v>
      </c>
      <c r="D265" s="6">
        <v>11478.820994399999</v>
      </c>
      <c r="E265" s="6">
        <v>5.5807345913956103</v>
      </c>
      <c r="F265" s="6">
        <v>66.382263438599097</v>
      </c>
      <c r="G265" s="6">
        <v>3.4869288895969501</v>
      </c>
      <c r="H265" s="6">
        <v>5813.1790064999996</v>
      </c>
      <c r="I265" s="6">
        <v>7.5641936823176801</v>
      </c>
      <c r="J265" s="6">
        <v>33.617736561400903</v>
      </c>
      <c r="K265" s="6">
        <v>6.8853604024803898</v>
      </c>
    </row>
    <row r="266" spans="1:11" x14ac:dyDescent="0.25">
      <c r="A266" s="6" t="s">
        <v>20</v>
      </c>
      <c r="B266" s="6" t="s">
        <v>21</v>
      </c>
      <c r="C266" s="6" t="s">
        <v>9</v>
      </c>
      <c r="D266" s="6">
        <v>1513.5258873</v>
      </c>
      <c r="E266" s="6">
        <v>3.6023600636727999</v>
      </c>
      <c r="F266" s="6">
        <v>77.339086523386598</v>
      </c>
      <c r="G266" s="6">
        <v>2.9576114182213198</v>
      </c>
      <c r="H266" s="6">
        <v>443.47406619999998</v>
      </c>
      <c r="I266" s="6">
        <v>11.1374256326508</v>
      </c>
      <c r="J266" s="6">
        <v>22.660913476613398</v>
      </c>
      <c r="K266" s="6">
        <v>10.093986970668199</v>
      </c>
    </row>
    <row r="267" spans="1:11" x14ac:dyDescent="0.25">
      <c r="A267" s="6" t="s">
        <v>22</v>
      </c>
      <c r="B267" s="6" t="s">
        <v>23</v>
      </c>
      <c r="C267" s="6" t="s">
        <v>9</v>
      </c>
      <c r="D267" s="6">
        <v>3254.3322066999999</v>
      </c>
      <c r="E267" s="6">
        <v>6.0090795451696897</v>
      </c>
      <c r="F267" s="6">
        <v>71.807859817198207</v>
      </c>
      <c r="G267" s="6">
        <v>4.1862031818333403</v>
      </c>
      <c r="H267" s="6">
        <v>1277.6677930000001</v>
      </c>
      <c r="I267" s="6">
        <v>11.1835331158481</v>
      </c>
      <c r="J267" s="6">
        <v>28.192140182801801</v>
      </c>
      <c r="K267" s="6">
        <v>10.6626275727295</v>
      </c>
    </row>
    <row r="268" spans="1:11" x14ac:dyDescent="0.25">
      <c r="A268" s="6" t="s">
        <v>24</v>
      </c>
      <c r="B268" s="6" t="s">
        <v>25</v>
      </c>
      <c r="C268" s="6" t="s">
        <v>9</v>
      </c>
      <c r="D268" s="6">
        <v>5993.1353607000001</v>
      </c>
      <c r="E268" s="6">
        <v>4.1985014956609197</v>
      </c>
      <c r="F268" s="6">
        <v>74.099101848587296</v>
      </c>
      <c r="G268" s="6">
        <v>2.7122396575740302</v>
      </c>
      <c r="H268" s="6">
        <v>2094.8646435999999</v>
      </c>
      <c r="I268" s="6">
        <v>8.4580657129971097</v>
      </c>
      <c r="J268" s="6">
        <v>25.900898151412701</v>
      </c>
      <c r="K268" s="6">
        <v>7.7593650015334799</v>
      </c>
    </row>
    <row r="269" spans="1:11" x14ac:dyDescent="0.25">
      <c r="A269" t="s">
        <v>1250</v>
      </c>
    </row>
    <row r="270" spans="1:11" x14ac:dyDescent="0.25">
      <c r="A270" t="s">
        <v>1251</v>
      </c>
    </row>
    <row r="271" spans="1:11" x14ac:dyDescent="0.25">
      <c r="A271" t="s">
        <v>1252</v>
      </c>
    </row>
    <row r="272" spans="1:11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S27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724</v>
      </c>
    </row>
    <row r="7" spans="1:19" ht="21" x14ac:dyDescent="0.35">
      <c r="A7" s="2" t="s">
        <v>520</v>
      </c>
    </row>
    <row r="9" spans="1:19" x14ac:dyDescent="0.25">
      <c r="A9" t="s">
        <v>1271</v>
      </c>
    </row>
    <row r="10" spans="1:19" x14ac:dyDescent="0.25">
      <c r="A10" t="s">
        <v>2</v>
      </c>
    </row>
    <row r="11" spans="1:19" x14ac:dyDescent="0.25">
      <c r="A11" t="s">
        <v>1137</v>
      </c>
    </row>
    <row r="12" spans="1:19" x14ac:dyDescent="0.25">
      <c r="A12" s="3" t="s">
        <v>1165</v>
      </c>
    </row>
    <row r="13" spans="1:19" x14ac:dyDescent="0.25">
      <c r="A13" s="3" t="s">
        <v>1166</v>
      </c>
    </row>
    <row r="15" spans="1:19" ht="17.25" x14ac:dyDescent="0.3">
      <c r="A15" s="4" t="s">
        <v>1220</v>
      </c>
    </row>
    <row r="16" spans="1:19" x14ac:dyDescent="0.25">
      <c r="A16" s="5" t="s">
        <v>3</v>
      </c>
      <c r="B16" s="5" t="s">
        <v>4</v>
      </c>
      <c r="C16" s="5" t="s">
        <v>5</v>
      </c>
      <c r="D16" s="5" t="s">
        <v>521</v>
      </c>
      <c r="E16" s="5" t="s">
        <v>522</v>
      </c>
      <c r="F16" s="5" t="s">
        <v>523</v>
      </c>
      <c r="G16" s="5" t="s">
        <v>524</v>
      </c>
      <c r="H16" s="5" t="s">
        <v>525</v>
      </c>
      <c r="I16" s="5" t="s">
        <v>526</v>
      </c>
      <c r="J16" s="5" t="s">
        <v>527</v>
      </c>
      <c r="K16" s="5" t="s">
        <v>528</v>
      </c>
      <c r="L16" s="5" t="s">
        <v>529</v>
      </c>
      <c r="M16" s="5" t="s">
        <v>530</v>
      </c>
      <c r="N16" s="5" t="s">
        <v>531</v>
      </c>
      <c r="O16" s="5" t="s">
        <v>532</v>
      </c>
      <c r="P16" s="5" t="s">
        <v>533</v>
      </c>
      <c r="Q16" s="5" t="s">
        <v>534</v>
      </c>
      <c r="R16" s="5" t="s">
        <v>535</v>
      </c>
      <c r="S16" s="5" t="s">
        <v>536</v>
      </c>
    </row>
    <row r="17" spans="1:19" x14ac:dyDescent="0.25">
      <c r="A17" s="6" t="s">
        <v>8</v>
      </c>
      <c r="B17" s="6" t="s">
        <v>11</v>
      </c>
      <c r="C17" s="6" t="s">
        <v>9</v>
      </c>
      <c r="D17" s="6">
        <v>30281.695707800001</v>
      </c>
      <c r="E17" s="6">
        <v>7.9393125182232902</v>
      </c>
      <c r="F17" s="6">
        <v>1.5244198509293301</v>
      </c>
      <c r="G17" s="6">
        <v>7.7084075380831703</v>
      </c>
      <c r="H17" s="6">
        <v>1122.4441181</v>
      </c>
      <c r="I17" s="6">
        <v>21.715495489374799</v>
      </c>
      <c r="J17" s="6">
        <v>5.6505293220741201E-2</v>
      </c>
      <c r="K17" s="6">
        <v>21.724385685492798</v>
      </c>
      <c r="L17" s="6">
        <v>4596.2069815000004</v>
      </c>
      <c r="M17" s="6">
        <v>12.0335139532911</v>
      </c>
      <c r="N17" s="6">
        <v>0.23137902279936701</v>
      </c>
      <c r="O17" s="6">
        <v>12.0385341210393</v>
      </c>
      <c r="P17" s="6">
        <v>1950440.3105574001</v>
      </c>
      <c r="Q17" s="6">
        <v>0.93176250969704599</v>
      </c>
      <c r="R17" s="6">
        <v>98.187695833050597</v>
      </c>
      <c r="S17" s="6">
        <v>0.123189843748693</v>
      </c>
    </row>
    <row r="18" spans="1:19" x14ac:dyDescent="0.25">
      <c r="A18" s="6" t="s">
        <v>8</v>
      </c>
      <c r="B18" s="6" t="s">
        <v>1168</v>
      </c>
      <c r="C18" s="6" t="s">
        <v>9</v>
      </c>
      <c r="D18" s="6">
        <v>58.954747500000003</v>
      </c>
      <c r="E18" s="6"/>
      <c r="F18" s="6">
        <v>0.92356235269540998</v>
      </c>
      <c r="G18" s="6"/>
      <c r="H18" s="6">
        <v>3.2059205</v>
      </c>
      <c r="I18" s="6"/>
      <c r="J18" s="6">
        <v>5.0222714965142502E-2</v>
      </c>
      <c r="K18" s="6"/>
      <c r="L18" s="6"/>
      <c r="M18" s="6"/>
      <c r="N18" s="6"/>
      <c r="O18" s="6"/>
      <c r="P18" s="6">
        <v>6321.2467249000001</v>
      </c>
      <c r="Q18" s="6"/>
      <c r="R18" s="6">
        <v>99.026214932339499</v>
      </c>
      <c r="S18" s="6"/>
    </row>
    <row r="19" spans="1:19" x14ac:dyDescent="0.25">
      <c r="A19" s="6" t="s">
        <v>8</v>
      </c>
      <c r="B19" s="6" t="s">
        <v>1169</v>
      </c>
      <c r="C19" s="6" t="s">
        <v>9</v>
      </c>
      <c r="D19" s="6">
        <v>30222.740960300001</v>
      </c>
      <c r="E19" s="6">
        <v>7.9543996022561601</v>
      </c>
      <c r="F19" s="6">
        <v>1.5263569253226801</v>
      </c>
      <c r="G19" s="6">
        <v>7.7228642289567402</v>
      </c>
      <c r="H19" s="6">
        <v>1119.2381975999999</v>
      </c>
      <c r="I19" s="6">
        <v>21.775813051140101</v>
      </c>
      <c r="J19" s="6">
        <v>5.6525547310103501E-2</v>
      </c>
      <c r="K19" s="6">
        <v>21.784670441057301</v>
      </c>
      <c r="L19" s="6">
        <v>4596.2069815000004</v>
      </c>
      <c r="M19" s="6">
        <v>12.0335139532911</v>
      </c>
      <c r="N19" s="6">
        <v>0.232124954041871</v>
      </c>
      <c r="O19" s="6">
        <v>12.0386393386165</v>
      </c>
      <c r="P19" s="6">
        <v>1944119.0638325</v>
      </c>
      <c r="Q19" s="6">
        <v>0.93439269672087599</v>
      </c>
      <c r="R19" s="6">
        <v>98.184992573325303</v>
      </c>
      <c r="S19" s="6">
        <v>0.123580506353496</v>
      </c>
    </row>
    <row r="20" spans="1:19" x14ac:dyDescent="0.25">
      <c r="A20" t="s">
        <v>1250</v>
      </c>
    </row>
    <row r="21" spans="1:19" x14ac:dyDescent="0.25">
      <c r="A21" t="s">
        <v>1251</v>
      </c>
    </row>
    <row r="22" spans="1:19" x14ac:dyDescent="0.25">
      <c r="A22" t="s">
        <v>1252</v>
      </c>
    </row>
    <row r="23" spans="1:19" x14ac:dyDescent="0.25">
      <c r="A23" t="s">
        <v>1253</v>
      </c>
    </row>
    <row r="24" spans="1:19" x14ac:dyDescent="0.25">
      <c r="A24" t="s">
        <v>1254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1059</v>
      </c>
    </row>
    <row r="29" spans="1:19" x14ac:dyDescent="0.25">
      <c r="A29" s="5" t="s">
        <v>10</v>
      </c>
      <c r="B29" s="5" t="s">
        <v>4</v>
      </c>
      <c r="C29" s="5" t="s">
        <v>5</v>
      </c>
      <c r="D29" s="5" t="s">
        <v>521</v>
      </c>
      <c r="E29" s="5" t="s">
        <v>522</v>
      </c>
      <c r="F29" s="5" t="s">
        <v>523</v>
      </c>
      <c r="G29" s="5" t="s">
        <v>524</v>
      </c>
      <c r="H29" s="5" t="s">
        <v>525</v>
      </c>
      <c r="I29" s="5" t="s">
        <v>526</v>
      </c>
      <c r="J29" s="5" t="s">
        <v>527</v>
      </c>
      <c r="K29" s="5" t="s">
        <v>528</v>
      </c>
      <c r="L29" s="5" t="s">
        <v>529</v>
      </c>
      <c r="M29" s="5" t="s">
        <v>530</v>
      </c>
      <c r="N29" s="5" t="s">
        <v>531</v>
      </c>
      <c r="O29" s="5" t="s">
        <v>532</v>
      </c>
      <c r="P29" s="5" t="s">
        <v>533</v>
      </c>
      <c r="Q29" s="5" t="s">
        <v>534</v>
      </c>
      <c r="R29" s="5" t="s">
        <v>535</v>
      </c>
      <c r="S29" s="5" t="s">
        <v>536</v>
      </c>
    </row>
    <row r="30" spans="1:19" x14ac:dyDescent="0.25">
      <c r="A30" s="6" t="s">
        <v>8</v>
      </c>
      <c r="B30" s="6" t="s">
        <v>11</v>
      </c>
      <c r="C30" s="6" t="s">
        <v>9</v>
      </c>
      <c r="D30" s="6">
        <v>30281.695707800001</v>
      </c>
      <c r="E30" s="6">
        <v>7.9393125182232902</v>
      </c>
      <c r="F30" s="6">
        <v>1.5244198509293301</v>
      </c>
      <c r="G30" s="6">
        <v>7.7084075380831703</v>
      </c>
      <c r="H30" s="6">
        <v>1122.4441181</v>
      </c>
      <c r="I30" s="6">
        <v>21.715495489374799</v>
      </c>
      <c r="J30" s="6">
        <v>5.6505293220741201E-2</v>
      </c>
      <c r="K30" s="6">
        <v>21.724385685492798</v>
      </c>
      <c r="L30" s="6">
        <v>4596.2069815000004</v>
      </c>
      <c r="M30" s="6">
        <v>12.0335139532911</v>
      </c>
      <c r="N30" s="6">
        <v>0.23137902279936701</v>
      </c>
      <c r="O30" s="6">
        <v>12.0385341210393</v>
      </c>
      <c r="P30" s="6">
        <v>1950440.3105574001</v>
      </c>
      <c r="Q30" s="6">
        <v>0.93176250969704599</v>
      </c>
      <c r="R30" s="6">
        <v>98.187695833050597</v>
      </c>
      <c r="S30" s="6">
        <v>0.123189843748693</v>
      </c>
    </row>
    <row r="31" spans="1:19" x14ac:dyDescent="0.25">
      <c r="A31" s="6" t="s">
        <v>12</v>
      </c>
      <c r="B31" s="6" t="s">
        <v>13</v>
      </c>
      <c r="C31" s="6" t="s">
        <v>9</v>
      </c>
      <c r="D31" s="6">
        <v>652.43230849999998</v>
      </c>
      <c r="E31" s="6">
        <v>52.250581378761801</v>
      </c>
      <c r="F31" s="6">
        <v>0.88453316559267903</v>
      </c>
      <c r="G31" s="6">
        <v>51.776301214895</v>
      </c>
      <c r="H31" s="6"/>
      <c r="I31" s="6"/>
      <c r="J31" s="6"/>
      <c r="K31" s="6"/>
      <c r="L31" s="6">
        <v>25.024901199999999</v>
      </c>
      <c r="M31" s="6">
        <v>99.999999999999801</v>
      </c>
      <c r="N31" s="6">
        <v>3.3927435518898798E-2</v>
      </c>
      <c r="O31" s="6">
        <v>100.15235674809099</v>
      </c>
      <c r="P31" s="6">
        <v>73082.6157733</v>
      </c>
      <c r="Q31" s="6">
        <v>5.5260657060793097</v>
      </c>
      <c r="R31" s="6">
        <v>99.081539398888395</v>
      </c>
      <c r="S31" s="6">
        <v>0.46327089218154899</v>
      </c>
    </row>
    <row r="32" spans="1:19" x14ac:dyDescent="0.25">
      <c r="A32" s="6" t="s">
        <v>14</v>
      </c>
      <c r="B32" s="6" t="s">
        <v>15</v>
      </c>
      <c r="C32" s="6" t="s">
        <v>9</v>
      </c>
      <c r="D32" s="6">
        <v>166.57527880000001</v>
      </c>
      <c r="E32" s="6">
        <v>44.327397886725201</v>
      </c>
      <c r="F32" s="6">
        <v>0.75890858022524599</v>
      </c>
      <c r="G32" s="6">
        <v>44.607715153643703</v>
      </c>
      <c r="H32" s="6"/>
      <c r="I32" s="6"/>
      <c r="J32" s="6"/>
      <c r="K32" s="6"/>
      <c r="L32" s="6">
        <v>132.26346280000001</v>
      </c>
      <c r="M32" s="6">
        <v>54.5958979425357</v>
      </c>
      <c r="N32" s="6">
        <v>0.60258567473112201</v>
      </c>
      <c r="O32" s="6">
        <v>53.800776966491497</v>
      </c>
      <c r="P32" s="6">
        <v>21650.482051499999</v>
      </c>
      <c r="Q32" s="6">
        <v>3.9807743094224199</v>
      </c>
      <c r="R32" s="6">
        <v>98.638505745043602</v>
      </c>
      <c r="S32" s="6">
        <v>0.52184442455930002</v>
      </c>
    </row>
    <row r="33" spans="1:19" x14ac:dyDescent="0.25">
      <c r="A33" s="6" t="s">
        <v>16</v>
      </c>
      <c r="B33" s="6" t="s">
        <v>17</v>
      </c>
      <c r="C33" s="6" t="s">
        <v>9</v>
      </c>
      <c r="D33" s="6">
        <v>669.15135220000002</v>
      </c>
      <c r="E33" s="6">
        <v>59.044637060994397</v>
      </c>
      <c r="F33" s="6">
        <v>1.3289824426667101</v>
      </c>
      <c r="G33" s="6">
        <v>58.699595022687802</v>
      </c>
      <c r="H33" s="6">
        <v>1.131677</v>
      </c>
      <c r="I33" s="6">
        <v>100</v>
      </c>
      <c r="J33" s="6">
        <v>2.2475914586812498E-3</v>
      </c>
      <c r="K33" s="6">
        <v>100.16450512619301</v>
      </c>
      <c r="L33" s="6"/>
      <c r="M33" s="6"/>
      <c r="N33" s="6"/>
      <c r="O33" s="6"/>
      <c r="P33" s="6">
        <v>49680.371028900001</v>
      </c>
      <c r="Q33" s="6">
        <v>5.4386160455813704</v>
      </c>
      <c r="R33" s="6">
        <v>98.668769965874603</v>
      </c>
      <c r="S33" s="6">
        <v>0.79063752836695</v>
      </c>
    </row>
    <row r="34" spans="1:19" x14ac:dyDescent="0.25">
      <c r="A34" s="6" t="s">
        <v>18</v>
      </c>
      <c r="B34" s="6" t="s">
        <v>19</v>
      </c>
      <c r="C34" s="6" t="s">
        <v>9</v>
      </c>
      <c r="D34" s="6">
        <v>126.88402170000001</v>
      </c>
      <c r="E34" s="6">
        <v>40.063030340753699</v>
      </c>
      <c r="F34" s="6">
        <v>1.16717410761186</v>
      </c>
      <c r="G34" s="6">
        <v>39.335742025145201</v>
      </c>
      <c r="H34" s="6"/>
      <c r="I34" s="6"/>
      <c r="J34" s="6"/>
      <c r="K34" s="6"/>
      <c r="L34" s="6">
        <v>8.5307513000000004</v>
      </c>
      <c r="M34" s="6">
        <v>99.999999999999702</v>
      </c>
      <c r="N34" s="6">
        <v>7.8472229225030901E-2</v>
      </c>
      <c r="O34" s="6">
        <v>99.726460808587206</v>
      </c>
      <c r="P34" s="6">
        <v>10735.6301613</v>
      </c>
      <c r="Q34" s="6">
        <v>6.1961672377580399</v>
      </c>
      <c r="R34" s="6">
        <v>98.754353663163101</v>
      </c>
      <c r="S34" s="6">
        <v>0.46893735563454297</v>
      </c>
    </row>
    <row r="35" spans="1:19" x14ac:dyDescent="0.25">
      <c r="A35" s="6" t="s">
        <v>20</v>
      </c>
      <c r="B35" s="6" t="s">
        <v>21</v>
      </c>
      <c r="C35" s="6" t="s">
        <v>9</v>
      </c>
      <c r="D35" s="6">
        <v>693.74871610000002</v>
      </c>
      <c r="E35" s="6">
        <v>56.994758183144199</v>
      </c>
      <c r="F35" s="6">
        <v>0.64915484501770904</v>
      </c>
      <c r="G35" s="6">
        <v>55.039542612875799</v>
      </c>
      <c r="H35" s="6">
        <v>52.276758700000002</v>
      </c>
      <c r="I35" s="6">
        <v>97.732143299761901</v>
      </c>
      <c r="J35" s="6">
        <v>4.8916430984839498E-2</v>
      </c>
      <c r="K35" s="6">
        <v>97.757004270600802</v>
      </c>
      <c r="L35" s="6">
        <v>64.491511700000004</v>
      </c>
      <c r="M35" s="6">
        <v>100</v>
      </c>
      <c r="N35" s="6">
        <v>6.03460248804795E-2</v>
      </c>
      <c r="O35" s="6">
        <v>100.82188957343099</v>
      </c>
      <c r="P35" s="6">
        <v>106059.01058839999</v>
      </c>
      <c r="Q35" s="6">
        <v>5.11812103278218</v>
      </c>
      <c r="R35" s="6">
        <v>99.241582699117004</v>
      </c>
      <c r="S35" s="6">
        <v>0.38938347623671798</v>
      </c>
    </row>
    <row r="36" spans="1:19" x14ac:dyDescent="0.25">
      <c r="A36" s="6" t="s">
        <v>22</v>
      </c>
      <c r="B36" s="6" t="s">
        <v>23</v>
      </c>
      <c r="C36" s="6" t="s">
        <v>9</v>
      </c>
      <c r="D36" s="6">
        <v>5307.2403382000002</v>
      </c>
      <c r="E36" s="6">
        <v>40.885441226907901</v>
      </c>
      <c r="F36" s="6">
        <v>1.06814109957172</v>
      </c>
      <c r="G36" s="6">
        <v>40.228750261364503</v>
      </c>
      <c r="H36" s="6"/>
      <c r="I36" s="6"/>
      <c r="J36" s="6"/>
      <c r="K36" s="6"/>
      <c r="L36" s="6"/>
      <c r="M36" s="6"/>
      <c r="N36" s="6"/>
      <c r="O36" s="6"/>
      <c r="P36" s="6">
        <v>491559.7316684</v>
      </c>
      <c r="Q36" s="6">
        <v>4.1996031591565597</v>
      </c>
      <c r="R36" s="6">
        <v>98.931858900428296</v>
      </c>
      <c r="S36" s="6">
        <v>0.434339170578184</v>
      </c>
    </row>
    <row r="37" spans="1:19" x14ac:dyDescent="0.25">
      <c r="A37" s="6" t="s">
        <v>24</v>
      </c>
      <c r="B37" s="6" t="s">
        <v>25</v>
      </c>
      <c r="C37" s="6" t="s">
        <v>9</v>
      </c>
      <c r="D37" s="6">
        <v>149.62366900000001</v>
      </c>
      <c r="E37" s="6">
        <v>47.498443944681497</v>
      </c>
      <c r="F37" s="6">
        <v>1.26655082563275</v>
      </c>
      <c r="G37" s="6">
        <v>47.806360833164398</v>
      </c>
      <c r="H37" s="6">
        <v>14.9231043</v>
      </c>
      <c r="I37" s="6">
        <v>79.152686314846406</v>
      </c>
      <c r="J37" s="6">
        <v>0.12632272820531301</v>
      </c>
      <c r="K37" s="6">
        <v>79.023328625207895</v>
      </c>
      <c r="L37" s="6">
        <v>27.2024048</v>
      </c>
      <c r="M37" s="6">
        <v>99.999999999999901</v>
      </c>
      <c r="N37" s="6">
        <v>0.23026589635785699</v>
      </c>
      <c r="O37" s="6">
        <v>99.5815720953225</v>
      </c>
      <c r="P37" s="6">
        <v>11621.726126</v>
      </c>
      <c r="Q37" s="6">
        <v>6.2547423685444299</v>
      </c>
      <c r="R37" s="6">
        <v>98.376860549804107</v>
      </c>
      <c r="S37" s="6">
        <v>0.659856645324295</v>
      </c>
    </row>
    <row r="38" spans="1:19" x14ac:dyDescent="0.25">
      <c r="A38" t="s">
        <v>1250</v>
      </c>
    </row>
    <row r="39" spans="1:19" x14ac:dyDescent="0.25">
      <c r="A39" t="s">
        <v>1251</v>
      </c>
    </row>
    <row r="40" spans="1:19" x14ac:dyDescent="0.25">
      <c r="A40" t="s">
        <v>1252</v>
      </c>
    </row>
    <row r="41" spans="1:19" x14ac:dyDescent="0.25">
      <c r="A41" t="s">
        <v>1253</v>
      </c>
    </row>
    <row r="42" spans="1:19" x14ac:dyDescent="0.25">
      <c r="A42" t="s">
        <v>1254</v>
      </c>
    </row>
    <row r="45" spans="1:19" x14ac:dyDescent="0.25">
      <c r="L45" s="7" t="str">
        <f>HYPERLINK("#'Indice'!A1", "Ir al índice")</f>
        <v>Ir al índice</v>
      </c>
    </row>
    <row r="46" spans="1:19" ht="17.25" x14ac:dyDescent="0.3">
      <c r="A46" s="4" t="s">
        <v>1060</v>
      </c>
    </row>
    <row r="47" spans="1:19" x14ac:dyDescent="0.25">
      <c r="A47" s="5" t="s">
        <v>10</v>
      </c>
      <c r="B47" s="5" t="s">
        <v>4</v>
      </c>
      <c r="C47" s="5" t="s">
        <v>5</v>
      </c>
      <c r="D47" s="5" t="s">
        <v>521</v>
      </c>
      <c r="E47" s="5" t="s">
        <v>522</v>
      </c>
      <c r="F47" s="5" t="s">
        <v>523</v>
      </c>
      <c r="G47" s="5" t="s">
        <v>524</v>
      </c>
      <c r="H47" s="5" t="s">
        <v>525</v>
      </c>
      <c r="I47" s="5" t="s">
        <v>526</v>
      </c>
      <c r="J47" s="5" t="s">
        <v>527</v>
      </c>
      <c r="K47" s="5" t="s">
        <v>528</v>
      </c>
      <c r="L47" s="5" t="s">
        <v>529</v>
      </c>
      <c r="M47" s="5" t="s">
        <v>530</v>
      </c>
      <c r="N47" s="5" t="s">
        <v>531</v>
      </c>
      <c r="O47" s="5" t="s">
        <v>532</v>
      </c>
      <c r="P47" s="5" t="s">
        <v>533</v>
      </c>
      <c r="Q47" s="5" t="s">
        <v>534</v>
      </c>
      <c r="R47" s="5" t="s">
        <v>535</v>
      </c>
      <c r="S47" s="5" t="s">
        <v>536</v>
      </c>
    </row>
    <row r="48" spans="1:19" x14ac:dyDescent="0.25">
      <c r="A48" s="6" t="s">
        <v>8</v>
      </c>
      <c r="B48" s="6" t="s">
        <v>11</v>
      </c>
      <c r="C48" s="6" t="s">
        <v>9</v>
      </c>
      <c r="D48" s="6">
        <v>30222.740960300001</v>
      </c>
      <c r="E48" s="6">
        <v>7.9543996022561601</v>
      </c>
      <c r="F48" s="6">
        <v>1.5263569253226801</v>
      </c>
      <c r="G48" s="6">
        <v>7.7228642289567402</v>
      </c>
      <c r="H48" s="6">
        <v>1119.2381975999999</v>
      </c>
      <c r="I48" s="6">
        <v>21.775813051140101</v>
      </c>
      <c r="J48" s="6">
        <v>5.6525547310103501E-2</v>
      </c>
      <c r="K48" s="6">
        <v>21.784670441057301</v>
      </c>
      <c r="L48" s="6">
        <v>4596.2069815000004</v>
      </c>
      <c r="M48" s="6">
        <v>12.0335139532911</v>
      </c>
      <c r="N48" s="6">
        <v>0.232124954041871</v>
      </c>
      <c r="O48" s="6">
        <v>12.0386393386165</v>
      </c>
      <c r="P48" s="6">
        <v>1944119.0638325</v>
      </c>
      <c r="Q48" s="6">
        <v>0.93439269672087599</v>
      </c>
      <c r="R48" s="6">
        <v>98.184992573325303</v>
      </c>
      <c r="S48" s="6">
        <v>0.123580506353496</v>
      </c>
    </row>
    <row r="49" spans="1:19" x14ac:dyDescent="0.25">
      <c r="A49" s="6" t="s">
        <v>26</v>
      </c>
      <c r="B49" s="6" t="s">
        <v>27</v>
      </c>
      <c r="C49" s="6" t="s">
        <v>9</v>
      </c>
      <c r="D49" s="6">
        <v>15.0224104</v>
      </c>
      <c r="E49" s="6">
        <v>100</v>
      </c>
      <c r="F49" s="6">
        <v>0.38703233425340999</v>
      </c>
      <c r="G49" s="6">
        <v>99.2017424843051</v>
      </c>
      <c r="H49" s="6"/>
      <c r="I49" s="6"/>
      <c r="J49" s="6"/>
      <c r="K49" s="6"/>
      <c r="L49" s="6"/>
      <c r="M49" s="6"/>
      <c r="N49" s="6"/>
      <c r="O49" s="6"/>
      <c r="P49" s="6">
        <v>3866.4130848999998</v>
      </c>
      <c r="Q49" s="6">
        <v>9.7316488550690803</v>
      </c>
      <c r="R49" s="6">
        <v>99.612967665746595</v>
      </c>
      <c r="S49" s="6">
        <v>0.38543457599355002</v>
      </c>
    </row>
    <row r="50" spans="1:19" x14ac:dyDescent="0.25">
      <c r="A50" s="6" t="s">
        <v>28</v>
      </c>
      <c r="B50" s="6" t="s">
        <v>29</v>
      </c>
      <c r="C50" s="6" t="s">
        <v>9</v>
      </c>
      <c r="D50" s="6">
        <v>375.05252949999999</v>
      </c>
      <c r="E50" s="6">
        <v>53.896301539120302</v>
      </c>
      <c r="F50" s="6">
        <v>0.94625376025289998</v>
      </c>
      <c r="G50" s="6">
        <v>54.291139720426102</v>
      </c>
      <c r="H50" s="6"/>
      <c r="I50" s="6"/>
      <c r="J50" s="6"/>
      <c r="K50" s="6"/>
      <c r="L50" s="6"/>
      <c r="M50" s="6"/>
      <c r="N50" s="6"/>
      <c r="O50" s="6"/>
      <c r="P50" s="6">
        <v>39260.460189600002</v>
      </c>
      <c r="Q50" s="6">
        <v>5.48130390212848</v>
      </c>
      <c r="R50" s="6">
        <v>99.053746239747099</v>
      </c>
      <c r="S50" s="6">
        <v>0.518639597784888</v>
      </c>
    </row>
    <row r="51" spans="1:19" x14ac:dyDescent="0.25">
      <c r="A51" s="6" t="s">
        <v>12</v>
      </c>
      <c r="B51" s="6" t="s">
        <v>13</v>
      </c>
      <c r="C51" s="6" t="s">
        <v>9</v>
      </c>
      <c r="D51" s="6">
        <v>535.97009200000002</v>
      </c>
      <c r="E51" s="6">
        <v>63.131143845790298</v>
      </c>
      <c r="F51" s="6">
        <v>0.84507373285481402</v>
      </c>
      <c r="G51" s="6">
        <v>62.609583389142799</v>
      </c>
      <c r="H51" s="6"/>
      <c r="I51" s="6"/>
      <c r="J51" s="6"/>
      <c r="K51" s="6"/>
      <c r="L51" s="6"/>
      <c r="M51" s="6"/>
      <c r="N51" s="6"/>
      <c r="O51" s="6"/>
      <c r="P51" s="6">
        <v>62886.909020500003</v>
      </c>
      <c r="Q51" s="6">
        <v>6.3079123061166298</v>
      </c>
      <c r="R51" s="6">
        <v>99.1549262671452</v>
      </c>
      <c r="S51" s="6">
        <v>0.53360651194068998</v>
      </c>
    </row>
    <row r="52" spans="1:19" x14ac:dyDescent="0.25">
      <c r="A52" s="6" t="s">
        <v>14</v>
      </c>
      <c r="B52" s="6" t="s">
        <v>15</v>
      </c>
      <c r="C52" s="6" t="s">
        <v>9</v>
      </c>
      <c r="D52" s="6">
        <v>144.45800790000001</v>
      </c>
      <c r="E52" s="6">
        <v>50.310788814404198</v>
      </c>
      <c r="F52" s="6">
        <v>0.97422017536119299</v>
      </c>
      <c r="G52" s="6">
        <v>50.686736526446097</v>
      </c>
      <c r="H52" s="6"/>
      <c r="I52" s="6"/>
      <c r="J52" s="6"/>
      <c r="K52" s="6"/>
      <c r="L52" s="6">
        <v>132.26346280000001</v>
      </c>
      <c r="M52" s="6">
        <v>54.5958979425357</v>
      </c>
      <c r="N52" s="6">
        <v>0.89198055404510801</v>
      </c>
      <c r="O52" s="6">
        <v>53.436809639563002</v>
      </c>
      <c r="P52" s="6">
        <v>14551.344253400001</v>
      </c>
      <c r="Q52" s="6">
        <v>5.0898104955109504</v>
      </c>
      <c r="R52" s="6">
        <v>98.133799270593698</v>
      </c>
      <c r="S52" s="6">
        <v>0.76848786319095697</v>
      </c>
    </row>
    <row r="53" spans="1:19" x14ac:dyDescent="0.25">
      <c r="A53" s="6" t="s">
        <v>30</v>
      </c>
      <c r="B53" s="6" t="s">
        <v>31</v>
      </c>
      <c r="C53" s="6" t="s">
        <v>9</v>
      </c>
      <c r="D53" s="6">
        <v>380.2637335</v>
      </c>
      <c r="E53" s="6">
        <v>41.695096355495998</v>
      </c>
      <c r="F53" s="6">
        <v>3.9995197427295799</v>
      </c>
      <c r="G53" s="6">
        <v>39.966058032337401</v>
      </c>
      <c r="H53" s="6"/>
      <c r="I53" s="6"/>
      <c r="J53" s="6"/>
      <c r="K53" s="6"/>
      <c r="L53" s="6"/>
      <c r="M53" s="6"/>
      <c r="N53" s="6"/>
      <c r="O53" s="6"/>
      <c r="P53" s="6">
        <v>9127.4711437000005</v>
      </c>
      <c r="Q53" s="6">
        <v>8.7419053024485809</v>
      </c>
      <c r="R53" s="6">
        <v>96.000480257270397</v>
      </c>
      <c r="S53" s="6">
        <v>1.6650441509359399</v>
      </c>
    </row>
    <row r="54" spans="1:19" x14ac:dyDescent="0.25">
      <c r="A54" s="6" t="s">
        <v>32</v>
      </c>
      <c r="B54" s="6" t="s">
        <v>33</v>
      </c>
      <c r="C54" s="6" t="s">
        <v>9</v>
      </c>
      <c r="D54" s="6">
        <v>180.63469280000001</v>
      </c>
      <c r="E54" s="6">
        <v>57.129887247482799</v>
      </c>
      <c r="F54" s="6">
        <v>0.51228209709105499</v>
      </c>
      <c r="G54" s="6">
        <v>56.127954850772703</v>
      </c>
      <c r="H54" s="6"/>
      <c r="I54" s="6"/>
      <c r="J54" s="6"/>
      <c r="K54" s="6"/>
      <c r="L54" s="6"/>
      <c r="M54" s="6"/>
      <c r="N54" s="6"/>
      <c r="O54" s="6"/>
      <c r="P54" s="6">
        <v>35080.151078499999</v>
      </c>
      <c r="Q54" s="6">
        <v>6.6254546163274597</v>
      </c>
      <c r="R54" s="6">
        <v>99.487717902908997</v>
      </c>
      <c r="S54" s="6">
        <v>0.28901403130431202</v>
      </c>
    </row>
    <row r="55" spans="1:19" x14ac:dyDescent="0.25">
      <c r="A55" s="6" t="s">
        <v>16</v>
      </c>
      <c r="B55" s="6" t="s">
        <v>17</v>
      </c>
      <c r="C55" s="6" t="s">
        <v>9</v>
      </c>
      <c r="D55" s="6">
        <v>640.85942720000003</v>
      </c>
      <c r="E55" s="6">
        <v>61.630551658138998</v>
      </c>
      <c r="F55" s="6">
        <v>1.2960974364214299</v>
      </c>
      <c r="G55" s="6">
        <v>61.273316574157597</v>
      </c>
      <c r="H55" s="6"/>
      <c r="I55" s="6"/>
      <c r="J55" s="6"/>
      <c r="K55" s="6"/>
      <c r="L55" s="6"/>
      <c r="M55" s="6"/>
      <c r="N55" s="6"/>
      <c r="O55" s="6"/>
      <c r="P55" s="6">
        <v>48804.453030899997</v>
      </c>
      <c r="Q55" s="6">
        <v>5.5345448872479901</v>
      </c>
      <c r="R55" s="6">
        <v>98.703902563578595</v>
      </c>
      <c r="S55" s="6">
        <v>0.80459015773616105</v>
      </c>
    </row>
    <row r="56" spans="1:19" x14ac:dyDescent="0.25">
      <c r="A56" s="6" t="s">
        <v>34</v>
      </c>
      <c r="B56" s="6" t="s">
        <v>35</v>
      </c>
      <c r="C56" s="6" t="s">
        <v>9</v>
      </c>
      <c r="D56" s="6">
        <v>2885.7267422</v>
      </c>
      <c r="E56" s="6">
        <v>38.540823818388198</v>
      </c>
      <c r="F56" s="6">
        <v>3.5146458033536199</v>
      </c>
      <c r="G56" s="6">
        <v>36.788882916892</v>
      </c>
      <c r="H56" s="6"/>
      <c r="I56" s="6"/>
      <c r="J56" s="6"/>
      <c r="K56" s="6"/>
      <c r="L56" s="6">
        <v>391.96932329999999</v>
      </c>
      <c r="M56" s="6">
        <v>72.932023698972202</v>
      </c>
      <c r="N56" s="6">
        <v>0.47739563037400801</v>
      </c>
      <c r="O56" s="6">
        <v>72.656108924732493</v>
      </c>
      <c r="P56" s="6">
        <v>78828.066610399997</v>
      </c>
      <c r="Q56" s="6">
        <v>5.0864821237886302</v>
      </c>
      <c r="R56" s="6">
        <v>96.007958566272407</v>
      </c>
      <c r="S56" s="6">
        <v>1.36695215397532</v>
      </c>
    </row>
    <row r="57" spans="1:19" x14ac:dyDescent="0.25">
      <c r="A57" s="6" t="s">
        <v>36</v>
      </c>
      <c r="B57" s="6" t="s">
        <v>37</v>
      </c>
      <c r="C57" s="6" t="s">
        <v>9</v>
      </c>
      <c r="D57" s="6">
        <v>179.9599116</v>
      </c>
      <c r="E57" s="6">
        <v>40.544766255231004</v>
      </c>
      <c r="F57" s="6">
        <v>2.5750031001311902</v>
      </c>
      <c r="G57" s="6">
        <v>39.093269819762803</v>
      </c>
      <c r="H57" s="6">
        <v>12.440718499999999</v>
      </c>
      <c r="I57" s="6">
        <v>100</v>
      </c>
      <c r="J57" s="6">
        <v>0.17801124939738799</v>
      </c>
      <c r="K57" s="6">
        <v>98.169246449220495</v>
      </c>
      <c r="L57" s="6"/>
      <c r="M57" s="6"/>
      <c r="N57" s="6"/>
      <c r="O57" s="6"/>
      <c r="P57" s="6">
        <v>6796.3253869999999</v>
      </c>
      <c r="Q57" s="6">
        <v>6.7930968164633203</v>
      </c>
      <c r="R57" s="6">
        <v>97.246985650471402</v>
      </c>
      <c r="S57" s="6">
        <v>1.14695795398767</v>
      </c>
    </row>
    <row r="58" spans="1:19" x14ac:dyDescent="0.25">
      <c r="A58" s="6" t="s">
        <v>18</v>
      </c>
      <c r="B58" s="6" t="s">
        <v>19</v>
      </c>
      <c r="C58" s="6" t="s">
        <v>9</v>
      </c>
      <c r="D58" s="6">
        <v>62.723137600000001</v>
      </c>
      <c r="E58" s="6">
        <v>59.821485282281202</v>
      </c>
      <c r="F58" s="6">
        <v>1.4278500229471001</v>
      </c>
      <c r="G58" s="6">
        <v>58.794232730677997</v>
      </c>
      <c r="H58" s="6"/>
      <c r="I58" s="6"/>
      <c r="J58" s="6"/>
      <c r="K58" s="6"/>
      <c r="L58" s="6"/>
      <c r="M58" s="6"/>
      <c r="N58" s="6"/>
      <c r="O58" s="6"/>
      <c r="P58" s="6">
        <v>4330.1148069999999</v>
      </c>
      <c r="Q58" s="6">
        <v>10.788771874974</v>
      </c>
      <c r="R58" s="6">
        <v>98.572149977052902</v>
      </c>
      <c r="S58" s="6">
        <v>0.85165380458069295</v>
      </c>
    </row>
    <row r="59" spans="1:19" x14ac:dyDescent="0.25">
      <c r="A59" s="6" t="s">
        <v>38</v>
      </c>
      <c r="B59" s="6" t="s">
        <v>39</v>
      </c>
      <c r="C59" s="6" t="s">
        <v>9</v>
      </c>
      <c r="D59" s="6">
        <v>892.82393890000003</v>
      </c>
      <c r="E59" s="6">
        <v>43.4128457786586</v>
      </c>
      <c r="F59" s="6">
        <v>1.41418378914967</v>
      </c>
      <c r="G59" s="6">
        <v>42.707129524641999</v>
      </c>
      <c r="H59" s="6"/>
      <c r="I59" s="6"/>
      <c r="J59" s="6"/>
      <c r="K59" s="6"/>
      <c r="L59" s="6"/>
      <c r="M59" s="6"/>
      <c r="N59" s="6"/>
      <c r="O59" s="6"/>
      <c r="P59" s="6">
        <v>62240.691361600002</v>
      </c>
      <c r="Q59" s="6">
        <v>5.05629618226713</v>
      </c>
      <c r="R59" s="6">
        <v>98.585816210850297</v>
      </c>
      <c r="S59" s="6">
        <v>0.61262088783332502</v>
      </c>
    </row>
    <row r="60" spans="1:19" x14ac:dyDescent="0.25">
      <c r="A60" s="6" t="s">
        <v>20</v>
      </c>
      <c r="B60" s="6" t="s">
        <v>21</v>
      </c>
      <c r="C60" s="6" t="s">
        <v>9</v>
      </c>
      <c r="D60" s="6">
        <v>686.11459190000005</v>
      </c>
      <c r="E60" s="6">
        <v>57.622902831359497</v>
      </c>
      <c r="F60" s="6">
        <v>0.64666557351014897</v>
      </c>
      <c r="G60" s="6">
        <v>55.652480507140901</v>
      </c>
      <c r="H60" s="6">
        <v>51.077110599999997</v>
      </c>
      <c r="I60" s="6">
        <v>99.999999999999901</v>
      </c>
      <c r="J60" s="6">
        <v>4.8140368109536397E-2</v>
      </c>
      <c r="K60" s="6">
        <v>100.022991840625</v>
      </c>
      <c r="L60" s="6">
        <v>64.491511700000004</v>
      </c>
      <c r="M60" s="6">
        <v>100</v>
      </c>
      <c r="N60" s="6">
        <v>6.0783491405609603E-2</v>
      </c>
      <c r="O60" s="6">
        <v>100.82879162544801</v>
      </c>
      <c r="P60" s="6">
        <v>105298.69076670001</v>
      </c>
      <c r="Q60" s="6">
        <v>5.1547736918806804</v>
      </c>
      <c r="R60" s="6">
        <v>99.244410566974693</v>
      </c>
      <c r="S60" s="6">
        <v>0.39219110589553602</v>
      </c>
    </row>
    <row r="61" spans="1:19" x14ac:dyDescent="0.25">
      <c r="A61" s="6" t="s">
        <v>40</v>
      </c>
      <c r="B61" s="6" t="s">
        <v>41</v>
      </c>
      <c r="C61" s="6" t="s">
        <v>9</v>
      </c>
      <c r="D61" s="6">
        <v>76.051651800000002</v>
      </c>
      <c r="E61" s="6">
        <v>59.097900685407801</v>
      </c>
      <c r="F61" s="6">
        <v>0.87673426809548505</v>
      </c>
      <c r="G61" s="6">
        <v>56.922157780887098</v>
      </c>
      <c r="H61" s="6"/>
      <c r="I61" s="6"/>
      <c r="J61" s="6"/>
      <c r="K61" s="6"/>
      <c r="L61" s="6"/>
      <c r="M61" s="6"/>
      <c r="N61" s="6"/>
      <c r="O61" s="6"/>
      <c r="P61" s="6">
        <v>8598.3728081000008</v>
      </c>
      <c r="Q61" s="6">
        <v>9.1906075680909094</v>
      </c>
      <c r="R61" s="6">
        <v>99.123265731904496</v>
      </c>
      <c r="S61" s="6">
        <v>0.50347015881639601</v>
      </c>
    </row>
    <row r="62" spans="1:19" x14ac:dyDescent="0.25">
      <c r="A62" s="6" t="s">
        <v>22</v>
      </c>
      <c r="B62" s="6" t="s">
        <v>23</v>
      </c>
      <c r="C62" s="6" t="s">
        <v>9</v>
      </c>
      <c r="D62" s="6">
        <v>5289.9619605999997</v>
      </c>
      <c r="E62" s="6">
        <v>41.0184176753746</v>
      </c>
      <c r="F62" s="6">
        <v>1.0674379035516499</v>
      </c>
      <c r="G62" s="6">
        <v>40.3598762732816</v>
      </c>
      <c r="H62" s="6"/>
      <c r="I62" s="6"/>
      <c r="J62" s="6"/>
      <c r="K62" s="6"/>
      <c r="L62" s="6"/>
      <c r="M62" s="6"/>
      <c r="N62" s="6"/>
      <c r="O62" s="6"/>
      <c r="P62" s="6">
        <v>490285.65353880002</v>
      </c>
      <c r="Q62" s="6">
        <v>4.2104512733940096</v>
      </c>
      <c r="R62" s="6">
        <v>98.932562096448294</v>
      </c>
      <c r="S62" s="6">
        <v>0.435464934939782</v>
      </c>
    </row>
    <row r="63" spans="1:19" x14ac:dyDescent="0.25">
      <c r="A63" s="6" t="s">
        <v>24</v>
      </c>
      <c r="B63" s="6" t="s">
        <v>25</v>
      </c>
      <c r="C63" s="6" t="s">
        <v>9</v>
      </c>
      <c r="D63" s="6">
        <v>115.4039542</v>
      </c>
      <c r="E63" s="6">
        <v>59.5421344307967</v>
      </c>
      <c r="F63" s="6">
        <v>1.56080043472943</v>
      </c>
      <c r="G63" s="6">
        <v>60.156498311878401</v>
      </c>
      <c r="H63" s="6">
        <v>11.2148653</v>
      </c>
      <c r="I63" s="6">
        <v>100</v>
      </c>
      <c r="J63" s="6">
        <v>0.15167735591916101</v>
      </c>
      <c r="K63" s="6">
        <v>99.697469165435393</v>
      </c>
      <c r="L63" s="6"/>
      <c r="M63" s="6"/>
      <c r="N63" s="6"/>
      <c r="O63" s="6"/>
      <c r="P63" s="6">
        <v>7267.2767505000002</v>
      </c>
      <c r="Q63" s="6">
        <v>9.1917760249647795</v>
      </c>
      <c r="R63" s="6">
        <v>98.287522209351394</v>
      </c>
      <c r="S63" s="6">
        <v>0.96322570543518604</v>
      </c>
    </row>
    <row r="64" spans="1:19" x14ac:dyDescent="0.25">
      <c r="A64" s="6" t="s">
        <v>42</v>
      </c>
      <c r="B64" s="6" t="s">
        <v>43</v>
      </c>
      <c r="C64" s="6" t="s">
        <v>9</v>
      </c>
      <c r="D64" s="6">
        <v>89.745810300000002</v>
      </c>
      <c r="E64" s="6">
        <v>50.290013708013198</v>
      </c>
      <c r="F64" s="6">
        <v>2.75397390661057</v>
      </c>
      <c r="G64" s="6">
        <v>49.247930120957697</v>
      </c>
      <c r="H64" s="6"/>
      <c r="I64" s="6"/>
      <c r="J64" s="6"/>
      <c r="K64" s="6"/>
      <c r="L64" s="6">
        <v>15.0738702</v>
      </c>
      <c r="M64" s="6">
        <v>100</v>
      </c>
      <c r="N64" s="6">
        <v>0.462562486913495</v>
      </c>
      <c r="O64" s="6">
        <v>99.262826963645395</v>
      </c>
      <c r="P64" s="6">
        <v>3153.9552150999998</v>
      </c>
      <c r="Q64" s="6">
        <v>8.5046609930562305</v>
      </c>
      <c r="R64" s="6">
        <v>96.783463606475905</v>
      </c>
      <c r="S64" s="6">
        <v>1.4515673406568199</v>
      </c>
    </row>
    <row r="65" spans="1:19" x14ac:dyDescent="0.25">
      <c r="A65" s="6" t="s">
        <v>44</v>
      </c>
      <c r="B65" s="6" t="s">
        <v>45</v>
      </c>
      <c r="C65" s="6" t="s">
        <v>9</v>
      </c>
      <c r="D65" s="6">
        <v>23.0992721</v>
      </c>
      <c r="E65" s="6">
        <v>51.751121833794798</v>
      </c>
      <c r="F65" s="6">
        <v>0.54227668407178298</v>
      </c>
      <c r="G65" s="6">
        <v>51.533246799941502</v>
      </c>
      <c r="H65" s="6">
        <v>7.8549021999999997</v>
      </c>
      <c r="I65" s="6">
        <v>100</v>
      </c>
      <c r="J65" s="6">
        <v>0.184401062521972</v>
      </c>
      <c r="K65" s="6">
        <v>100.334978371147</v>
      </c>
      <c r="L65" s="6">
        <v>14.255867</v>
      </c>
      <c r="M65" s="6">
        <v>61.383435551439298</v>
      </c>
      <c r="N65" s="6">
        <v>0.334669605685469</v>
      </c>
      <c r="O65" s="6">
        <v>61.275223877241103</v>
      </c>
      <c r="P65" s="6">
        <v>4214.4737655999998</v>
      </c>
      <c r="Q65" s="6">
        <v>4.8586445406555603</v>
      </c>
      <c r="R65" s="6">
        <v>98.938652647720801</v>
      </c>
      <c r="S65" s="6">
        <v>0.40827467859159899</v>
      </c>
    </row>
    <row r="66" spans="1:19" x14ac:dyDescent="0.25">
      <c r="A66" s="6" t="s">
        <v>46</v>
      </c>
      <c r="B66" s="6" t="s">
        <v>47</v>
      </c>
      <c r="C66" s="6" t="s">
        <v>9</v>
      </c>
      <c r="D66" s="6">
        <v>37.048145300000002</v>
      </c>
      <c r="E66" s="6">
        <v>78.3307488989185</v>
      </c>
      <c r="F66" s="6">
        <v>0.85582862697371098</v>
      </c>
      <c r="G66" s="6">
        <v>76.690437915532897</v>
      </c>
      <c r="H66" s="6"/>
      <c r="I66" s="6"/>
      <c r="J66" s="6"/>
      <c r="K66" s="6"/>
      <c r="L66" s="6">
        <v>13.4000688</v>
      </c>
      <c r="M66" s="6">
        <v>100</v>
      </c>
      <c r="N66" s="6">
        <v>0.30954754656658201</v>
      </c>
      <c r="O66" s="6">
        <v>101.32237116192699</v>
      </c>
      <c r="P66" s="6">
        <v>4278.4728026000003</v>
      </c>
      <c r="Q66" s="6">
        <v>8.2384242206546592</v>
      </c>
      <c r="R66" s="6">
        <v>98.834623826459705</v>
      </c>
      <c r="S66" s="6">
        <v>0.73016109149028896</v>
      </c>
    </row>
    <row r="67" spans="1:19" x14ac:dyDescent="0.25">
      <c r="A67" s="6" t="s">
        <v>48</v>
      </c>
      <c r="B67" s="6" t="s">
        <v>49</v>
      </c>
      <c r="C67" s="6" t="s">
        <v>9</v>
      </c>
      <c r="D67" s="6">
        <v>62.557315099999997</v>
      </c>
      <c r="E67" s="6">
        <v>73.003952686869198</v>
      </c>
      <c r="F67" s="6">
        <v>0.50049566576250504</v>
      </c>
      <c r="G67" s="6">
        <v>71.255839553246503</v>
      </c>
      <c r="H67" s="6"/>
      <c r="I67" s="6"/>
      <c r="J67" s="6"/>
      <c r="K67" s="6"/>
      <c r="L67" s="6">
        <v>15.1342137</v>
      </c>
      <c r="M67" s="6">
        <v>100</v>
      </c>
      <c r="N67" s="6">
        <v>0.121082695915981</v>
      </c>
      <c r="O67" s="6">
        <v>100.81677340223</v>
      </c>
      <c r="P67" s="6">
        <v>12421.380766800001</v>
      </c>
      <c r="Q67" s="6">
        <v>5.9483038063772202</v>
      </c>
      <c r="R67" s="6">
        <v>99.378421638321498</v>
      </c>
      <c r="S67" s="6">
        <v>0.37592327017774901</v>
      </c>
    </row>
    <row r="68" spans="1:19" x14ac:dyDescent="0.25">
      <c r="A68" s="6" t="s">
        <v>50</v>
      </c>
      <c r="B68" s="6" t="s">
        <v>51</v>
      </c>
      <c r="C68" s="6" t="s">
        <v>9</v>
      </c>
      <c r="D68" s="6">
        <v>1.7949740999999999</v>
      </c>
      <c r="E68" s="6">
        <v>100</v>
      </c>
      <c r="F68" s="6">
        <v>0.284393860574365</v>
      </c>
      <c r="G68" s="6">
        <v>98.338483604556998</v>
      </c>
      <c r="H68" s="6"/>
      <c r="I68" s="6"/>
      <c r="J68" s="6"/>
      <c r="K68" s="6"/>
      <c r="L68" s="6"/>
      <c r="M68" s="6"/>
      <c r="N68" s="6"/>
      <c r="O68" s="6"/>
      <c r="P68" s="6">
        <v>629.36284920000003</v>
      </c>
      <c r="Q68" s="6">
        <v>7.8533301374416</v>
      </c>
      <c r="R68" s="6">
        <v>99.715606139425603</v>
      </c>
      <c r="S68" s="6">
        <v>0.28046623871718401</v>
      </c>
    </row>
    <row r="69" spans="1:19" x14ac:dyDescent="0.25">
      <c r="A69" s="6" t="s">
        <v>52</v>
      </c>
      <c r="B69" s="6" t="s">
        <v>53</v>
      </c>
      <c r="C69" s="6" t="s">
        <v>9</v>
      </c>
      <c r="D69" s="6">
        <v>401.35275680000001</v>
      </c>
      <c r="E69" s="6">
        <v>41.048155119760203</v>
      </c>
      <c r="F69" s="6">
        <v>0.70367763209550005</v>
      </c>
      <c r="G69" s="6">
        <v>40.118182580735201</v>
      </c>
      <c r="H69" s="6"/>
      <c r="I69" s="6"/>
      <c r="J69" s="6"/>
      <c r="K69" s="6"/>
      <c r="L69" s="6">
        <v>58.947379400000003</v>
      </c>
      <c r="M69" s="6">
        <v>99.999999999999901</v>
      </c>
      <c r="N69" s="6">
        <v>0.103350361126577</v>
      </c>
      <c r="O69" s="6">
        <v>100.537314558273</v>
      </c>
      <c r="P69" s="6">
        <v>56576.152138799996</v>
      </c>
      <c r="Q69" s="6">
        <v>6.1719643736549497</v>
      </c>
      <c r="R69" s="6">
        <v>99.192972006777893</v>
      </c>
      <c r="S69" s="6">
        <v>0.30000296950794098</v>
      </c>
    </row>
    <row r="70" spans="1:19" x14ac:dyDescent="0.25">
      <c r="A70" t="s">
        <v>1250</v>
      </c>
    </row>
    <row r="71" spans="1:19" x14ac:dyDescent="0.25">
      <c r="A71" t="s">
        <v>1251</v>
      </c>
    </row>
    <row r="72" spans="1:19" x14ac:dyDescent="0.25">
      <c r="A72" t="s">
        <v>1252</v>
      </c>
    </row>
    <row r="73" spans="1:19" x14ac:dyDescent="0.25">
      <c r="A73" t="s">
        <v>1253</v>
      </c>
    </row>
    <row r="74" spans="1:19" x14ac:dyDescent="0.25">
      <c r="A74" t="s">
        <v>1254</v>
      </c>
    </row>
    <row r="77" spans="1:19" x14ac:dyDescent="0.25">
      <c r="L77" s="7" t="str">
        <f>HYPERLINK("#'Indice'!A1", "Ir al índice")</f>
        <v>Ir al índice</v>
      </c>
    </row>
    <row r="78" spans="1:19" ht="17.25" x14ac:dyDescent="0.3">
      <c r="A78" s="4" t="s">
        <v>1061</v>
      </c>
    </row>
    <row r="79" spans="1:19" x14ac:dyDescent="0.25">
      <c r="A79" s="5" t="s">
        <v>10</v>
      </c>
      <c r="B79" s="5" t="s">
        <v>54</v>
      </c>
      <c r="C79" s="5" t="s">
        <v>5</v>
      </c>
      <c r="D79" s="5" t="s">
        <v>521</v>
      </c>
      <c r="E79" s="5" t="s">
        <v>522</v>
      </c>
      <c r="F79" s="5" t="s">
        <v>523</v>
      </c>
      <c r="G79" s="5" t="s">
        <v>524</v>
      </c>
      <c r="H79" s="5" t="s">
        <v>525</v>
      </c>
      <c r="I79" s="5" t="s">
        <v>526</v>
      </c>
      <c r="J79" s="5" t="s">
        <v>527</v>
      </c>
      <c r="K79" s="5" t="s">
        <v>528</v>
      </c>
      <c r="L79" s="5" t="s">
        <v>529</v>
      </c>
      <c r="M79" s="5" t="s">
        <v>530</v>
      </c>
      <c r="N79" s="5" t="s">
        <v>531</v>
      </c>
      <c r="O79" s="5" t="s">
        <v>532</v>
      </c>
      <c r="P79" s="5" t="s">
        <v>533</v>
      </c>
      <c r="Q79" s="5" t="s">
        <v>534</v>
      </c>
      <c r="R79" s="5" t="s">
        <v>535</v>
      </c>
      <c r="S79" s="5" t="s">
        <v>536</v>
      </c>
    </row>
    <row r="80" spans="1:19" x14ac:dyDescent="0.25">
      <c r="A80" s="6" t="s">
        <v>55</v>
      </c>
      <c r="B80" s="6" t="s">
        <v>56</v>
      </c>
      <c r="C80" s="6" t="s">
        <v>9</v>
      </c>
      <c r="D80" s="6">
        <v>1937.3061818000001</v>
      </c>
      <c r="E80" s="6">
        <v>20.7947080293659</v>
      </c>
      <c r="F80" s="6">
        <v>1.24286621132612</v>
      </c>
      <c r="G80" s="6">
        <v>20.389045474702701</v>
      </c>
      <c r="H80" s="6">
        <v>96.920543899999998</v>
      </c>
      <c r="I80" s="6">
        <v>58.042679938326003</v>
      </c>
      <c r="J80" s="6">
        <v>6.2178746100287702E-2</v>
      </c>
      <c r="K80" s="6">
        <v>58.258005728170303</v>
      </c>
      <c r="L80" s="6">
        <v>1105.3726081</v>
      </c>
      <c r="M80" s="6">
        <v>26.392573430062001</v>
      </c>
      <c r="N80" s="6">
        <v>0.70914462486072305</v>
      </c>
      <c r="O80" s="6">
        <v>26.326091646701698</v>
      </c>
      <c r="P80" s="6">
        <v>152734.47336569999</v>
      </c>
      <c r="Q80" s="6">
        <v>2.8275903809546499</v>
      </c>
      <c r="R80" s="6">
        <v>97.985810417712898</v>
      </c>
      <c r="S80" s="6">
        <v>0.32295336054566898</v>
      </c>
    </row>
    <row r="81" spans="1:19" x14ac:dyDescent="0.25">
      <c r="A81" s="6" t="s">
        <v>57</v>
      </c>
      <c r="B81" s="6" t="s">
        <v>58</v>
      </c>
      <c r="C81" s="6" t="s">
        <v>9</v>
      </c>
      <c r="D81" s="6">
        <v>1026.8374567999999</v>
      </c>
      <c r="E81" s="6">
        <v>24.905059844610602</v>
      </c>
      <c r="F81" s="6">
        <v>2.1611841016328599</v>
      </c>
      <c r="G81" s="6">
        <v>24.939528843512502</v>
      </c>
      <c r="H81" s="6">
        <v>30.981355600000001</v>
      </c>
      <c r="I81" s="6">
        <v>77.389005614623102</v>
      </c>
      <c r="J81" s="6">
        <v>6.5206438201440994E-2</v>
      </c>
      <c r="K81" s="6">
        <v>77.405483583638599</v>
      </c>
      <c r="L81" s="6">
        <v>912.89643060000003</v>
      </c>
      <c r="M81" s="6">
        <v>25.928355285754201</v>
      </c>
      <c r="N81" s="6">
        <v>1.92137250076414</v>
      </c>
      <c r="O81" s="6">
        <v>25.5984905664309</v>
      </c>
      <c r="P81" s="6">
        <v>45542.009657399998</v>
      </c>
      <c r="Q81" s="6">
        <v>4.9030839322346402</v>
      </c>
      <c r="R81" s="6">
        <v>95.852236959401594</v>
      </c>
      <c r="S81" s="6">
        <v>0.74005921296807697</v>
      </c>
    </row>
    <row r="82" spans="1:19" x14ac:dyDescent="0.25">
      <c r="A82" s="6" t="s">
        <v>59</v>
      </c>
      <c r="B82" s="6" t="s">
        <v>60</v>
      </c>
      <c r="C82" s="6" t="s">
        <v>9</v>
      </c>
      <c r="D82" s="6">
        <v>441.41993189999999</v>
      </c>
      <c r="E82" s="6">
        <v>27.779483905605399</v>
      </c>
      <c r="F82" s="6">
        <v>1.92360315083496</v>
      </c>
      <c r="G82" s="6">
        <v>26.444677646486699</v>
      </c>
      <c r="H82" s="6">
        <v>26.693398899999998</v>
      </c>
      <c r="I82" s="6">
        <v>78.786737271934498</v>
      </c>
      <c r="J82" s="6">
        <v>0.11632348817943</v>
      </c>
      <c r="K82" s="6">
        <v>77.955079274905899</v>
      </c>
      <c r="L82" s="6">
        <v>99.125702200000006</v>
      </c>
      <c r="M82" s="6">
        <v>32.438106818482701</v>
      </c>
      <c r="N82" s="6">
        <v>0.431966250957251</v>
      </c>
      <c r="O82" s="6">
        <v>32.704439242527499</v>
      </c>
      <c r="P82" s="6">
        <v>22380.318092199999</v>
      </c>
      <c r="Q82" s="6">
        <v>4.490090069162</v>
      </c>
      <c r="R82" s="6">
        <v>97.528107110028301</v>
      </c>
      <c r="S82" s="6">
        <v>0.54946814385546205</v>
      </c>
    </row>
    <row r="83" spans="1:19" x14ac:dyDescent="0.25">
      <c r="A83" s="6" t="s">
        <v>61</v>
      </c>
      <c r="B83" s="6" t="s">
        <v>62</v>
      </c>
      <c r="C83" s="6" t="s">
        <v>9</v>
      </c>
      <c r="D83" s="6">
        <v>363.54327189999998</v>
      </c>
      <c r="E83" s="6">
        <v>44.952883814944201</v>
      </c>
      <c r="F83" s="6">
        <v>0.52326791541112705</v>
      </c>
      <c r="G83" s="6">
        <v>44.434569321824497</v>
      </c>
      <c r="H83" s="6">
        <v>33.785429700000002</v>
      </c>
      <c r="I83" s="6">
        <v>100</v>
      </c>
      <c r="J83" s="6">
        <v>4.86292354634777E-2</v>
      </c>
      <c r="K83" s="6">
        <v>100.073047946367</v>
      </c>
      <c r="L83" s="6">
        <v>20.811450399999998</v>
      </c>
      <c r="M83" s="6">
        <v>99.999999999999901</v>
      </c>
      <c r="N83" s="6">
        <v>2.9955070301742701E-2</v>
      </c>
      <c r="O83" s="6">
        <v>100.222724780674</v>
      </c>
      <c r="P83" s="6">
        <v>69057.411700700002</v>
      </c>
      <c r="Q83" s="6">
        <v>3.5098990185675101</v>
      </c>
      <c r="R83" s="6">
        <v>99.398147778823699</v>
      </c>
      <c r="S83" s="6">
        <v>0.24053741487452099</v>
      </c>
    </row>
    <row r="84" spans="1:19" x14ac:dyDescent="0.25">
      <c r="A84" s="6" t="s">
        <v>63</v>
      </c>
      <c r="B84" s="6" t="s">
        <v>64</v>
      </c>
      <c r="C84" s="6" t="s">
        <v>9</v>
      </c>
      <c r="D84" s="6">
        <v>1225.2013727000001</v>
      </c>
      <c r="E84" s="6">
        <v>24.726341320809301</v>
      </c>
      <c r="F84" s="6">
        <v>1.3012660577084001</v>
      </c>
      <c r="G84" s="6">
        <v>23.876751690017802</v>
      </c>
      <c r="H84" s="6">
        <v>28.135351499999999</v>
      </c>
      <c r="I84" s="6">
        <v>100</v>
      </c>
      <c r="J84" s="6">
        <v>2.9882090197110599E-2</v>
      </c>
      <c r="K84" s="6">
        <v>100.039649620801</v>
      </c>
      <c r="L84" s="6">
        <v>137.80894330000001</v>
      </c>
      <c r="M84" s="6">
        <v>100</v>
      </c>
      <c r="N84" s="6">
        <v>0.14636459308706701</v>
      </c>
      <c r="O84" s="6">
        <v>99.546442611081403</v>
      </c>
      <c r="P84" s="6">
        <v>92763.417532099993</v>
      </c>
      <c r="Q84" s="6">
        <v>3.5189314041534301</v>
      </c>
      <c r="R84" s="6">
        <v>98.522487259007406</v>
      </c>
      <c r="S84" s="6">
        <v>0.34258254385723302</v>
      </c>
    </row>
    <row r="85" spans="1:19" x14ac:dyDescent="0.25">
      <c r="A85" s="6" t="s">
        <v>65</v>
      </c>
      <c r="B85" s="6" t="s">
        <v>66</v>
      </c>
      <c r="C85" s="6" t="s">
        <v>9</v>
      </c>
      <c r="D85" s="6">
        <v>627.30040740000004</v>
      </c>
      <c r="E85" s="6">
        <v>33.352528675916702</v>
      </c>
      <c r="F85" s="6">
        <v>1.7773837925384</v>
      </c>
      <c r="G85" s="6">
        <v>31.943126163525399</v>
      </c>
      <c r="H85" s="6">
        <v>17.288105999999999</v>
      </c>
      <c r="I85" s="6">
        <v>100</v>
      </c>
      <c r="J85" s="6">
        <v>4.8983866494593797E-2</v>
      </c>
      <c r="K85" s="6">
        <v>100.216951387687</v>
      </c>
      <c r="L85" s="6">
        <v>52.293619900000003</v>
      </c>
      <c r="M85" s="6">
        <v>73.073272620929501</v>
      </c>
      <c r="N85" s="6">
        <v>0.14816797720355501</v>
      </c>
      <c r="O85" s="6">
        <v>73.442258835681301</v>
      </c>
      <c r="P85" s="6">
        <v>34596.587405099999</v>
      </c>
      <c r="Q85" s="6">
        <v>7.0306772474071604</v>
      </c>
      <c r="R85" s="6">
        <v>98.025464363763405</v>
      </c>
      <c r="S85" s="6">
        <v>0.58663994744863102</v>
      </c>
    </row>
    <row r="86" spans="1:19" x14ac:dyDescent="0.25">
      <c r="A86" s="6" t="s">
        <v>67</v>
      </c>
      <c r="B86" s="6" t="s">
        <v>68</v>
      </c>
      <c r="C86" s="6" t="s">
        <v>9</v>
      </c>
      <c r="D86" s="6">
        <v>2845.3475708999999</v>
      </c>
      <c r="E86" s="6">
        <v>23.348838024154499</v>
      </c>
      <c r="F86" s="6">
        <v>1.3927531031606899</v>
      </c>
      <c r="G86" s="6">
        <v>22.607206939866199</v>
      </c>
      <c r="H86" s="6"/>
      <c r="I86" s="6"/>
      <c r="J86" s="6"/>
      <c r="K86" s="6"/>
      <c r="L86" s="6"/>
      <c r="M86" s="6"/>
      <c r="N86" s="6"/>
      <c r="O86" s="6"/>
      <c r="P86" s="6">
        <v>201451.2764641</v>
      </c>
      <c r="Q86" s="6">
        <v>3.2987046280086298</v>
      </c>
      <c r="R86" s="6">
        <v>98.6072468968393</v>
      </c>
      <c r="S86" s="6">
        <v>0.319309772964607</v>
      </c>
    </row>
    <row r="87" spans="1:19" x14ac:dyDescent="0.25">
      <c r="A87" s="6" t="s">
        <v>69</v>
      </c>
      <c r="B87" s="6" t="s">
        <v>70</v>
      </c>
      <c r="C87" s="6" t="s">
        <v>9</v>
      </c>
      <c r="D87" s="6">
        <v>3523.9648489000001</v>
      </c>
      <c r="E87" s="6">
        <v>17.415345240993101</v>
      </c>
      <c r="F87" s="6">
        <v>1.2191142309390399</v>
      </c>
      <c r="G87" s="6">
        <v>16.985043246874699</v>
      </c>
      <c r="H87" s="6">
        <v>275.11164500000001</v>
      </c>
      <c r="I87" s="6">
        <v>48.970469479986697</v>
      </c>
      <c r="J87" s="6">
        <v>9.5174763624909994E-2</v>
      </c>
      <c r="K87" s="6">
        <v>48.832815896915299</v>
      </c>
      <c r="L87" s="6">
        <v>444.63798250000002</v>
      </c>
      <c r="M87" s="6">
        <v>49.729827653130002</v>
      </c>
      <c r="N87" s="6">
        <v>0.153822332322917</v>
      </c>
      <c r="O87" s="6">
        <v>49.599543959782999</v>
      </c>
      <c r="P87" s="6">
        <v>284815.73208470002</v>
      </c>
      <c r="Q87" s="6">
        <v>2.1853906398377401</v>
      </c>
      <c r="R87" s="6">
        <v>98.531888673113102</v>
      </c>
      <c r="S87" s="6">
        <v>0.230132344415408</v>
      </c>
    </row>
    <row r="88" spans="1:19" x14ac:dyDescent="0.25">
      <c r="A88" s="6" t="s">
        <v>71</v>
      </c>
      <c r="B88" s="6" t="s">
        <v>72</v>
      </c>
      <c r="C88" s="6" t="s">
        <v>9</v>
      </c>
      <c r="D88" s="6">
        <v>1343.4692786000001</v>
      </c>
      <c r="E88" s="6">
        <v>30.594554614815198</v>
      </c>
      <c r="F88" s="6">
        <v>1.2402524497413701</v>
      </c>
      <c r="G88" s="6">
        <v>30.224573018600601</v>
      </c>
      <c r="H88" s="6">
        <v>67.789854700000006</v>
      </c>
      <c r="I88" s="6">
        <v>54.027935310521798</v>
      </c>
      <c r="J88" s="6">
        <v>6.2581656833196095E-2</v>
      </c>
      <c r="K88" s="6">
        <v>54.092513637755303</v>
      </c>
      <c r="L88" s="6">
        <v>64.600209899999996</v>
      </c>
      <c r="M88" s="6">
        <v>60.722882167271898</v>
      </c>
      <c r="N88" s="6">
        <v>5.9637067894677702E-2</v>
      </c>
      <c r="O88" s="6">
        <v>60.948161751905701</v>
      </c>
      <c r="P88" s="6">
        <v>106846.38415490001</v>
      </c>
      <c r="Q88" s="6">
        <v>3.02270586968327</v>
      </c>
      <c r="R88" s="6">
        <v>98.637528825530794</v>
      </c>
      <c r="S88" s="6">
        <v>0.38396587388370301</v>
      </c>
    </row>
    <row r="89" spans="1:19" x14ac:dyDescent="0.25">
      <c r="A89" s="6" t="s">
        <v>73</v>
      </c>
      <c r="B89" s="6" t="s">
        <v>74</v>
      </c>
      <c r="C89" s="6" t="s">
        <v>9</v>
      </c>
      <c r="D89" s="6">
        <v>3882.6172498000001</v>
      </c>
      <c r="E89" s="6">
        <v>29.6985968691728</v>
      </c>
      <c r="F89" s="6">
        <v>2.2507921955834802</v>
      </c>
      <c r="G89" s="6">
        <v>28.683485499749899</v>
      </c>
      <c r="H89" s="6">
        <v>179.1587883</v>
      </c>
      <c r="I89" s="6">
        <v>55.846634809309997</v>
      </c>
      <c r="J89" s="6">
        <v>0.10386014807321101</v>
      </c>
      <c r="K89" s="6">
        <v>55.759034087621401</v>
      </c>
      <c r="L89" s="6">
        <v>174.927516</v>
      </c>
      <c r="M89" s="6">
        <v>53.869905409072203</v>
      </c>
      <c r="N89" s="6">
        <v>0.101407237045033</v>
      </c>
      <c r="O89" s="6">
        <v>54.0002573975964</v>
      </c>
      <c r="P89" s="6">
        <v>168263.3280978</v>
      </c>
      <c r="Q89" s="6">
        <v>3.3163624449535001</v>
      </c>
      <c r="R89" s="6">
        <v>97.543940419298295</v>
      </c>
      <c r="S89" s="6">
        <v>0.66436936614976405</v>
      </c>
    </row>
    <row r="90" spans="1:19" x14ac:dyDescent="0.25">
      <c r="A90" s="6" t="s">
        <v>75</v>
      </c>
      <c r="B90" s="6" t="s">
        <v>76</v>
      </c>
      <c r="C90" s="6" t="s">
        <v>9</v>
      </c>
      <c r="D90" s="6">
        <v>5006.5807347</v>
      </c>
      <c r="E90" s="6">
        <v>27.901210197655299</v>
      </c>
      <c r="F90" s="6">
        <v>1.42511117315346</v>
      </c>
      <c r="G90" s="6">
        <v>27.1576429030466</v>
      </c>
      <c r="H90" s="6">
        <v>201.62726799999999</v>
      </c>
      <c r="I90" s="6">
        <v>60.918804624392202</v>
      </c>
      <c r="J90" s="6">
        <v>5.7392717238669302E-2</v>
      </c>
      <c r="K90" s="6">
        <v>61.193070697656999</v>
      </c>
      <c r="L90" s="6">
        <v>968.31364640000004</v>
      </c>
      <c r="M90" s="6">
        <v>26.2052104752511</v>
      </c>
      <c r="N90" s="6">
        <v>0.27562815217126302</v>
      </c>
      <c r="O90" s="6">
        <v>26.4001682696953</v>
      </c>
      <c r="P90" s="6">
        <v>345135.069265</v>
      </c>
      <c r="Q90" s="6">
        <v>2.9579843059925999</v>
      </c>
      <c r="R90" s="6">
        <v>98.241867957436597</v>
      </c>
      <c r="S90" s="6">
        <v>0.39950587847945501</v>
      </c>
    </row>
    <row r="91" spans="1:19" x14ac:dyDescent="0.25">
      <c r="A91" s="6" t="s">
        <v>77</v>
      </c>
      <c r="B91" s="6" t="s">
        <v>78</v>
      </c>
      <c r="C91" s="6" t="s">
        <v>9</v>
      </c>
      <c r="D91" s="6">
        <v>433.41648240000001</v>
      </c>
      <c r="E91" s="6">
        <v>39.455525988969598</v>
      </c>
      <c r="F91" s="6">
        <v>1.2184354394080199</v>
      </c>
      <c r="G91" s="6">
        <v>39.160249840551799</v>
      </c>
      <c r="H91" s="6">
        <v>46.3321319</v>
      </c>
      <c r="I91" s="6">
        <v>100</v>
      </c>
      <c r="J91" s="6">
        <v>0.13025049526885901</v>
      </c>
      <c r="K91" s="6">
        <v>99.631619295206406</v>
      </c>
      <c r="L91" s="6">
        <v>186.5363352</v>
      </c>
      <c r="M91" s="6">
        <v>47.388582528218002</v>
      </c>
      <c r="N91" s="6">
        <v>0.52439741166838005</v>
      </c>
      <c r="O91" s="6">
        <v>47.180941978712802</v>
      </c>
      <c r="P91" s="6">
        <v>34905.274148500001</v>
      </c>
      <c r="Q91" s="6">
        <v>4.3882416073609196</v>
      </c>
      <c r="R91" s="6">
        <v>98.126916653654703</v>
      </c>
      <c r="S91" s="6">
        <v>0.58350050988384194</v>
      </c>
    </row>
    <row r="92" spans="1:19" x14ac:dyDescent="0.25">
      <c r="A92" s="6" t="s">
        <v>79</v>
      </c>
      <c r="B92" s="6" t="s">
        <v>80</v>
      </c>
      <c r="C92" s="6" t="s">
        <v>9</v>
      </c>
      <c r="D92" s="6">
        <v>122.9129303</v>
      </c>
      <c r="E92" s="6">
        <v>38.754798443008099</v>
      </c>
      <c r="F92" s="6">
        <v>0.29491791893710201</v>
      </c>
      <c r="G92" s="6">
        <v>38.516699346886099</v>
      </c>
      <c r="H92" s="6"/>
      <c r="I92" s="6"/>
      <c r="J92" s="6"/>
      <c r="K92" s="6"/>
      <c r="L92" s="6">
        <v>147.1535471</v>
      </c>
      <c r="M92" s="6">
        <v>38.159754332598403</v>
      </c>
      <c r="N92" s="6">
        <v>0.35308097991822801</v>
      </c>
      <c r="O92" s="6">
        <v>38.289441361641501</v>
      </c>
      <c r="P92" s="6">
        <v>41406.929868899999</v>
      </c>
      <c r="Q92" s="6">
        <v>3.2342407816273702</v>
      </c>
      <c r="R92" s="6">
        <v>99.352001101144694</v>
      </c>
      <c r="S92" s="6">
        <v>0.17632783181478601</v>
      </c>
    </row>
    <row r="93" spans="1:19" x14ac:dyDescent="0.25">
      <c r="A93" s="6" t="s">
        <v>81</v>
      </c>
      <c r="B93" s="6" t="s">
        <v>82</v>
      </c>
      <c r="C93" s="6" t="s">
        <v>9</v>
      </c>
      <c r="D93" s="6">
        <v>1012.3118875</v>
      </c>
      <c r="E93" s="6">
        <v>22.766356760028099</v>
      </c>
      <c r="F93" s="6">
        <v>3.1064079572001</v>
      </c>
      <c r="G93" s="6">
        <v>22.496570174795501</v>
      </c>
      <c r="H93" s="6"/>
      <c r="I93" s="6"/>
      <c r="J93" s="6"/>
      <c r="K93" s="6"/>
      <c r="L93" s="6">
        <v>22.854676900000001</v>
      </c>
      <c r="M93" s="6">
        <v>100</v>
      </c>
      <c r="N93" s="6">
        <v>7.0132486892679397E-2</v>
      </c>
      <c r="O93" s="6">
        <v>99.771882022756003</v>
      </c>
      <c r="P93" s="6">
        <v>31552.693801900001</v>
      </c>
      <c r="Q93" s="6">
        <v>4.82667845686648</v>
      </c>
      <c r="R93" s="6">
        <v>96.823459555907206</v>
      </c>
      <c r="S93" s="6">
        <v>0.72220434372231002</v>
      </c>
    </row>
    <row r="94" spans="1:19" x14ac:dyDescent="0.25">
      <c r="A94" s="6" t="s">
        <v>83</v>
      </c>
      <c r="B94" s="6" t="s">
        <v>84</v>
      </c>
      <c r="C94" s="6" t="s">
        <v>9</v>
      </c>
      <c r="D94" s="6">
        <v>455.13620070000002</v>
      </c>
      <c r="E94" s="6">
        <v>39.663170186625202</v>
      </c>
      <c r="F94" s="6">
        <v>2.3204040135936599</v>
      </c>
      <c r="G94" s="6">
        <v>37.913661703565801</v>
      </c>
      <c r="H94" s="6"/>
      <c r="I94" s="6"/>
      <c r="J94" s="6"/>
      <c r="K94" s="6"/>
      <c r="L94" s="6"/>
      <c r="M94" s="6"/>
      <c r="N94" s="6"/>
      <c r="O94" s="6"/>
      <c r="P94" s="6">
        <v>19159.387737100002</v>
      </c>
      <c r="Q94" s="6">
        <v>6.8057684014640198</v>
      </c>
      <c r="R94" s="6">
        <v>97.679595986406298</v>
      </c>
      <c r="S94" s="6">
        <v>0.90064881921941398</v>
      </c>
    </row>
    <row r="95" spans="1:19" x14ac:dyDescent="0.25">
      <c r="A95" s="6" t="s">
        <v>85</v>
      </c>
      <c r="B95" s="6" t="s">
        <v>86</v>
      </c>
      <c r="C95" s="6" t="s">
        <v>9</v>
      </c>
      <c r="D95" s="6">
        <v>535.35919890000002</v>
      </c>
      <c r="E95" s="6">
        <v>45.435492989762999</v>
      </c>
      <c r="F95" s="6">
        <v>1.1326115088802999</v>
      </c>
      <c r="G95" s="6">
        <v>44.543886915724798</v>
      </c>
      <c r="H95" s="6"/>
      <c r="I95" s="6"/>
      <c r="J95" s="6"/>
      <c r="K95" s="6"/>
      <c r="L95" s="6">
        <v>84.274285699999993</v>
      </c>
      <c r="M95" s="6">
        <v>55.913439910901502</v>
      </c>
      <c r="N95" s="6">
        <v>0.17829155842022901</v>
      </c>
      <c r="O95" s="6">
        <v>56.224152605141498</v>
      </c>
      <c r="P95" s="6">
        <v>46648.047860899998</v>
      </c>
      <c r="Q95" s="6">
        <v>4.6675291297181003</v>
      </c>
      <c r="R95" s="6">
        <v>98.689096932699499</v>
      </c>
      <c r="S95" s="6">
        <v>0.52154692780796397</v>
      </c>
    </row>
    <row r="96" spans="1:19" x14ac:dyDescent="0.25">
      <c r="A96" s="6" t="s">
        <v>87</v>
      </c>
      <c r="B96" s="6" t="s">
        <v>88</v>
      </c>
      <c r="C96" s="6" t="s">
        <v>9</v>
      </c>
      <c r="D96" s="6">
        <v>124.5351895</v>
      </c>
      <c r="E96" s="6">
        <v>32.950503715805503</v>
      </c>
      <c r="F96" s="6">
        <v>2.6726623218204502</v>
      </c>
      <c r="G96" s="6">
        <v>30.039227289777401</v>
      </c>
      <c r="H96" s="6">
        <v>7.6090526000000001</v>
      </c>
      <c r="I96" s="6">
        <v>100</v>
      </c>
      <c r="J96" s="6">
        <v>0.16329864892340201</v>
      </c>
      <c r="K96" s="6">
        <v>100.65018723034299</v>
      </c>
      <c r="L96" s="6">
        <v>59.539459899999997</v>
      </c>
      <c r="M96" s="6">
        <v>43.540218801345603</v>
      </c>
      <c r="N96" s="6">
        <v>1.2777823824347201</v>
      </c>
      <c r="O96" s="6">
        <v>43.158915464130096</v>
      </c>
      <c r="P96" s="6">
        <v>4467.9094117000004</v>
      </c>
      <c r="Q96" s="6">
        <v>8.7975328625104794</v>
      </c>
      <c r="R96" s="6">
        <v>95.886256646821394</v>
      </c>
      <c r="S96" s="6">
        <v>1.1708428764743499</v>
      </c>
    </row>
    <row r="97" spans="1:19" x14ac:dyDescent="0.25">
      <c r="A97" s="6" t="s">
        <v>89</v>
      </c>
      <c r="B97" s="6" t="s">
        <v>90</v>
      </c>
      <c r="C97" s="6" t="s">
        <v>9</v>
      </c>
      <c r="D97" s="6">
        <v>2063.2883310000002</v>
      </c>
      <c r="E97" s="6">
        <v>25.688467546026001</v>
      </c>
      <c r="F97" s="6">
        <v>2.3009135039888702</v>
      </c>
      <c r="G97" s="6">
        <v>24.519675523078501</v>
      </c>
      <c r="H97" s="6">
        <v>60.067531600000002</v>
      </c>
      <c r="I97" s="6">
        <v>99.999999999999901</v>
      </c>
      <c r="J97" s="6">
        <v>6.6985400214391297E-2</v>
      </c>
      <c r="K97" s="6">
        <v>99.432103436306306</v>
      </c>
      <c r="L97" s="6"/>
      <c r="M97" s="6"/>
      <c r="N97" s="6"/>
      <c r="O97" s="6"/>
      <c r="P97" s="6">
        <v>87549.216679699995</v>
      </c>
      <c r="Q97" s="6">
        <v>3.2829670500025401</v>
      </c>
      <c r="R97" s="6">
        <v>97.632101095796699</v>
      </c>
      <c r="S97" s="6">
        <v>0.60617650005301105</v>
      </c>
    </row>
    <row r="98" spans="1:19" x14ac:dyDescent="0.25">
      <c r="A98" s="6" t="s">
        <v>91</v>
      </c>
      <c r="B98" s="6" t="s">
        <v>92</v>
      </c>
      <c r="C98" s="6" t="s">
        <v>9</v>
      </c>
      <c r="D98" s="6">
        <v>3302.1240201000001</v>
      </c>
      <c r="E98" s="6">
        <v>24.378520978148099</v>
      </c>
      <c r="F98" s="6">
        <v>2.0121894638126698</v>
      </c>
      <c r="G98" s="6">
        <v>22.904459074368098</v>
      </c>
      <c r="H98" s="6">
        <v>50.943660399999999</v>
      </c>
      <c r="I98" s="6">
        <v>99.999999999999801</v>
      </c>
      <c r="J98" s="6">
        <v>3.1043139531090801E-2</v>
      </c>
      <c r="K98" s="6">
        <v>100.050237203416</v>
      </c>
      <c r="L98" s="6">
        <v>115.0605674</v>
      </c>
      <c r="M98" s="6">
        <v>60.001076239202</v>
      </c>
      <c r="N98" s="6">
        <v>7.0113557217507602E-2</v>
      </c>
      <c r="O98" s="6">
        <v>60.068417266220202</v>
      </c>
      <c r="P98" s="6">
        <v>160637.8905682</v>
      </c>
      <c r="Q98" s="6">
        <v>3.5850545059046901</v>
      </c>
      <c r="R98" s="6">
        <v>97.886653839438694</v>
      </c>
      <c r="S98" s="6">
        <v>0.47100460231521601</v>
      </c>
    </row>
    <row r="99" spans="1:19" x14ac:dyDescent="0.25">
      <c r="A99" s="6" t="s">
        <v>93</v>
      </c>
      <c r="B99" s="6" t="s">
        <v>94</v>
      </c>
      <c r="C99" s="6" t="s">
        <v>9</v>
      </c>
      <c r="D99" s="6">
        <v>9.0231619999999992</v>
      </c>
      <c r="E99" s="6">
        <v>100</v>
      </c>
      <c r="F99" s="6">
        <v>1.6835016835016801</v>
      </c>
      <c r="G99" s="6">
        <v>94.595200901797796</v>
      </c>
      <c r="H99" s="6"/>
      <c r="I99" s="6"/>
      <c r="J99" s="6"/>
      <c r="K99" s="6"/>
      <c r="L99" s="6"/>
      <c r="M99" s="6"/>
      <c r="N99" s="6"/>
      <c r="O99" s="6"/>
      <c r="P99" s="6">
        <v>526.95266079999999</v>
      </c>
      <c r="Q99" s="6">
        <v>11.3601813270602</v>
      </c>
      <c r="R99" s="6">
        <v>98.316498316498297</v>
      </c>
      <c r="S99" s="6">
        <v>1.6197808373595499</v>
      </c>
    </row>
    <row r="100" spans="1:19" x14ac:dyDescent="0.25">
      <c r="A100" t="s">
        <v>1250</v>
      </c>
    </row>
    <row r="101" spans="1:19" x14ac:dyDescent="0.25">
      <c r="A101" t="s">
        <v>1251</v>
      </c>
    </row>
    <row r="102" spans="1:19" x14ac:dyDescent="0.25">
      <c r="A102" t="s">
        <v>1252</v>
      </c>
    </row>
    <row r="103" spans="1:19" x14ac:dyDescent="0.25">
      <c r="A103" t="s">
        <v>1253</v>
      </c>
    </row>
    <row r="104" spans="1:19" x14ac:dyDescent="0.25">
      <c r="A104" t="s">
        <v>1254</v>
      </c>
    </row>
    <row r="107" spans="1:19" x14ac:dyDescent="0.25">
      <c r="L107" s="7" t="str">
        <f>HYPERLINK("#'Indice'!A1", "Ir al índice")</f>
        <v>Ir al índice</v>
      </c>
    </row>
    <row r="108" spans="1:19" ht="17.25" x14ac:dyDescent="0.3">
      <c r="A108" s="4" t="s">
        <v>1062</v>
      </c>
    </row>
    <row r="109" spans="1:19" x14ac:dyDescent="0.25">
      <c r="A109" s="5" t="s">
        <v>10</v>
      </c>
      <c r="B109" s="5" t="s">
        <v>54</v>
      </c>
      <c r="C109" s="5" t="s">
        <v>5</v>
      </c>
      <c r="D109" s="5" t="s">
        <v>521</v>
      </c>
      <c r="E109" s="5" t="s">
        <v>522</v>
      </c>
      <c r="F109" s="5" t="s">
        <v>523</v>
      </c>
      <c r="G109" s="5" t="s">
        <v>524</v>
      </c>
      <c r="H109" s="5" t="s">
        <v>525</v>
      </c>
      <c r="I109" s="5" t="s">
        <v>526</v>
      </c>
      <c r="J109" s="5" t="s">
        <v>527</v>
      </c>
      <c r="K109" s="5" t="s">
        <v>528</v>
      </c>
      <c r="L109" s="5" t="s">
        <v>529</v>
      </c>
      <c r="M109" s="5" t="s">
        <v>530</v>
      </c>
      <c r="N109" s="5" t="s">
        <v>531</v>
      </c>
      <c r="O109" s="5" t="s">
        <v>532</v>
      </c>
      <c r="P109" s="5" t="s">
        <v>533</v>
      </c>
      <c r="Q109" s="5" t="s">
        <v>534</v>
      </c>
      <c r="R109" s="5" t="s">
        <v>535</v>
      </c>
      <c r="S109" s="5" t="s">
        <v>536</v>
      </c>
    </row>
    <row r="110" spans="1:19" x14ac:dyDescent="0.25">
      <c r="A110" s="6" t="s">
        <v>55</v>
      </c>
      <c r="B110" s="6" t="s">
        <v>56</v>
      </c>
      <c r="C110" s="6" t="s">
        <v>9</v>
      </c>
      <c r="D110" s="6">
        <v>1937.3061818000001</v>
      </c>
      <c r="E110" s="6">
        <v>20.7947080293659</v>
      </c>
      <c r="F110" s="6">
        <v>1.2437557591566299</v>
      </c>
      <c r="G110" s="6">
        <v>20.388879868921599</v>
      </c>
      <c r="H110" s="6">
        <v>96.920543899999998</v>
      </c>
      <c r="I110" s="6">
        <v>58.042679938326003</v>
      </c>
      <c r="J110" s="6">
        <v>6.2223248853836899E-2</v>
      </c>
      <c r="K110" s="6">
        <v>58.258204222699902</v>
      </c>
      <c r="L110" s="6">
        <v>1105.3726081</v>
      </c>
      <c r="M110" s="6">
        <v>26.392573430062001</v>
      </c>
      <c r="N110" s="6">
        <v>0.709652175920372</v>
      </c>
      <c r="O110" s="6">
        <v>26.326142847280298</v>
      </c>
      <c r="P110" s="6">
        <v>152622.99051050001</v>
      </c>
      <c r="Q110" s="6">
        <v>2.8295657823763101</v>
      </c>
      <c r="R110" s="6">
        <v>97.984368816069093</v>
      </c>
      <c r="S110" s="6">
        <v>0.323187621301253</v>
      </c>
    </row>
    <row r="111" spans="1:19" x14ac:dyDescent="0.25">
      <c r="A111" s="6" t="s">
        <v>57</v>
      </c>
      <c r="B111" s="6" t="s">
        <v>58</v>
      </c>
      <c r="C111" s="6" t="s">
        <v>9</v>
      </c>
      <c r="D111" s="6">
        <v>1026.8374567999999</v>
      </c>
      <c r="E111" s="6">
        <v>24.905059844610602</v>
      </c>
      <c r="F111" s="6">
        <v>2.16777107698555</v>
      </c>
      <c r="G111" s="6">
        <v>24.940914948043599</v>
      </c>
      <c r="H111" s="6">
        <v>30.981355600000001</v>
      </c>
      <c r="I111" s="6">
        <v>77.389005614623102</v>
      </c>
      <c r="J111" s="6">
        <v>6.5405177957552005E-2</v>
      </c>
      <c r="K111" s="6">
        <v>77.405946580269003</v>
      </c>
      <c r="L111" s="6">
        <v>912.89643060000003</v>
      </c>
      <c r="M111" s="6">
        <v>25.928355285754201</v>
      </c>
      <c r="N111" s="6">
        <v>1.9272285651763701</v>
      </c>
      <c r="O111" s="6">
        <v>25.598726887134799</v>
      </c>
      <c r="P111" s="6">
        <v>45397.637794900002</v>
      </c>
      <c r="Q111" s="6">
        <v>4.91803261915405</v>
      </c>
      <c r="R111" s="6">
        <v>95.839595179880504</v>
      </c>
      <c r="S111" s="6">
        <v>0.74246698295947</v>
      </c>
    </row>
    <row r="112" spans="1:19" x14ac:dyDescent="0.25">
      <c r="A112" s="6" t="s">
        <v>59</v>
      </c>
      <c r="B112" s="6" t="s">
        <v>60</v>
      </c>
      <c r="C112" s="6" t="s">
        <v>9</v>
      </c>
      <c r="D112" s="6">
        <v>441.41993189999999</v>
      </c>
      <c r="E112" s="6">
        <v>27.779483905605399</v>
      </c>
      <c r="F112" s="6">
        <v>1.9306104365137</v>
      </c>
      <c r="G112" s="6">
        <v>26.440702528906598</v>
      </c>
      <c r="H112" s="6">
        <v>26.693398899999998</v>
      </c>
      <c r="I112" s="6">
        <v>78.786737271934498</v>
      </c>
      <c r="J112" s="6">
        <v>0.116747230421933</v>
      </c>
      <c r="K112" s="6">
        <v>77.952376240988201</v>
      </c>
      <c r="L112" s="6">
        <v>99.125702200000006</v>
      </c>
      <c r="M112" s="6">
        <v>32.438106818482701</v>
      </c>
      <c r="N112" s="6">
        <v>0.43353981405040598</v>
      </c>
      <c r="O112" s="6">
        <v>32.706222376727901</v>
      </c>
      <c r="P112" s="6">
        <v>22297.028327799999</v>
      </c>
      <c r="Q112" s="6">
        <v>4.5042082883564802</v>
      </c>
      <c r="R112" s="6">
        <v>97.519102519013998</v>
      </c>
      <c r="S112" s="6">
        <v>0.55142498940255602</v>
      </c>
    </row>
    <row r="113" spans="1:19" x14ac:dyDescent="0.25">
      <c r="A113" s="6" t="s">
        <v>61</v>
      </c>
      <c r="B113" s="6" t="s">
        <v>62</v>
      </c>
      <c r="C113" s="6" t="s">
        <v>9</v>
      </c>
      <c r="D113" s="6">
        <v>363.54327189999998</v>
      </c>
      <c r="E113" s="6">
        <v>44.952883814944201</v>
      </c>
      <c r="F113" s="6">
        <v>0.52326791541112705</v>
      </c>
      <c r="G113" s="6">
        <v>44.434569321824497</v>
      </c>
      <c r="H113" s="6">
        <v>33.785429700000002</v>
      </c>
      <c r="I113" s="6">
        <v>100</v>
      </c>
      <c r="J113" s="6">
        <v>4.86292354634777E-2</v>
      </c>
      <c r="K113" s="6">
        <v>100.073047946367</v>
      </c>
      <c r="L113" s="6">
        <v>20.811450399999998</v>
      </c>
      <c r="M113" s="6">
        <v>99.999999999999901</v>
      </c>
      <c r="N113" s="6">
        <v>2.9955070301742701E-2</v>
      </c>
      <c r="O113" s="6">
        <v>100.222724780674</v>
      </c>
      <c r="P113" s="6">
        <v>69057.411700700002</v>
      </c>
      <c r="Q113" s="6">
        <v>3.5098990185675101</v>
      </c>
      <c r="R113" s="6">
        <v>99.398147778823699</v>
      </c>
      <c r="S113" s="6">
        <v>0.24053741487452099</v>
      </c>
    </row>
    <row r="114" spans="1:19" x14ac:dyDescent="0.25">
      <c r="A114" s="6" t="s">
        <v>63</v>
      </c>
      <c r="B114" s="6" t="s">
        <v>64</v>
      </c>
      <c r="C114" s="6" t="s">
        <v>9</v>
      </c>
      <c r="D114" s="6">
        <v>1213.2894937000001</v>
      </c>
      <c r="E114" s="6">
        <v>24.959549122284901</v>
      </c>
      <c r="F114" s="6">
        <v>1.3110732736255599</v>
      </c>
      <c r="G114" s="6">
        <v>24.097793242072001</v>
      </c>
      <c r="H114" s="6">
        <v>28.135351499999999</v>
      </c>
      <c r="I114" s="6">
        <v>100</v>
      </c>
      <c r="J114" s="6">
        <v>3.0402890313687699E-2</v>
      </c>
      <c r="K114" s="6">
        <v>100.04135303482499</v>
      </c>
      <c r="L114" s="6">
        <v>137.80894330000001</v>
      </c>
      <c r="M114" s="6">
        <v>100</v>
      </c>
      <c r="N114" s="6">
        <v>0.14891550892460301</v>
      </c>
      <c r="O114" s="6">
        <v>99.539537085379493</v>
      </c>
      <c r="P114" s="6">
        <v>91162.466062099993</v>
      </c>
      <c r="Q114" s="6">
        <v>3.57746999613286</v>
      </c>
      <c r="R114" s="6">
        <v>98.509608327136107</v>
      </c>
      <c r="S114" s="6">
        <v>0.348397222927538</v>
      </c>
    </row>
    <row r="115" spans="1:19" x14ac:dyDescent="0.25">
      <c r="A115" s="6" t="s">
        <v>65</v>
      </c>
      <c r="B115" s="6" t="s">
        <v>66</v>
      </c>
      <c r="C115" s="6" t="s">
        <v>9</v>
      </c>
      <c r="D115" s="6">
        <v>627.30040740000004</v>
      </c>
      <c r="E115" s="6">
        <v>33.352528675916702</v>
      </c>
      <c r="F115" s="6">
        <v>1.7773837925384</v>
      </c>
      <c r="G115" s="6">
        <v>31.943126163525399</v>
      </c>
      <c r="H115" s="6">
        <v>17.288105999999999</v>
      </c>
      <c r="I115" s="6">
        <v>100</v>
      </c>
      <c r="J115" s="6">
        <v>4.8983866494593797E-2</v>
      </c>
      <c r="K115" s="6">
        <v>100.216951387687</v>
      </c>
      <c r="L115" s="6">
        <v>52.293619900000003</v>
      </c>
      <c r="M115" s="6">
        <v>73.073272620929501</v>
      </c>
      <c r="N115" s="6">
        <v>0.14816797720355501</v>
      </c>
      <c r="O115" s="6">
        <v>73.442258835681301</v>
      </c>
      <c r="P115" s="6">
        <v>34596.587405099999</v>
      </c>
      <c r="Q115" s="6">
        <v>7.0306772474071604</v>
      </c>
      <c r="R115" s="6">
        <v>98.025464363763405</v>
      </c>
      <c r="S115" s="6">
        <v>0.58663994744863102</v>
      </c>
    </row>
    <row r="116" spans="1:19" x14ac:dyDescent="0.25">
      <c r="A116" s="6" t="s">
        <v>67</v>
      </c>
      <c r="B116" s="6" t="s">
        <v>68</v>
      </c>
      <c r="C116" s="6" t="s">
        <v>9</v>
      </c>
      <c r="D116" s="6">
        <v>2845.3475708999999</v>
      </c>
      <c r="E116" s="6">
        <v>23.348838024154499</v>
      </c>
      <c r="F116" s="6">
        <v>1.3927531031606899</v>
      </c>
      <c r="G116" s="6">
        <v>22.607206939866199</v>
      </c>
      <c r="H116" s="6"/>
      <c r="I116" s="6"/>
      <c r="J116" s="6"/>
      <c r="K116" s="6"/>
      <c r="L116" s="6"/>
      <c r="M116" s="6"/>
      <c r="N116" s="6"/>
      <c r="O116" s="6"/>
      <c r="P116" s="6">
        <v>201451.2764641</v>
      </c>
      <c r="Q116" s="6">
        <v>3.2987046280086298</v>
      </c>
      <c r="R116" s="6">
        <v>98.6072468968393</v>
      </c>
      <c r="S116" s="6">
        <v>0.319309772964607</v>
      </c>
    </row>
    <row r="117" spans="1:19" x14ac:dyDescent="0.25">
      <c r="A117" s="6" t="s">
        <v>69</v>
      </c>
      <c r="B117" s="6" t="s">
        <v>70</v>
      </c>
      <c r="C117" s="6" t="s">
        <v>9</v>
      </c>
      <c r="D117" s="6">
        <v>3523.9648489000001</v>
      </c>
      <c r="E117" s="6">
        <v>17.415345240993101</v>
      </c>
      <c r="F117" s="6">
        <v>1.2191142309390399</v>
      </c>
      <c r="G117" s="6">
        <v>16.985043246874699</v>
      </c>
      <c r="H117" s="6">
        <v>275.11164500000001</v>
      </c>
      <c r="I117" s="6">
        <v>48.970469479986697</v>
      </c>
      <c r="J117" s="6">
        <v>9.5174763624909994E-2</v>
      </c>
      <c r="K117" s="6">
        <v>48.832815896915299</v>
      </c>
      <c r="L117" s="6">
        <v>444.63798250000002</v>
      </c>
      <c r="M117" s="6">
        <v>49.729827653130002</v>
      </c>
      <c r="N117" s="6">
        <v>0.153822332322917</v>
      </c>
      <c r="O117" s="6">
        <v>49.599543959782999</v>
      </c>
      <c r="P117" s="6">
        <v>284815.73208470002</v>
      </c>
      <c r="Q117" s="6">
        <v>2.1853906398377401</v>
      </c>
      <c r="R117" s="6">
        <v>98.531888673113102</v>
      </c>
      <c r="S117" s="6">
        <v>0.230132344415408</v>
      </c>
    </row>
    <row r="118" spans="1:19" x14ac:dyDescent="0.25">
      <c r="A118" s="6" t="s">
        <v>71</v>
      </c>
      <c r="B118" s="6" t="s">
        <v>72</v>
      </c>
      <c r="C118" s="6" t="s">
        <v>9</v>
      </c>
      <c r="D118" s="6">
        <v>1343.4692786000001</v>
      </c>
      <c r="E118" s="6">
        <v>30.594554614815198</v>
      </c>
      <c r="F118" s="6">
        <v>1.2402524497413701</v>
      </c>
      <c r="G118" s="6">
        <v>30.224573018600601</v>
      </c>
      <c r="H118" s="6">
        <v>67.789854700000006</v>
      </c>
      <c r="I118" s="6">
        <v>54.027935310521798</v>
      </c>
      <c r="J118" s="6">
        <v>6.2581656833196095E-2</v>
      </c>
      <c r="K118" s="6">
        <v>54.092513637755303</v>
      </c>
      <c r="L118" s="6">
        <v>64.600209899999996</v>
      </c>
      <c r="M118" s="6">
        <v>60.722882167271898</v>
      </c>
      <c r="N118" s="6">
        <v>5.9637067894677702E-2</v>
      </c>
      <c r="O118" s="6">
        <v>60.948161751905701</v>
      </c>
      <c r="P118" s="6">
        <v>106846.38415490001</v>
      </c>
      <c r="Q118" s="6">
        <v>3.02270586968327</v>
      </c>
      <c r="R118" s="6">
        <v>98.637528825530794</v>
      </c>
      <c r="S118" s="6">
        <v>0.38396587388370301</v>
      </c>
    </row>
    <row r="119" spans="1:19" x14ac:dyDescent="0.25">
      <c r="A119" s="6" t="s">
        <v>73</v>
      </c>
      <c r="B119" s="6" t="s">
        <v>74</v>
      </c>
      <c r="C119" s="6" t="s">
        <v>9</v>
      </c>
      <c r="D119" s="6">
        <v>3882.6172498000001</v>
      </c>
      <c r="E119" s="6">
        <v>29.6985968691728</v>
      </c>
      <c r="F119" s="6">
        <v>2.2507921955834802</v>
      </c>
      <c r="G119" s="6">
        <v>28.683485499749899</v>
      </c>
      <c r="H119" s="6">
        <v>179.1587883</v>
      </c>
      <c r="I119" s="6">
        <v>55.846634809309997</v>
      </c>
      <c r="J119" s="6">
        <v>0.10386014807321101</v>
      </c>
      <c r="K119" s="6">
        <v>55.759034087621401</v>
      </c>
      <c r="L119" s="6">
        <v>174.927516</v>
      </c>
      <c r="M119" s="6">
        <v>53.869905409072203</v>
      </c>
      <c r="N119" s="6">
        <v>0.101407237045033</v>
      </c>
      <c r="O119" s="6">
        <v>54.0002573975964</v>
      </c>
      <c r="P119" s="6">
        <v>168263.3280978</v>
      </c>
      <c r="Q119" s="6">
        <v>3.3163624449535001</v>
      </c>
      <c r="R119" s="6">
        <v>97.543940419298295</v>
      </c>
      <c r="S119" s="6">
        <v>0.66436936614976405</v>
      </c>
    </row>
    <row r="120" spans="1:19" x14ac:dyDescent="0.25">
      <c r="A120" s="6" t="s">
        <v>75</v>
      </c>
      <c r="B120" s="6" t="s">
        <v>76</v>
      </c>
      <c r="C120" s="6" t="s">
        <v>9</v>
      </c>
      <c r="D120" s="6">
        <v>4990.5384645000004</v>
      </c>
      <c r="E120" s="6">
        <v>27.9900375240464</v>
      </c>
      <c r="F120" s="6">
        <v>1.42635185625381</v>
      </c>
      <c r="G120" s="6">
        <v>27.2441950659552</v>
      </c>
      <c r="H120" s="6">
        <v>198.4213475</v>
      </c>
      <c r="I120" s="6">
        <v>61.881988758364301</v>
      </c>
      <c r="J120" s="6">
        <v>5.6711046180737898E-2</v>
      </c>
      <c r="K120" s="6">
        <v>62.155874487002997</v>
      </c>
      <c r="L120" s="6">
        <v>968.31364640000004</v>
      </c>
      <c r="M120" s="6">
        <v>26.2052104752511</v>
      </c>
      <c r="N120" s="6">
        <v>0.27675489865539299</v>
      </c>
      <c r="O120" s="6">
        <v>26.4013330077834</v>
      </c>
      <c r="P120" s="6">
        <v>343724.02985529997</v>
      </c>
      <c r="Q120" s="6">
        <v>2.96723693550096</v>
      </c>
      <c r="R120" s="6">
        <v>98.240182198910006</v>
      </c>
      <c r="S120" s="6">
        <v>0.40113384661627199</v>
      </c>
    </row>
    <row r="121" spans="1:19" x14ac:dyDescent="0.25">
      <c r="A121" s="6" t="s">
        <v>77</v>
      </c>
      <c r="B121" s="6" t="s">
        <v>78</v>
      </c>
      <c r="C121" s="6" t="s">
        <v>9</v>
      </c>
      <c r="D121" s="6">
        <v>433.41648240000001</v>
      </c>
      <c r="E121" s="6">
        <v>39.455525988969598</v>
      </c>
      <c r="F121" s="6">
        <v>1.2184354394080199</v>
      </c>
      <c r="G121" s="6">
        <v>39.160249840551799</v>
      </c>
      <c r="H121" s="6">
        <v>46.3321319</v>
      </c>
      <c r="I121" s="6">
        <v>100</v>
      </c>
      <c r="J121" s="6">
        <v>0.13025049526885901</v>
      </c>
      <c r="K121" s="6">
        <v>99.631619295206406</v>
      </c>
      <c r="L121" s="6">
        <v>186.5363352</v>
      </c>
      <c r="M121" s="6">
        <v>47.388582528218002</v>
      </c>
      <c r="N121" s="6">
        <v>0.52439741166838005</v>
      </c>
      <c r="O121" s="6">
        <v>47.180941978712802</v>
      </c>
      <c r="P121" s="6">
        <v>34905.274148500001</v>
      </c>
      <c r="Q121" s="6">
        <v>4.3882416073609196</v>
      </c>
      <c r="R121" s="6">
        <v>98.126916653654703</v>
      </c>
      <c r="S121" s="6">
        <v>0.58350050988384194</v>
      </c>
    </row>
    <row r="122" spans="1:19" x14ac:dyDescent="0.25">
      <c r="A122" s="6" t="s">
        <v>79</v>
      </c>
      <c r="B122" s="6" t="s">
        <v>80</v>
      </c>
      <c r="C122" s="6" t="s">
        <v>9</v>
      </c>
      <c r="D122" s="6">
        <v>122.9129303</v>
      </c>
      <c r="E122" s="6">
        <v>38.754798443008099</v>
      </c>
      <c r="F122" s="6">
        <v>0.29491791893710201</v>
      </c>
      <c r="G122" s="6">
        <v>38.516699346886099</v>
      </c>
      <c r="H122" s="6"/>
      <c r="I122" s="6"/>
      <c r="J122" s="6"/>
      <c r="K122" s="6"/>
      <c r="L122" s="6">
        <v>147.1535471</v>
      </c>
      <c r="M122" s="6">
        <v>38.159754332598403</v>
      </c>
      <c r="N122" s="6">
        <v>0.35308097991822801</v>
      </c>
      <c r="O122" s="6">
        <v>38.289441361641501</v>
      </c>
      <c r="P122" s="6">
        <v>41406.929868899999</v>
      </c>
      <c r="Q122" s="6">
        <v>3.2342407816273702</v>
      </c>
      <c r="R122" s="6">
        <v>99.352001101144694</v>
      </c>
      <c r="S122" s="6">
        <v>0.17632783181478601</v>
      </c>
    </row>
    <row r="123" spans="1:19" x14ac:dyDescent="0.25">
      <c r="A123" s="6" t="s">
        <v>81</v>
      </c>
      <c r="B123" s="6" t="s">
        <v>82</v>
      </c>
      <c r="C123" s="6" t="s">
        <v>9</v>
      </c>
      <c r="D123" s="6">
        <v>1012.3118875</v>
      </c>
      <c r="E123" s="6">
        <v>22.766356760028099</v>
      </c>
      <c r="F123" s="6">
        <v>3.1064079572001</v>
      </c>
      <c r="G123" s="6">
        <v>22.496570174795501</v>
      </c>
      <c r="H123" s="6"/>
      <c r="I123" s="6"/>
      <c r="J123" s="6"/>
      <c r="K123" s="6"/>
      <c r="L123" s="6">
        <v>22.854676900000001</v>
      </c>
      <c r="M123" s="6">
        <v>100</v>
      </c>
      <c r="N123" s="6">
        <v>7.0132486892679397E-2</v>
      </c>
      <c r="O123" s="6">
        <v>99.771882022756003</v>
      </c>
      <c r="P123" s="6">
        <v>31552.693801900001</v>
      </c>
      <c r="Q123" s="6">
        <v>4.82667845686648</v>
      </c>
      <c r="R123" s="6">
        <v>96.823459555907206</v>
      </c>
      <c r="S123" s="6">
        <v>0.72220434372231002</v>
      </c>
    </row>
    <row r="124" spans="1:19" x14ac:dyDescent="0.25">
      <c r="A124" s="6" t="s">
        <v>83</v>
      </c>
      <c r="B124" s="6" t="s">
        <v>84</v>
      </c>
      <c r="C124" s="6" t="s">
        <v>9</v>
      </c>
      <c r="D124" s="6">
        <v>455.13620070000002</v>
      </c>
      <c r="E124" s="6">
        <v>39.663170186625202</v>
      </c>
      <c r="F124" s="6">
        <v>2.3204040135936599</v>
      </c>
      <c r="G124" s="6">
        <v>37.913661703565801</v>
      </c>
      <c r="H124" s="6"/>
      <c r="I124" s="6"/>
      <c r="J124" s="6"/>
      <c r="K124" s="6"/>
      <c r="L124" s="6"/>
      <c r="M124" s="6"/>
      <c r="N124" s="6"/>
      <c r="O124" s="6"/>
      <c r="P124" s="6">
        <v>19159.387737100002</v>
      </c>
      <c r="Q124" s="6">
        <v>6.8057684014640198</v>
      </c>
      <c r="R124" s="6">
        <v>97.679595986406298</v>
      </c>
      <c r="S124" s="6">
        <v>0.90064881921941398</v>
      </c>
    </row>
    <row r="125" spans="1:19" x14ac:dyDescent="0.25">
      <c r="A125" s="6" t="s">
        <v>85</v>
      </c>
      <c r="B125" s="6" t="s">
        <v>86</v>
      </c>
      <c r="C125" s="6" t="s">
        <v>9</v>
      </c>
      <c r="D125" s="6">
        <v>535.35919890000002</v>
      </c>
      <c r="E125" s="6">
        <v>45.435492989762999</v>
      </c>
      <c r="F125" s="6">
        <v>1.1326115088802999</v>
      </c>
      <c r="G125" s="6">
        <v>44.543886915724798</v>
      </c>
      <c r="H125" s="6"/>
      <c r="I125" s="6"/>
      <c r="J125" s="6"/>
      <c r="K125" s="6"/>
      <c r="L125" s="6">
        <v>84.274285699999993</v>
      </c>
      <c r="M125" s="6">
        <v>55.913439910901502</v>
      </c>
      <c r="N125" s="6">
        <v>0.17829155842022901</v>
      </c>
      <c r="O125" s="6">
        <v>56.224152605141498</v>
      </c>
      <c r="P125" s="6">
        <v>46648.047860899998</v>
      </c>
      <c r="Q125" s="6">
        <v>4.6675291297181003</v>
      </c>
      <c r="R125" s="6">
        <v>98.689096932699499</v>
      </c>
      <c r="S125" s="6">
        <v>0.52154692780796397</v>
      </c>
    </row>
    <row r="126" spans="1:19" x14ac:dyDescent="0.25">
      <c r="A126" s="6" t="s">
        <v>87</v>
      </c>
      <c r="B126" s="6" t="s">
        <v>88</v>
      </c>
      <c r="C126" s="6" t="s">
        <v>9</v>
      </c>
      <c r="D126" s="6">
        <v>124.5351895</v>
      </c>
      <c r="E126" s="6">
        <v>32.950503715805503</v>
      </c>
      <c r="F126" s="6">
        <v>2.6726623218204502</v>
      </c>
      <c r="G126" s="6">
        <v>30.039227289777401</v>
      </c>
      <c r="H126" s="6">
        <v>7.6090526000000001</v>
      </c>
      <c r="I126" s="6">
        <v>100</v>
      </c>
      <c r="J126" s="6">
        <v>0.16329864892340201</v>
      </c>
      <c r="K126" s="6">
        <v>100.65018723034299</v>
      </c>
      <c r="L126" s="6">
        <v>59.539459899999997</v>
      </c>
      <c r="M126" s="6">
        <v>43.540218801345603</v>
      </c>
      <c r="N126" s="6">
        <v>1.2777823824347201</v>
      </c>
      <c r="O126" s="6">
        <v>43.158915464130096</v>
      </c>
      <c r="P126" s="6">
        <v>4467.9094117000004</v>
      </c>
      <c r="Q126" s="6">
        <v>8.7975328625104794</v>
      </c>
      <c r="R126" s="6">
        <v>95.886256646821394</v>
      </c>
      <c r="S126" s="6">
        <v>1.1708428764743499</v>
      </c>
    </row>
    <row r="127" spans="1:19" x14ac:dyDescent="0.25">
      <c r="A127" s="6" t="s">
        <v>89</v>
      </c>
      <c r="B127" s="6" t="s">
        <v>90</v>
      </c>
      <c r="C127" s="6" t="s">
        <v>9</v>
      </c>
      <c r="D127" s="6">
        <v>2063.2883310000002</v>
      </c>
      <c r="E127" s="6">
        <v>25.688467546026001</v>
      </c>
      <c r="F127" s="6">
        <v>2.3009135039888702</v>
      </c>
      <c r="G127" s="6">
        <v>24.519675523078501</v>
      </c>
      <c r="H127" s="6">
        <v>60.067531600000002</v>
      </c>
      <c r="I127" s="6">
        <v>99.999999999999901</v>
      </c>
      <c r="J127" s="6">
        <v>6.6985400214391297E-2</v>
      </c>
      <c r="K127" s="6">
        <v>99.432103436306306</v>
      </c>
      <c r="L127" s="6"/>
      <c r="M127" s="6"/>
      <c r="N127" s="6"/>
      <c r="O127" s="6"/>
      <c r="P127" s="6">
        <v>87549.216679699995</v>
      </c>
      <c r="Q127" s="6">
        <v>3.2829670500025401</v>
      </c>
      <c r="R127" s="6">
        <v>97.632101095796699</v>
      </c>
      <c r="S127" s="6">
        <v>0.60617650005301105</v>
      </c>
    </row>
    <row r="128" spans="1:19" x14ac:dyDescent="0.25">
      <c r="A128" s="6" t="s">
        <v>91</v>
      </c>
      <c r="B128" s="6" t="s">
        <v>92</v>
      </c>
      <c r="C128" s="6" t="s">
        <v>9</v>
      </c>
      <c r="D128" s="6">
        <v>3280.1465837999999</v>
      </c>
      <c r="E128" s="6">
        <v>24.536002033747401</v>
      </c>
      <c r="F128" s="6">
        <v>2.0292802968321002</v>
      </c>
      <c r="G128" s="6">
        <v>23.040440987341</v>
      </c>
      <c r="H128" s="6">
        <v>50.943660399999999</v>
      </c>
      <c r="I128" s="6">
        <v>99.999999999999801</v>
      </c>
      <c r="J128" s="6">
        <v>3.1516569048710898E-2</v>
      </c>
      <c r="K128" s="6">
        <v>100.051969162039</v>
      </c>
      <c r="L128" s="6">
        <v>115.0605674</v>
      </c>
      <c r="M128" s="6">
        <v>60.001076239202</v>
      </c>
      <c r="N128" s="6">
        <v>7.1182837840328195E-2</v>
      </c>
      <c r="O128" s="6">
        <v>60.071052627109502</v>
      </c>
      <c r="P128" s="6">
        <v>158194.73186589999</v>
      </c>
      <c r="Q128" s="6">
        <v>3.6375247149129102</v>
      </c>
      <c r="R128" s="6">
        <v>97.8680202962789</v>
      </c>
      <c r="S128" s="6">
        <v>0.47790042514887099</v>
      </c>
    </row>
    <row r="129" spans="1:19" x14ac:dyDescent="0.25">
      <c r="A129" t="s">
        <v>1250</v>
      </c>
    </row>
    <row r="130" spans="1:19" x14ac:dyDescent="0.25">
      <c r="A130" t="s">
        <v>1251</v>
      </c>
    </row>
    <row r="131" spans="1:19" x14ac:dyDescent="0.25">
      <c r="A131" t="s">
        <v>1252</v>
      </c>
    </row>
    <row r="132" spans="1:19" x14ac:dyDescent="0.25">
      <c r="A132" t="s">
        <v>1253</v>
      </c>
    </row>
    <row r="133" spans="1:19" x14ac:dyDescent="0.25">
      <c r="A133" t="s">
        <v>1254</v>
      </c>
    </row>
    <row r="136" spans="1:19" x14ac:dyDescent="0.25">
      <c r="L136" s="7" t="str">
        <f>HYPERLINK("#'Indice'!A1", "Ir al índice")</f>
        <v>Ir al índice</v>
      </c>
    </row>
    <row r="137" spans="1:19" ht="17.25" x14ac:dyDescent="0.3">
      <c r="A137" s="4" t="s">
        <v>1063</v>
      </c>
    </row>
    <row r="138" spans="1:19" x14ac:dyDescent="0.25">
      <c r="A138" s="5" t="s">
        <v>10</v>
      </c>
      <c r="B138" s="5" t="s">
        <v>95</v>
      </c>
      <c r="C138" s="5" t="s">
        <v>5</v>
      </c>
      <c r="D138" s="5" t="s">
        <v>521</v>
      </c>
      <c r="E138" s="5" t="s">
        <v>522</v>
      </c>
      <c r="F138" s="5" t="s">
        <v>523</v>
      </c>
      <c r="G138" s="5" t="s">
        <v>524</v>
      </c>
      <c r="H138" s="5" t="s">
        <v>525</v>
      </c>
      <c r="I138" s="5" t="s">
        <v>526</v>
      </c>
      <c r="J138" s="5" t="s">
        <v>527</v>
      </c>
      <c r="K138" s="5" t="s">
        <v>528</v>
      </c>
      <c r="L138" s="5" t="s">
        <v>533</v>
      </c>
      <c r="M138" s="5" t="s">
        <v>534</v>
      </c>
      <c r="N138" s="5" t="s">
        <v>535</v>
      </c>
      <c r="O138" s="5" t="s">
        <v>536</v>
      </c>
      <c r="P138" s="5" t="s">
        <v>529</v>
      </c>
      <c r="Q138" s="5" t="s">
        <v>530</v>
      </c>
      <c r="R138" s="5" t="s">
        <v>531</v>
      </c>
      <c r="S138" s="5" t="s">
        <v>532</v>
      </c>
    </row>
    <row r="139" spans="1:19" x14ac:dyDescent="0.25">
      <c r="A139" s="6" t="s">
        <v>71</v>
      </c>
      <c r="B139" s="6" t="s">
        <v>96</v>
      </c>
      <c r="C139" s="6" t="s">
        <v>9</v>
      </c>
      <c r="D139" s="6">
        <v>418.29232739999998</v>
      </c>
      <c r="E139" s="6">
        <v>48.267284121935603</v>
      </c>
      <c r="F139" s="6">
        <v>0.95243742248746899</v>
      </c>
      <c r="G139" s="6">
        <v>47.713163943275802</v>
      </c>
      <c r="H139" s="6">
        <v>34.311483299999999</v>
      </c>
      <c r="I139" s="6">
        <v>99.999999999999801</v>
      </c>
      <c r="J139" s="6">
        <v>7.81260821088966E-2</v>
      </c>
      <c r="K139" s="6">
        <v>100.94415273705999</v>
      </c>
      <c r="L139" s="6">
        <v>43465.486504100001</v>
      </c>
      <c r="M139" s="6">
        <v>7.1357370140495302</v>
      </c>
      <c r="N139" s="6">
        <v>98.969436495403599</v>
      </c>
      <c r="O139" s="6">
        <v>0.46499992082114799</v>
      </c>
      <c r="P139" s="6"/>
      <c r="Q139" s="6"/>
      <c r="R139" s="6"/>
      <c r="S139" s="6"/>
    </row>
    <row r="140" spans="1:19" x14ac:dyDescent="0.25">
      <c r="A140" s="6" t="s">
        <v>75</v>
      </c>
      <c r="B140" s="6" t="s">
        <v>97</v>
      </c>
      <c r="C140" s="6" t="s">
        <v>9</v>
      </c>
      <c r="D140" s="6">
        <v>677.47890810000001</v>
      </c>
      <c r="E140" s="6">
        <v>34.113251489489201</v>
      </c>
      <c r="F140" s="6">
        <v>3.1967819666492101</v>
      </c>
      <c r="G140" s="6">
        <v>30.654041706277901</v>
      </c>
      <c r="H140" s="6"/>
      <c r="I140" s="6"/>
      <c r="J140" s="6"/>
      <c r="K140" s="6"/>
      <c r="L140" s="6">
        <v>20515.048926700001</v>
      </c>
      <c r="M140" s="6">
        <v>7.6390839554627199</v>
      </c>
      <c r="N140" s="6">
        <v>96.803218033350802</v>
      </c>
      <c r="O140" s="6">
        <v>1.0123040299939301</v>
      </c>
      <c r="P140" s="6"/>
      <c r="Q140" s="6"/>
      <c r="R140" s="6"/>
      <c r="S140" s="6"/>
    </row>
    <row r="141" spans="1:19" x14ac:dyDescent="0.25">
      <c r="A141" s="6" t="s">
        <v>77</v>
      </c>
      <c r="B141" s="6" t="s">
        <v>98</v>
      </c>
      <c r="C141" s="6" t="s">
        <v>9</v>
      </c>
      <c r="D141" s="6">
        <v>348.06475189999998</v>
      </c>
      <c r="E141" s="6">
        <v>34.671440308439202</v>
      </c>
      <c r="F141" s="6">
        <v>2.1325137827479201</v>
      </c>
      <c r="G141" s="6">
        <v>33.740634321458401</v>
      </c>
      <c r="H141" s="6">
        <v>35.008010400000003</v>
      </c>
      <c r="I141" s="6">
        <v>100</v>
      </c>
      <c r="J141" s="6">
        <v>0.214486138791873</v>
      </c>
      <c r="K141" s="6">
        <v>100.252988053224</v>
      </c>
      <c r="L141" s="6">
        <v>15905.991313799999</v>
      </c>
      <c r="M141" s="6">
        <v>5.8730339487389402</v>
      </c>
      <c r="N141" s="6">
        <v>97.452400795505895</v>
      </c>
      <c r="O141" s="6">
        <v>0.90049242787704298</v>
      </c>
      <c r="P141" s="6">
        <v>32.741424799999997</v>
      </c>
      <c r="Q141" s="6">
        <v>100</v>
      </c>
      <c r="R141" s="6">
        <v>0.20059928295429399</v>
      </c>
      <c r="S141" s="6">
        <v>100.328875270677</v>
      </c>
    </row>
    <row r="142" spans="1:19" x14ac:dyDescent="0.25">
      <c r="A142" s="6" t="s">
        <v>79</v>
      </c>
      <c r="B142" s="6" t="s">
        <v>99</v>
      </c>
      <c r="C142" s="6" t="s">
        <v>9</v>
      </c>
      <c r="D142" s="6">
        <v>224.19229419999999</v>
      </c>
      <c r="E142" s="6">
        <v>75.256370513050499</v>
      </c>
      <c r="F142" s="6">
        <v>0.82945091480188704</v>
      </c>
      <c r="G142" s="6">
        <v>75.582123298697695</v>
      </c>
      <c r="H142" s="6"/>
      <c r="I142" s="6"/>
      <c r="J142" s="6"/>
      <c r="K142" s="6"/>
      <c r="L142" s="6">
        <v>26538.358845999999</v>
      </c>
      <c r="M142" s="6">
        <v>6.1276630585881602</v>
      </c>
      <c r="N142" s="6">
        <v>98.184757423100805</v>
      </c>
      <c r="O142" s="6">
        <v>0.81821992505746399</v>
      </c>
      <c r="P142" s="6">
        <v>266.449636</v>
      </c>
      <c r="Q142" s="6">
        <v>52.6227270670095</v>
      </c>
      <c r="R142" s="6">
        <v>0.98579166209732205</v>
      </c>
      <c r="S142" s="6">
        <v>52.475197669876998</v>
      </c>
    </row>
    <row r="143" spans="1:19" x14ac:dyDescent="0.25">
      <c r="A143" s="6" t="s">
        <v>81</v>
      </c>
      <c r="B143" s="6" t="s">
        <v>100</v>
      </c>
      <c r="C143" s="6" t="s">
        <v>9</v>
      </c>
      <c r="D143" s="6">
        <v>145.31212590000001</v>
      </c>
      <c r="E143" s="6">
        <v>99.999999999999602</v>
      </c>
      <c r="F143" s="6">
        <v>1.3194532209149701</v>
      </c>
      <c r="G143" s="6">
        <v>97.523926321737093</v>
      </c>
      <c r="H143" s="6"/>
      <c r="I143" s="6"/>
      <c r="J143" s="6"/>
      <c r="K143" s="6"/>
      <c r="L143" s="6">
        <v>10590.9136402</v>
      </c>
      <c r="M143" s="6">
        <v>6.9642506821472301</v>
      </c>
      <c r="N143" s="6">
        <v>96.166889228575897</v>
      </c>
      <c r="O143" s="6">
        <v>1.5814429263177301</v>
      </c>
      <c r="P143" s="6">
        <v>276.83052090000001</v>
      </c>
      <c r="Q143" s="6">
        <v>38.074470444138697</v>
      </c>
      <c r="R143" s="6">
        <v>2.5136575505091701</v>
      </c>
      <c r="S143" s="6">
        <v>37.717195985326903</v>
      </c>
    </row>
    <row r="144" spans="1:19" x14ac:dyDescent="0.25">
      <c r="A144" s="6" t="s">
        <v>89</v>
      </c>
      <c r="B144" s="6" t="s">
        <v>101</v>
      </c>
      <c r="C144" s="6" t="s">
        <v>9</v>
      </c>
      <c r="D144" s="6">
        <v>490.84846670000002</v>
      </c>
      <c r="E144" s="6">
        <v>67.549349306800707</v>
      </c>
      <c r="F144" s="6">
        <v>1.27667925197434</v>
      </c>
      <c r="G144" s="6">
        <v>64.371890380996206</v>
      </c>
      <c r="H144" s="6"/>
      <c r="I144" s="6"/>
      <c r="J144" s="6"/>
      <c r="K144" s="6"/>
      <c r="L144" s="6">
        <v>37774.891720599997</v>
      </c>
      <c r="M144" s="6">
        <v>5.49620748837728</v>
      </c>
      <c r="N144" s="6">
        <v>98.251138135351695</v>
      </c>
      <c r="O144" s="6">
        <v>0.86523430179577998</v>
      </c>
      <c r="P144" s="6">
        <v>181.5413786</v>
      </c>
      <c r="Q144" s="6">
        <v>63.1544457315523</v>
      </c>
      <c r="R144" s="6">
        <v>0.47218261267401102</v>
      </c>
      <c r="S144" s="6">
        <v>62.826578216984402</v>
      </c>
    </row>
    <row r="145" spans="1:19" x14ac:dyDescent="0.25">
      <c r="A145" s="6" t="s">
        <v>91</v>
      </c>
      <c r="B145" s="6" t="s">
        <v>102</v>
      </c>
      <c r="C145" s="6" t="s">
        <v>9</v>
      </c>
      <c r="D145" s="6">
        <v>155.341081</v>
      </c>
      <c r="E145" s="6">
        <v>63.1743568238305</v>
      </c>
      <c r="F145" s="6">
        <v>0.42623214562888501</v>
      </c>
      <c r="G145" s="6">
        <v>61.695967978408397</v>
      </c>
      <c r="H145" s="6"/>
      <c r="I145" s="6"/>
      <c r="J145" s="6"/>
      <c r="K145" s="6"/>
      <c r="L145" s="6">
        <v>36289.8408681</v>
      </c>
      <c r="M145" s="6">
        <v>6.1707493141615402</v>
      </c>
      <c r="N145" s="6">
        <v>99.573767854371098</v>
      </c>
      <c r="O145" s="6">
        <v>0.26409370032625101</v>
      </c>
      <c r="P145" s="6"/>
      <c r="Q145" s="6"/>
      <c r="R145" s="6"/>
      <c r="S145" s="6"/>
    </row>
    <row r="146" spans="1:19" x14ac:dyDescent="0.25">
      <c r="A146" s="6" t="s">
        <v>93</v>
      </c>
      <c r="B146" s="6" t="s">
        <v>103</v>
      </c>
      <c r="C146" s="6" t="s">
        <v>9</v>
      </c>
      <c r="D146" s="6">
        <v>20.533913699999999</v>
      </c>
      <c r="E146" s="6">
        <v>100</v>
      </c>
      <c r="F146" s="6">
        <v>0.16083222357286101</v>
      </c>
      <c r="G146" s="6">
        <v>97.8548003391127</v>
      </c>
      <c r="H146" s="6"/>
      <c r="I146" s="6"/>
      <c r="J146" s="6"/>
      <c r="K146" s="6"/>
      <c r="L146" s="6">
        <v>12714.085362600001</v>
      </c>
      <c r="M146" s="6">
        <v>4.8594453455475799</v>
      </c>
      <c r="N146" s="6">
        <v>99.583286919245495</v>
      </c>
      <c r="O146" s="6">
        <v>0.23308082970741401</v>
      </c>
      <c r="P146" s="6">
        <v>32.669046799999997</v>
      </c>
      <c r="Q146" s="6">
        <v>70.373358201850607</v>
      </c>
      <c r="R146" s="6">
        <v>0.255880857181642</v>
      </c>
      <c r="S146" s="6">
        <v>69.845270364248293</v>
      </c>
    </row>
    <row r="147" spans="1:19" x14ac:dyDescent="0.25">
      <c r="A147" s="6" t="s">
        <v>104</v>
      </c>
      <c r="B147" s="6" t="s">
        <v>105</v>
      </c>
      <c r="C147" s="6" t="s">
        <v>9</v>
      </c>
      <c r="D147" s="6">
        <v>44.659436499999998</v>
      </c>
      <c r="E147" s="6">
        <v>86.535350359182104</v>
      </c>
      <c r="F147" s="6">
        <v>0.80121706335799003</v>
      </c>
      <c r="G147" s="6">
        <v>86.546169226699007</v>
      </c>
      <c r="H147" s="6"/>
      <c r="I147" s="6"/>
      <c r="J147" s="6"/>
      <c r="K147" s="6"/>
      <c r="L147" s="6">
        <v>5459.6608236000002</v>
      </c>
      <c r="M147" s="6">
        <v>9.2955963047885994</v>
      </c>
      <c r="N147" s="6">
        <v>97.949588146179494</v>
      </c>
      <c r="O147" s="6">
        <v>1.30549915339857</v>
      </c>
      <c r="P147" s="6">
        <v>69.629489899999996</v>
      </c>
      <c r="Q147" s="6">
        <v>88.314047648412199</v>
      </c>
      <c r="R147" s="6">
        <v>1.24919479046254</v>
      </c>
      <c r="S147" s="6">
        <v>87.508856272960998</v>
      </c>
    </row>
    <row r="148" spans="1:19" x14ac:dyDescent="0.25">
      <c r="A148" s="6" t="s">
        <v>106</v>
      </c>
      <c r="B148" s="6" t="s">
        <v>107</v>
      </c>
      <c r="C148" s="6" t="s">
        <v>9</v>
      </c>
      <c r="D148" s="6"/>
      <c r="E148" s="6"/>
      <c r="F148" s="6"/>
      <c r="G148" s="6"/>
      <c r="H148" s="6">
        <v>36.715093400000001</v>
      </c>
      <c r="I148" s="6">
        <v>100</v>
      </c>
      <c r="J148" s="6">
        <v>0.22082976384576</v>
      </c>
      <c r="K148" s="6">
        <v>98.921365753188496</v>
      </c>
      <c r="L148" s="6">
        <v>16492.573830699999</v>
      </c>
      <c r="M148" s="6">
        <v>7.0554058830759301</v>
      </c>
      <c r="N148" s="6">
        <v>99.1976554318734</v>
      </c>
      <c r="O148" s="6">
        <v>0.35986752592612198</v>
      </c>
      <c r="P148" s="6">
        <v>96.682485099999994</v>
      </c>
      <c r="Q148" s="6">
        <v>49.2109741813181</v>
      </c>
      <c r="R148" s="6">
        <v>0.581514804280853</v>
      </c>
      <c r="S148" s="6">
        <v>50.020649121292699</v>
      </c>
    </row>
    <row r="149" spans="1:19" x14ac:dyDescent="0.25">
      <c r="A149" s="6" t="s">
        <v>108</v>
      </c>
      <c r="B149" s="6" t="s">
        <v>109</v>
      </c>
      <c r="C149" s="6" t="s">
        <v>9</v>
      </c>
      <c r="D149" s="6">
        <v>45.549989799999999</v>
      </c>
      <c r="E149" s="6">
        <v>100</v>
      </c>
      <c r="F149" s="6">
        <v>0.20679459485523299</v>
      </c>
      <c r="G149" s="6">
        <v>100.157777256278</v>
      </c>
      <c r="H149" s="6"/>
      <c r="I149" s="6"/>
      <c r="J149" s="6"/>
      <c r="K149" s="6"/>
      <c r="L149" s="6">
        <v>21718.530964599999</v>
      </c>
      <c r="M149" s="6">
        <v>5.6996397700394796</v>
      </c>
      <c r="N149" s="6">
        <v>98.601005870594093</v>
      </c>
      <c r="O149" s="6">
        <v>0.68246413368285497</v>
      </c>
      <c r="P149" s="6">
        <v>262.60201180000001</v>
      </c>
      <c r="Q149" s="6">
        <v>43.259942634779598</v>
      </c>
      <c r="R149" s="6">
        <v>1.1921995345507199</v>
      </c>
      <c r="S149" s="6">
        <v>43.5019922237583</v>
      </c>
    </row>
    <row r="150" spans="1:19" x14ac:dyDescent="0.25">
      <c r="A150" s="6" t="s">
        <v>110</v>
      </c>
      <c r="B150" s="6" t="s">
        <v>111</v>
      </c>
      <c r="C150" s="6" t="s">
        <v>9</v>
      </c>
      <c r="D150" s="6">
        <v>70.100163800000004</v>
      </c>
      <c r="E150" s="6">
        <v>77.643254612644597</v>
      </c>
      <c r="F150" s="6">
        <v>0.76502696367869205</v>
      </c>
      <c r="G150" s="6">
        <v>76.707615157496804</v>
      </c>
      <c r="H150" s="6"/>
      <c r="I150" s="6"/>
      <c r="J150" s="6"/>
      <c r="K150" s="6"/>
      <c r="L150" s="6">
        <v>9042.0507773999998</v>
      </c>
      <c r="M150" s="6">
        <v>6.5950824595078599</v>
      </c>
      <c r="N150" s="6">
        <v>98.678979858002506</v>
      </c>
      <c r="O150" s="6">
        <v>0.69470366944694095</v>
      </c>
      <c r="P150" s="6">
        <v>50.946195000000003</v>
      </c>
      <c r="Q150" s="6">
        <v>70.272864707098606</v>
      </c>
      <c r="R150" s="6">
        <v>0.555993178318829</v>
      </c>
      <c r="S150" s="6">
        <v>69.254282076569197</v>
      </c>
    </row>
    <row r="151" spans="1:19" x14ac:dyDescent="0.25">
      <c r="A151" s="6" t="s">
        <v>112</v>
      </c>
      <c r="B151" s="6" t="s">
        <v>113</v>
      </c>
      <c r="C151" s="6" t="s">
        <v>9</v>
      </c>
      <c r="D151" s="6">
        <v>125.74550259999999</v>
      </c>
      <c r="E151" s="6">
        <v>72.447618036954196</v>
      </c>
      <c r="F151" s="6">
        <v>0.465170700109788</v>
      </c>
      <c r="G151" s="6">
        <v>68.830817466303301</v>
      </c>
      <c r="H151" s="6">
        <v>31.939944700000002</v>
      </c>
      <c r="I151" s="6">
        <v>99.999999999999801</v>
      </c>
      <c r="J151" s="6">
        <v>0.11815552946516999</v>
      </c>
      <c r="K151" s="6">
        <v>99.672540859607295</v>
      </c>
      <c r="L151" s="6">
        <v>26874.434712099999</v>
      </c>
      <c r="M151" s="6">
        <v>7.4375928395475404</v>
      </c>
      <c r="N151" s="6">
        <v>99.416673770425007</v>
      </c>
      <c r="O151" s="6">
        <v>0.33639208557128802</v>
      </c>
      <c r="P151" s="6"/>
      <c r="Q151" s="6"/>
      <c r="R151" s="6"/>
      <c r="S151" s="6"/>
    </row>
    <row r="152" spans="1:19" x14ac:dyDescent="0.25">
      <c r="A152" s="6" t="s">
        <v>114</v>
      </c>
      <c r="B152" s="6" t="s">
        <v>115</v>
      </c>
      <c r="C152" s="6" t="s">
        <v>9</v>
      </c>
      <c r="D152" s="6">
        <v>546.02565930000003</v>
      </c>
      <c r="E152" s="6">
        <v>67.933014996833805</v>
      </c>
      <c r="F152" s="6">
        <v>1.08871632306459</v>
      </c>
      <c r="G152" s="6">
        <v>68.0441492230987</v>
      </c>
      <c r="H152" s="6"/>
      <c r="I152" s="6"/>
      <c r="J152" s="6"/>
      <c r="K152" s="6"/>
      <c r="L152" s="6">
        <v>49607.136163700001</v>
      </c>
      <c r="M152" s="6">
        <v>7.1570061592608596</v>
      </c>
      <c r="N152" s="6">
        <v>98.911283676935398</v>
      </c>
      <c r="O152" s="6">
        <v>0.74896182917000098</v>
      </c>
      <c r="P152" s="6"/>
      <c r="Q152" s="6"/>
      <c r="R152" s="6"/>
      <c r="S152" s="6"/>
    </row>
    <row r="153" spans="1:19" x14ac:dyDescent="0.25">
      <c r="A153" s="6" t="s">
        <v>116</v>
      </c>
      <c r="B153" s="6" t="s">
        <v>117</v>
      </c>
      <c r="C153" s="6" t="s">
        <v>9</v>
      </c>
      <c r="D153" s="6">
        <v>2265.7430958</v>
      </c>
      <c r="E153" s="6">
        <v>44.661473432654098</v>
      </c>
      <c r="F153" s="6">
        <v>3.1670334682329502</v>
      </c>
      <c r="G153" s="6">
        <v>42.324289980950802</v>
      </c>
      <c r="H153" s="6"/>
      <c r="I153" s="6"/>
      <c r="J153" s="6"/>
      <c r="K153" s="6"/>
      <c r="L153" s="6">
        <v>69058.12242</v>
      </c>
      <c r="M153" s="6">
        <v>9.5628442380052903</v>
      </c>
      <c r="N153" s="6">
        <v>96.528765932416903</v>
      </c>
      <c r="O153" s="6">
        <v>1.39757705482906</v>
      </c>
      <c r="P153" s="6">
        <v>217.6296571</v>
      </c>
      <c r="Q153" s="6">
        <v>70.602559817031903</v>
      </c>
      <c r="R153" s="6">
        <v>0.304200599350121</v>
      </c>
      <c r="S153" s="6">
        <v>71.944045047211603</v>
      </c>
    </row>
    <row r="154" spans="1:19" x14ac:dyDescent="0.25">
      <c r="A154" s="6" t="s">
        <v>118</v>
      </c>
      <c r="B154" s="6" t="s">
        <v>119</v>
      </c>
      <c r="C154" s="6" t="s">
        <v>9</v>
      </c>
      <c r="D154" s="6">
        <v>553.56272750000005</v>
      </c>
      <c r="E154" s="6">
        <v>46.525959320984803</v>
      </c>
      <c r="F154" s="6">
        <v>2.6064516994136699</v>
      </c>
      <c r="G154" s="6">
        <v>47.178385307991903</v>
      </c>
      <c r="H154" s="6"/>
      <c r="I154" s="6"/>
      <c r="J154" s="6"/>
      <c r="K154" s="6"/>
      <c r="L154" s="6">
        <v>20632.282671299999</v>
      </c>
      <c r="M154" s="6">
        <v>8.7578012433907304</v>
      </c>
      <c r="N154" s="6">
        <v>97.1471624801422</v>
      </c>
      <c r="O154" s="6">
        <v>1.28889469263727</v>
      </c>
      <c r="P154" s="6">
        <v>52.327847400000003</v>
      </c>
      <c r="Q154" s="6">
        <v>99.999999999999801</v>
      </c>
      <c r="R154" s="6">
        <v>0.246385820444151</v>
      </c>
      <c r="S154" s="6">
        <v>100.746047116331</v>
      </c>
    </row>
    <row r="155" spans="1:19" x14ac:dyDescent="0.25">
      <c r="A155" s="6" t="s">
        <v>120</v>
      </c>
      <c r="B155" s="6" t="s">
        <v>121</v>
      </c>
      <c r="C155" s="6" t="s">
        <v>9</v>
      </c>
      <c r="D155" s="6">
        <v>93.459314000000006</v>
      </c>
      <c r="E155" s="6">
        <v>74.468126032316704</v>
      </c>
      <c r="F155" s="6">
        <v>0.56129151842959901</v>
      </c>
      <c r="G155" s="6">
        <v>74.699509713072501</v>
      </c>
      <c r="H155" s="6"/>
      <c r="I155" s="6"/>
      <c r="J155" s="6"/>
      <c r="K155" s="6"/>
      <c r="L155" s="6">
        <v>16516.494360799999</v>
      </c>
      <c r="M155" s="6">
        <v>7.9666670699528499</v>
      </c>
      <c r="N155" s="6">
        <v>99.193625569596307</v>
      </c>
      <c r="O155" s="6">
        <v>0.49212060882854503</v>
      </c>
      <c r="P155" s="6">
        <v>40.808171999999999</v>
      </c>
      <c r="Q155" s="6">
        <v>99.999999999999801</v>
      </c>
      <c r="R155" s="6">
        <v>0.245082911974041</v>
      </c>
      <c r="S155" s="6">
        <v>101.478025560861</v>
      </c>
    </row>
    <row r="156" spans="1:19" x14ac:dyDescent="0.25">
      <c r="A156" s="6" t="s">
        <v>122</v>
      </c>
      <c r="B156" s="6" t="s">
        <v>123</v>
      </c>
      <c r="C156" s="6" t="s">
        <v>9</v>
      </c>
      <c r="D156" s="6">
        <v>113.21316400000001</v>
      </c>
      <c r="E156" s="6">
        <v>100</v>
      </c>
      <c r="F156" s="6">
        <v>0.71633284636158501</v>
      </c>
      <c r="G156" s="6">
        <v>98.045710668759398</v>
      </c>
      <c r="H156" s="6"/>
      <c r="I156" s="6"/>
      <c r="J156" s="6"/>
      <c r="K156" s="6"/>
      <c r="L156" s="6">
        <v>15691.3342018</v>
      </c>
      <c r="M156" s="6">
        <v>8.5380412032388406</v>
      </c>
      <c r="N156" s="6">
        <v>99.283667153638405</v>
      </c>
      <c r="O156" s="6">
        <v>0.70740097551204395</v>
      </c>
      <c r="P156" s="6"/>
      <c r="Q156" s="6"/>
      <c r="R156" s="6"/>
      <c r="S156" s="6"/>
    </row>
    <row r="157" spans="1:19" x14ac:dyDescent="0.25">
      <c r="A157" s="6" t="s">
        <v>124</v>
      </c>
      <c r="B157" s="6" t="s">
        <v>125</v>
      </c>
      <c r="C157" s="6" t="s">
        <v>9</v>
      </c>
      <c r="D157" s="6">
        <v>80.557495500000002</v>
      </c>
      <c r="E157" s="6">
        <v>61.539400332382598</v>
      </c>
      <c r="F157" s="6">
        <v>0.808250435168262</v>
      </c>
      <c r="G157" s="6">
        <v>59.123471243558001</v>
      </c>
      <c r="H157" s="6"/>
      <c r="I157" s="6"/>
      <c r="J157" s="6"/>
      <c r="K157" s="6"/>
      <c r="L157" s="6">
        <v>9865.5289355999994</v>
      </c>
      <c r="M157" s="6">
        <v>7.1657802107229402</v>
      </c>
      <c r="N157" s="6">
        <v>98.982943869745498</v>
      </c>
      <c r="O157" s="6">
        <v>0.52340734638027797</v>
      </c>
      <c r="P157" s="6">
        <v>20.811450399999998</v>
      </c>
      <c r="Q157" s="6">
        <v>99.999999999999901</v>
      </c>
      <c r="R157" s="6">
        <v>0.20880569508622199</v>
      </c>
      <c r="S157" s="6">
        <v>101.373971678988</v>
      </c>
    </row>
    <row r="158" spans="1:19" x14ac:dyDescent="0.25">
      <c r="A158" s="6" t="s">
        <v>126</v>
      </c>
      <c r="B158" s="6" t="s">
        <v>127</v>
      </c>
      <c r="C158" s="6" t="s">
        <v>9</v>
      </c>
      <c r="D158" s="6">
        <v>169.77261240000001</v>
      </c>
      <c r="E158" s="6">
        <v>62.979428577131699</v>
      </c>
      <c r="F158" s="6">
        <v>1.33371056611272</v>
      </c>
      <c r="G158" s="6">
        <v>62.0572790568622</v>
      </c>
      <c r="H158" s="6"/>
      <c r="I158" s="6"/>
      <c r="J158" s="6"/>
      <c r="K158" s="6"/>
      <c r="L158" s="6">
        <v>12559.5718731</v>
      </c>
      <c r="M158" s="6">
        <v>7.8219010664388797</v>
      </c>
      <c r="N158" s="6">
        <v>98.6662894338873</v>
      </c>
      <c r="O158" s="6">
        <v>0.838852350252833</v>
      </c>
      <c r="P158" s="6"/>
      <c r="Q158" s="6"/>
      <c r="R158" s="6"/>
      <c r="S158" s="6"/>
    </row>
    <row r="159" spans="1:19" x14ac:dyDescent="0.25">
      <c r="A159" s="6" t="s">
        <v>128</v>
      </c>
      <c r="B159" s="6" t="s">
        <v>129</v>
      </c>
      <c r="C159" s="6" t="s">
        <v>9</v>
      </c>
      <c r="D159" s="6">
        <v>25.518950799999999</v>
      </c>
      <c r="E159" s="6">
        <v>100</v>
      </c>
      <c r="F159" s="6">
        <v>0.48808552499341001</v>
      </c>
      <c r="G159" s="6">
        <v>95.990672592941095</v>
      </c>
      <c r="H159" s="6"/>
      <c r="I159" s="6"/>
      <c r="J159" s="6"/>
      <c r="K159" s="6"/>
      <c r="L159" s="6">
        <v>5202.8579407999996</v>
      </c>
      <c r="M159" s="6">
        <v>9.3555053613349699</v>
      </c>
      <c r="N159" s="6">
        <v>99.511914475006606</v>
      </c>
      <c r="O159" s="6">
        <v>0.47081455596720001</v>
      </c>
      <c r="P159" s="6"/>
      <c r="Q159" s="6"/>
      <c r="R159" s="6"/>
      <c r="S159" s="6"/>
    </row>
    <row r="160" spans="1:19" x14ac:dyDescent="0.25">
      <c r="A160" s="6" t="s">
        <v>130</v>
      </c>
      <c r="B160" s="6" t="s">
        <v>131</v>
      </c>
      <c r="C160" s="6" t="s">
        <v>9</v>
      </c>
      <c r="D160" s="6">
        <v>25.404826</v>
      </c>
      <c r="E160" s="6">
        <v>99.999999999999901</v>
      </c>
      <c r="F160" s="6">
        <v>0.34084167482754402</v>
      </c>
      <c r="G160" s="6">
        <v>95.131174033131302</v>
      </c>
      <c r="H160" s="6"/>
      <c r="I160" s="6"/>
      <c r="J160" s="6"/>
      <c r="K160" s="6"/>
      <c r="L160" s="6">
        <v>7428.1514367</v>
      </c>
      <c r="M160" s="6">
        <v>9.2439681604209003</v>
      </c>
      <c r="N160" s="6">
        <v>99.659158325172498</v>
      </c>
      <c r="O160" s="6">
        <v>0.32535563445123999</v>
      </c>
      <c r="P160" s="6"/>
      <c r="Q160" s="6"/>
      <c r="R160" s="6"/>
      <c r="S160" s="6"/>
    </row>
    <row r="161" spans="1:19" x14ac:dyDescent="0.25">
      <c r="A161" s="6" t="s">
        <v>132</v>
      </c>
      <c r="B161" s="6" t="s">
        <v>133</v>
      </c>
      <c r="C161" s="6" t="s">
        <v>9</v>
      </c>
      <c r="D161" s="6">
        <v>468.66400069999997</v>
      </c>
      <c r="E161" s="6">
        <v>33.287399126063598</v>
      </c>
      <c r="F161" s="6">
        <v>3.1379740230967399</v>
      </c>
      <c r="G161" s="6">
        <v>33.586046006512397</v>
      </c>
      <c r="H161" s="6"/>
      <c r="I161" s="6"/>
      <c r="J161" s="6"/>
      <c r="K161" s="6"/>
      <c r="L161" s="6">
        <v>14466.577567599999</v>
      </c>
      <c r="M161" s="6">
        <v>6.5404808762129001</v>
      </c>
      <c r="N161" s="6">
        <v>96.862025976903297</v>
      </c>
      <c r="O161" s="6">
        <v>1.08806458303999</v>
      </c>
      <c r="P161" s="6"/>
      <c r="Q161" s="6"/>
      <c r="R161" s="6"/>
      <c r="S161" s="6"/>
    </row>
    <row r="162" spans="1:19" x14ac:dyDescent="0.25">
      <c r="A162" s="6" t="s">
        <v>134</v>
      </c>
      <c r="B162" s="6" t="s">
        <v>135</v>
      </c>
      <c r="C162" s="6" t="s">
        <v>9</v>
      </c>
      <c r="D162" s="6">
        <v>429.61724989999999</v>
      </c>
      <c r="E162" s="6">
        <v>41.597173578325403</v>
      </c>
      <c r="F162" s="6">
        <v>2.9863260018149198</v>
      </c>
      <c r="G162" s="6">
        <v>39.508963948442798</v>
      </c>
      <c r="H162" s="6"/>
      <c r="I162" s="6"/>
      <c r="J162" s="6"/>
      <c r="K162" s="6"/>
      <c r="L162" s="6">
        <v>13956.529796299999</v>
      </c>
      <c r="M162" s="6">
        <v>8.66752548631632</v>
      </c>
      <c r="N162" s="6">
        <v>97.013673998185098</v>
      </c>
      <c r="O162" s="6">
        <v>1.2161857342523701</v>
      </c>
      <c r="P162" s="6"/>
      <c r="Q162" s="6"/>
      <c r="R162" s="6"/>
      <c r="S162" s="6"/>
    </row>
    <row r="163" spans="1:19" x14ac:dyDescent="0.25">
      <c r="A163" s="6" t="s">
        <v>136</v>
      </c>
      <c r="B163" s="6" t="s">
        <v>137</v>
      </c>
      <c r="C163" s="6" t="s">
        <v>9</v>
      </c>
      <c r="D163" s="6">
        <v>569.57753660000003</v>
      </c>
      <c r="E163" s="6">
        <v>38.474203357090502</v>
      </c>
      <c r="F163" s="6">
        <v>2.45151523088491</v>
      </c>
      <c r="G163" s="6">
        <v>36.423187583055999</v>
      </c>
      <c r="H163" s="6"/>
      <c r="I163" s="6"/>
      <c r="J163" s="6"/>
      <c r="K163" s="6"/>
      <c r="L163" s="6">
        <v>22664.116034800001</v>
      </c>
      <c r="M163" s="6">
        <v>6.4523903614547198</v>
      </c>
      <c r="N163" s="6">
        <v>97.548484769115106</v>
      </c>
      <c r="O163" s="6">
        <v>0.91536018553832998</v>
      </c>
      <c r="P163" s="6"/>
      <c r="Q163" s="6"/>
      <c r="R163" s="6"/>
      <c r="S163" s="6"/>
    </row>
    <row r="164" spans="1:19" x14ac:dyDescent="0.25">
      <c r="A164" s="6" t="s">
        <v>138</v>
      </c>
      <c r="B164" s="6" t="s">
        <v>139</v>
      </c>
      <c r="C164" s="6" t="s">
        <v>9</v>
      </c>
      <c r="D164" s="6">
        <v>154.52908629999999</v>
      </c>
      <c r="E164" s="6">
        <v>71.536889199682705</v>
      </c>
      <c r="F164" s="6">
        <v>1.13678613732905</v>
      </c>
      <c r="G164" s="6">
        <v>66.864796866296999</v>
      </c>
      <c r="H164" s="6"/>
      <c r="I164" s="6"/>
      <c r="J164" s="6"/>
      <c r="K164" s="6"/>
      <c r="L164" s="6">
        <v>13438.976431200001</v>
      </c>
      <c r="M164" s="6">
        <v>11.6579917666587</v>
      </c>
      <c r="N164" s="6">
        <v>98.863213862670904</v>
      </c>
      <c r="O164" s="6">
        <v>0.76884992084634196</v>
      </c>
      <c r="P164" s="6"/>
      <c r="Q164" s="6"/>
      <c r="R164" s="6"/>
      <c r="S164" s="6"/>
    </row>
    <row r="165" spans="1:19" x14ac:dyDescent="0.25">
      <c r="A165" s="6" t="s">
        <v>140</v>
      </c>
      <c r="B165" s="6" t="s">
        <v>141</v>
      </c>
      <c r="C165" s="6" t="s">
        <v>9</v>
      </c>
      <c r="D165" s="6">
        <v>227.18013139999999</v>
      </c>
      <c r="E165" s="6">
        <v>88.704508483252795</v>
      </c>
      <c r="F165" s="6">
        <v>2.4459018462665401</v>
      </c>
      <c r="G165" s="6">
        <v>86.719689458170194</v>
      </c>
      <c r="H165" s="6"/>
      <c r="I165" s="6"/>
      <c r="J165" s="6"/>
      <c r="K165" s="6"/>
      <c r="L165" s="6">
        <v>8983.1247865000005</v>
      </c>
      <c r="M165" s="6">
        <v>7.3749726836988501</v>
      </c>
      <c r="N165" s="6">
        <v>96.715506612049793</v>
      </c>
      <c r="O165" s="6">
        <v>2.23248068177505</v>
      </c>
      <c r="P165" s="6">
        <v>77.890017099999994</v>
      </c>
      <c r="Q165" s="6">
        <v>59.938559090559401</v>
      </c>
      <c r="R165" s="6">
        <v>0.83859154168365901</v>
      </c>
      <c r="S165" s="6">
        <v>61.054274208218601</v>
      </c>
    </row>
    <row r="166" spans="1:19" x14ac:dyDescent="0.25">
      <c r="A166" s="6" t="s">
        <v>142</v>
      </c>
      <c r="B166" s="6" t="s">
        <v>143</v>
      </c>
      <c r="C166" s="6" t="s">
        <v>9</v>
      </c>
      <c r="D166" s="6">
        <v>264.88971290000001</v>
      </c>
      <c r="E166" s="6">
        <v>51.447487828706699</v>
      </c>
      <c r="F166" s="6">
        <v>0.99394464536242899</v>
      </c>
      <c r="G166" s="6">
        <v>49.010208366437503</v>
      </c>
      <c r="H166" s="6"/>
      <c r="I166" s="6"/>
      <c r="J166" s="6"/>
      <c r="K166" s="6"/>
      <c r="L166" s="6">
        <v>26352.496802199999</v>
      </c>
      <c r="M166" s="6">
        <v>8.8235943659229292</v>
      </c>
      <c r="N166" s="6">
        <v>98.882371843430093</v>
      </c>
      <c r="O166" s="6">
        <v>0.50351347883368602</v>
      </c>
      <c r="P166" s="6">
        <v>32.962086900000003</v>
      </c>
      <c r="Q166" s="6">
        <v>100</v>
      </c>
      <c r="R166" s="6">
        <v>0.123683511207528</v>
      </c>
      <c r="S166" s="6">
        <v>100.539712589823</v>
      </c>
    </row>
    <row r="167" spans="1:19" x14ac:dyDescent="0.25">
      <c r="A167" s="6" t="s">
        <v>144</v>
      </c>
      <c r="B167" s="6" t="s">
        <v>145</v>
      </c>
      <c r="C167" s="6" t="s">
        <v>9</v>
      </c>
      <c r="D167" s="6">
        <v>43.870392799999998</v>
      </c>
      <c r="E167" s="6">
        <v>100</v>
      </c>
      <c r="F167" s="6">
        <v>0.25995446099543601</v>
      </c>
      <c r="G167" s="6">
        <v>99.9690063082965</v>
      </c>
      <c r="H167" s="6"/>
      <c r="I167" s="6"/>
      <c r="J167" s="6"/>
      <c r="K167" s="6"/>
      <c r="L167" s="6">
        <v>16832.313471099998</v>
      </c>
      <c r="M167" s="6">
        <v>7.2910273835898902</v>
      </c>
      <c r="N167" s="6">
        <v>99.740045539004598</v>
      </c>
      <c r="O167" s="6">
        <v>0.26055120599438503</v>
      </c>
      <c r="P167" s="6"/>
      <c r="Q167" s="6"/>
      <c r="R167" s="6"/>
      <c r="S167" s="6"/>
    </row>
    <row r="168" spans="1:19" x14ac:dyDescent="0.25">
      <c r="A168" s="6" t="s">
        <v>146</v>
      </c>
      <c r="B168" s="6" t="s">
        <v>147</v>
      </c>
      <c r="C168" s="6" t="s">
        <v>9</v>
      </c>
      <c r="D168" s="6">
        <v>194.3960874</v>
      </c>
      <c r="E168" s="6">
        <v>71.785780857274005</v>
      </c>
      <c r="F168" s="6">
        <v>0.91315199850212303</v>
      </c>
      <c r="G168" s="6">
        <v>70.732038565179295</v>
      </c>
      <c r="H168" s="6"/>
      <c r="I168" s="6"/>
      <c r="J168" s="6"/>
      <c r="K168" s="6"/>
      <c r="L168" s="6">
        <v>21094.0737094</v>
      </c>
      <c r="M168" s="6">
        <v>6.0907778124481498</v>
      </c>
      <c r="N168" s="6">
        <v>99.086848001497899</v>
      </c>
      <c r="O168" s="6">
        <v>0.65184334426448198</v>
      </c>
      <c r="P168" s="6"/>
      <c r="Q168" s="6"/>
      <c r="R168" s="6"/>
      <c r="S168" s="6"/>
    </row>
    <row r="169" spans="1:19" x14ac:dyDescent="0.25">
      <c r="A169" s="6" t="s">
        <v>148</v>
      </c>
      <c r="B169" s="6" t="s">
        <v>149</v>
      </c>
      <c r="C169" s="6" t="s">
        <v>9</v>
      </c>
      <c r="D169" s="6">
        <v>651.66634429999999</v>
      </c>
      <c r="E169" s="6">
        <v>48.501380186422097</v>
      </c>
      <c r="F169" s="6">
        <v>2.04372571321906</v>
      </c>
      <c r="G169" s="6">
        <v>47.041336213361802</v>
      </c>
      <c r="H169" s="6">
        <v>151.4349216</v>
      </c>
      <c r="I169" s="6">
        <v>78.549013839119397</v>
      </c>
      <c r="J169" s="6">
        <v>0.47492316560505998</v>
      </c>
      <c r="K169" s="6">
        <v>77.005709923043398</v>
      </c>
      <c r="L169" s="6">
        <v>31014.7900654</v>
      </c>
      <c r="M169" s="6">
        <v>5.2869745804422799</v>
      </c>
      <c r="N169" s="6">
        <v>97.267143686599496</v>
      </c>
      <c r="O169" s="6">
        <v>1.07976586643447</v>
      </c>
      <c r="P169" s="6">
        <v>68.302598000000003</v>
      </c>
      <c r="Q169" s="6">
        <v>99.999999999999801</v>
      </c>
      <c r="R169" s="6">
        <v>0.21420743457637101</v>
      </c>
      <c r="S169" s="6">
        <v>99.788042168119105</v>
      </c>
    </row>
    <row r="170" spans="1:19" x14ac:dyDescent="0.25">
      <c r="A170" s="6" t="s">
        <v>150</v>
      </c>
      <c r="B170" s="6" t="s">
        <v>151</v>
      </c>
      <c r="C170" s="6" t="s">
        <v>9</v>
      </c>
      <c r="D170" s="6">
        <v>37.559141400000001</v>
      </c>
      <c r="E170" s="6">
        <v>99.999999999999901</v>
      </c>
      <c r="F170" s="6">
        <v>0.14014874437895999</v>
      </c>
      <c r="G170" s="6">
        <v>100.69061322324001</v>
      </c>
      <c r="H170" s="6">
        <v>39.236686200000001</v>
      </c>
      <c r="I170" s="6">
        <v>99.999999999999801</v>
      </c>
      <c r="J170" s="6">
        <v>0.14640836024332701</v>
      </c>
      <c r="K170" s="6">
        <v>99.680554207335007</v>
      </c>
      <c r="L170" s="6">
        <v>26722.688938700001</v>
      </c>
      <c r="M170" s="6">
        <v>5.7228731908345001</v>
      </c>
      <c r="N170" s="6">
        <v>99.713442895377696</v>
      </c>
      <c r="O170" s="6">
        <v>0.20280476124055299</v>
      </c>
      <c r="P170" s="6"/>
      <c r="Q170" s="6"/>
      <c r="R170" s="6"/>
      <c r="S170" s="6"/>
    </row>
    <row r="171" spans="1:19" x14ac:dyDescent="0.25">
      <c r="A171" s="6" t="s">
        <v>152</v>
      </c>
      <c r="B171" s="6" t="s">
        <v>153</v>
      </c>
      <c r="C171" s="6" t="s">
        <v>9</v>
      </c>
      <c r="D171" s="6">
        <v>108.9156885</v>
      </c>
      <c r="E171" s="6">
        <v>70.250286924808293</v>
      </c>
      <c r="F171" s="6">
        <v>0.42840854143166801</v>
      </c>
      <c r="G171" s="6">
        <v>70.331813399419303</v>
      </c>
      <c r="H171" s="6"/>
      <c r="I171" s="6"/>
      <c r="J171" s="6"/>
      <c r="K171" s="6"/>
      <c r="L171" s="6">
        <v>25314.407603799998</v>
      </c>
      <c r="M171" s="6">
        <v>7.6673271560460998</v>
      </c>
      <c r="N171" s="6">
        <v>99.571591458568307</v>
      </c>
      <c r="O171" s="6">
        <v>0.302603876801817</v>
      </c>
      <c r="P171" s="6"/>
      <c r="Q171" s="6"/>
      <c r="R171" s="6"/>
      <c r="S171" s="6"/>
    </row>
    <row r="172" spans="1:19" x14ac:dyDescent="0.25">
      <c r="A172" s="6" t="s">
        <v>154</v>
      </c>
      <c r="B172" s="6" t="s">
        <v>155</v>
      </c>
      <c r="C172" s="6" t="s">
        <v>9</v>
      </c>
      <c r="D172" s="6">
        <v>263.25804399999998</v>
      </c>
      <c r="E172" s="6">
        <v>44.301214442104303</v>
      </c>
      <c r="F172" s="6">
        <v>3.2076698534379799</v>
      </c>
      <c r="G172" s="6">
        <v>43.807048469903798</v>
      </c>
      <c r="H172" s="6"/>
      <c r="I172" s="6"/>
      <c r="J172" s="6"/>
      <c r="K172" s="6"/>
      <c r="L172" s="6">
        <v>7943.8847115999997</v>
      </c>
      <c r="M172" s="6">
        <v>10.168079832015801</v>
      </c>
      <c r="N172" s="6">
        <v>96.792330146561994</v>
      </c>
      <c r="O172" s="6">
        <v>1.4517529284834301</v>
      </c>
      <c r="P172" s="6"/>
      <c r="Q172" s="6"/>
      <c r="R172" s="6"/>
      <c r="S172" s="6"/>
    </row>
    <row r="173" spans="1:19" x14ac:dyDescent="0.25">
      <c r="A173" s="6" t="s">
        <v>156</v>
      </c>
      <c r="B173" s="6" t="s">
        <v>157</v>
      </c>
      <c r="C173" s="6" t="s">
        <v>9</v>
      </c>
      <c r="D173" s="6"/>
      <c r="E173" s="6"/>
      <c r="F173" s="6"/>
      <c r="G173" s="6"/>
      <c r="H173" s="6">
        <v>33.785429700000002</v>
      </c>
      <c r="I173" s="6">
        <v>100</v>
      </c>
      <c r="J173" s="6">
        <v>0.16760785928723301</v>
      </c>
      <c r="K173" s="6">
        <v>100.301706154047</v>
      </c>
      <c r="L173" s="6">
        <v>20123.640268399999</v>
      </c>
      <c r="M173" s="6">
        <v>7.2835537779167101</v>
      </c>
      <c r="N173" s="6">
        <v>99.832392140712798</v>
      </c>
      <c r="O173" s="6">
        <v>0.16839578708723599</v>
      </c>
      <c r="P173" s="6"/>
      <c r="Q173" s="6"/>
      <c r="R173" s="6"/>
      <c r="S173" s="6"/>
    </row>
    <row r="174" spans="1:19" x14ac:dyDescent="0.25">
      <c r="A174" s="6" t="s">
        <v>158</v>
      </c>
      <c r="B174" s="6" t="s">
        <v>159</v>
      </c>
      <c r="C174" s="6" t="s">
        <v>9</v>
      </c>
      <c r="D174" s="6"/>
      <c r="E174" s="6"/>
      <c r="F174" s="6"/>
      <c r="G174" s="6"/>
      <c r="H174" s="6"/>
      <c r="I174" s="6"/>
      <c r="J174" s="6"/>
      <c r="K174" s="6"/>
      <c r="L174" s="6">
        <v>10817.336421800001</v>
      </c>
      <c r="M174" s="6">
        <v>6.3170426856843402</v>
      </c>
      <c r="N174" s="6">
        <v>100</v>
      </c>
      <c r="O174" s="6">
        <v>0</v>
      </c>
      <c r="P174" s="6"/>
      <c r="Q174" s="6"/>
      <c r="R174" s="6"/>
      <c r="S174" s="6"/>
    </row>
    <row r="175" spans="1:19" x14ac:dyDescent="0.25">
      <c r="A175" s="6" t="s">
        <v>160</v>
      </c>
      <c r="B175" s="6" t="s">
        <v>161</v>
      </c>
      <c r="C175" s="6" t="s">
        <v>9</v>
      </c>
      <c r="D175" s="6">
        <v>62.778413100000002</v>
      </c>
      <c r="E175" s="6">
        <v>51.7702691088178</v>
      </c>
      <c r="F175" s="6">
        <v>1.32085715415583</v>
      </c>
      <c r="G175" s="6">
        <v>51.900637439746497</v>
      </c>
      <c r="H175" s="6"/>
      <c r="I175" s="6"/>
      <c r="J175" s="6"/>
      <c r="K175" s="6"/>
      <c r="L175" s="6">
        <v>4690.0756637000004</v>
      </c>
      <c r="M175" s="6">
        <v>10.038292851453001</v>
      </c>
      <c r="N175" s="6">
        <v>98.679142845844197</v>
      </c>
      <c r="O175" s="6">
        <v>0.694709401505754</v>
      </c>
      <c r="P175" s="6"/>
      <c r="Q175" s="6"/>
      <c r="R175" s="6"/>
      <c r="S175" s="6"/>
    </row>
    <row r="176" spans="1:19" x14ac:dyDescent="0.25">
      <c r="A176" s="6" t="s">
        <v>162</v>
      </c>
      <c r="B176" s="6" t="s">
        <v>163</v>
      </c>
      <c r="C176" s="6" t="s">
        <v>9</v>
      </c>
      <c r="D176" s="6">
        <v>550.7623711</v>
      </c>
      <c r="E176" s="6">
        <v>34.835563711016903</v>
      </c>
      <c r="F176" s="6">
        <v>6.3007319341926502</v>
      </c>
      <c r="G176" s="6">
        <v>33.8659162797683</v>
      </c>
      <c r="H176" s="6"/>
      <c r="I176" s="6"/>
      <c r="J176" s="6"/>
      <c r="K176" s="6"/>
      <c r="L176" s="6">
        <v>8190.4819295999996</v>
      </c>
      <c r="M176" s="6">
        <v>7.0376701560232204</v>
      </c>
      <c r="N176" s="6">
        <v>93.699268065807303</v>
      </c>
      <c r="O176" s="6">
        <v>2.2772863074530001</v>
      </c>
      <c r="P176" s="6"/>
      <c r="Q176" s="6"/>
      <c r="R176" s="6"/>
      <c r="S176" s="6"/>
    </row>
    <row r="177" spans="1:19" x14ac:dyDescent="0.25">
      <c r="A177" s="6" t="s">
        <v>164</v>
      </c>
      <c r="B177" s="6" t="s">
        <v>165</v>
      </c>
      <c r="C177" s="6" t="s">
        <v>9</v>
      </c>
      <c r="D177" s="6">
        <v>97.114088199999998</v>
      </c>
      <c r="E177" s="6">
        <v>99.999999999999901</v>
      </c>
      <c r="F177" s="6">
        <v>0.39840591817853699</v>
      </c>
      <c r="G177" s="6">
        <v>100.303736720762</v>
      </c>
      <c r="H177" s="6"/>
      <c r="I177" s="6"/>
      <c r="J177" s="6"/>
      <c r="K177" s="6"/>
      <c r="L177" s="6">
        <v>24278.549969200001</v>
      </c>
      <c r="M177" s="6">
        <v>7.40461834217174</v>
      </c>
      <c r="N177" s="6">
        <v>99.601594081821503</v>
      </c>
      <c r="O177" s="6">
        <v>0.401214485504574</v>
      </c>
      <c r="P177" s="6"/>
      <c r="Q177" s="6"/>
      <c r="R177" s="6"/>
      <c r="S177" s="6"/>
    </row>
    <row r="178" spans="1:19" x14ac:dyDescent="0.25">
      <c r="A178" s="6" t="s">
        <v>166</v>
      </c>
      <c r="B178" s="6" t="s">
        <v>167</v>
      </c>
      <c r="C178" s="6" t="s">
        <v>9</v>
      </c>
      <c r="D178" s="6">
        <v>820.42950910000002</v>
      </c>
      <c r="E178" s="6">
        <v>52.5699273509831</v>
      </c>
      <c r="F178" s="6">
        <v>3.1715492801236498</v>
      </c>
      <c r="G178" s="6">
        <v>48.490997966751799</v>
      </c>
      <c r="H178" s="6">
        <v>60.067531600000002</v>
      </c>
      <c r="I178" s="6">
        <v>99.999999999999901</v>
      </c>
      <c r="J178" s="6">
        <v>0.23220414976756301</v>
      </c>
      <c r="K178" s="6">
        <v>98.034009470304099</v>
      </c>
      <c r="L178" s="6">
        <v>24987.9173094</v>
      </c>
      <c r="M178" s="6">
        <v>5.7812981448965504</v>
      </c>
      <c r="N178" s="6">
        <v>96.596246570108804</v>
      </c>
      <c r="O178" s="6">
        <v>1.70752895758516</v>
      </c>
      <c r="P178" s="6"/>
      <c r="Q178" s="6"/>
      <c r="R178" s="6"/>
      <c r="S178" s="6"/>
    </row>
    <row r="179" spans="1:19" x14ac:dyDescent="0.25">
      <c r="A179" s="6" t="s">
        <v>168</v>
      </c>
      <c r="B179" s="6" t="s">
        <v>169</v>
      </c>
      <c r="C179" s="6" t="s">
        <v>9</v>
      </c>
      <c r="D179" s="6">
        <v>143.69150550000001</v>
      </c>
      <c r="E179" s="6">
        <v>75.645734565105599</v>
      </c>
      <c r="F179" s="6">
        <v>0.677606805345074</v>
      </c>
      <c r="G179" s="6">
        <v>73.937048177082303</v>
      </c>
      <c r="H179" s="6"/>
      <c r="I179" s="6"/>
      <c r="J179" s="6"/>
      <c r="K179" s="6"/>
      <c r="L179" s="6">
        <v>21062.043792100001</v>
      </c>
      <c r="M179" s="6">
        <v>8.9183230631884296</v>
      </c>
      <c r="N179" s="6">
        <v>99.322393194654893</v>
      </c>
      <c r="O179" s="6">
        <v>0.50442045746652198</v>
      </c>
      <c r="P179" s="6"/>
      <c r="Q179" s="6"/>
      <c r="R179" s="6"/>
      <c r="S179" s="6"/>
    </row>
    <row r="180" spans="1:19" x14ac:dyDescent="0.25">
      <c r="A180" s="6" t="s">
        <v>170</v>
      </c>
      <c r="B180" s="6" t="s">
        <v>171</v>
      </c>
      <c r="C180" s="6" t="s">
        <v>9</v>
      </c>
      <c r="D180" s="6">
        <v>146.63209130000001</v>
      </c>
      <c r="E180" s="6">
        <v>50.117915444429102</v>
      </c>
      <c r="F180" s="6">
        <v>0.537792075758739</v>
      </c>
      <c r="G180" s="6">
        <v>49.559529146659898</v>
      </c>
      <c r="H180" s="6"/>
      <c r="I180" s="6"/>
      <c r="J180" s="6"/>
      <c r="K180" s="6"/>
      <c r="L180" s="6">
        <v>27118.940963699999</v>
      </c>
      <c r="M180" s="6">
        <v>5.7734770599235397</v>
      </c>
      <c r="N180" s="6">
        <v>99.462207924241298</v>
      </c>
      <c r="O180" s="6">
        <v>0.26796833299446698</v>
      </c>
      <c r="P180" s="6"/>
      <c r="Q180" s="6"/>
      <c r="R180" s="6"/>
      <c r="S180" s="6"/>
    </row>
    <row r="181" spans="1:19" x14ac:dyDescent="0.25">
      <c r="A181" s="6" t="s">
        <v>172</v>
      </c>
      <c r="B181" s="6" t="s">
        <v>173</v>
      </c>
      <c r="C181" s="6" t="s">
        <v>9</v>
      </c>
      <c r="D181" s="6">
        <v>362.41069449999998</v>
      </c>
      <c r="E181" s="6">
        <v>43.803618136010201</v>
      </c>
      <c r="F181" s="6">
        <v>4.1930536106897298</v>
      </c>
      <c r="G181" s="6">
        <v>41.5183178672198</v>
      </c>
      <c r="H181" s="6">
        <v>17.288105999999999</v>
      </c>
      <c r="I181" s="6">
        <v>100</v>
      </c>
      <c r="J181" s="6">
        <v>0.20002156775560301</v>
      </c>
      <c r="K181" s="6">
        <v>100.255211268935</v>
      </c>
      <c r="L181" s="6">
        <v>8244.0906028999998</v>
      </c>
      <c r="M181" s="6">
        <v>8.6600707123927094</v>
      </c>
      <c r="N181" s="6">
        <v>95.383261018372295</v>
      </c>
      <c r="O181" s="6">
        <v>1.8286547601732499</v>
      </c>
      <c r="P181" s="6">
        <v>19.331533</v>
      </c>
      <c r="Q181" s="6">
        <v>100</v>
      </c>
      <c r="R181" s="6">
        <v>0.22366380318232501</v>
      </c>
      <c r="S181" s="6">
        <v>99.858347366532698</v>
      </c>
    </row>
    <row r="182" spans="1:19" x14ac:dyDescent="0.25">
      <c r="A182" s="6" t="s">
        <v>174</v>
      </c>
      <c r="B182" s="6" t="s">
        <v>175</v>
      </c>
      <c r="C182" s="6" t="s">
        <v>9</v>
      </c>
      <c r="D182" s="6">
        <v>165.0848537</v>
      </c>
      <c r="E182" s="6">
        <v>86.416931744943895</v>
      </c>
      <c r="F182" s="6">
        <v>1.01031696254767</v>
      </c>
      <c r="G182" s="6">
        <v>85.047758939114999</v>
      </c>
      <c r="H182" s="6"/>
      <c r="I182" s="6"/>
      <c r="J182" s="6"/>
      <c r="K182" s="6"/>
      <c r="L182" s="6">
        <v>16174.822306100001</v>
      </c>
      <c r="M182" s="6">
        <v>7.0602358694173502</v>
      </c>
      <c r="N182" s="6">
        <v>98.989683037452295</v>
      </c>
      <c r="O182" s="6">
        <v>0.86802170535633805</v>
      </c>
      <c r="P182" s="6"/>
      <c r="Q182" s="6"/>
      <c r="R182" s="6"/>
      <c r="S182" s="6"/>
    </row>
    <row r="183" spans="1:19" x14ac:dyDescent="0.25">
      <c r="A183" s="6" t="s">
        <v>176</v>
      </c>
      <c r="B183" s="6" t="s">
        <v>177</v>
      </c>
      <c r="C183" s="6" t="s">
        <v>9</v>
      </c>
      <c r="D183" s="6">
        <v>315.51186430000001</v>
      </c>
      <c r="E183" s="6">
        <v>41.3810518453597</v>
      </c>
      <c r="F183" s="6">
        <v>1.75697042684216</v>
      </c>
      <c r="G183" s="6">
        <v>41.092362768016301</v>
      </c>
      <c r="H183" s="6"/>
      <c r="I183" s="6"/>
      <c r="J183" s="6"/>
      <c r="K183" s="6"/>
      <c r="L183" s="6">
        <v>17612.246782400001</v>
      </c>
      <c r="M183" s="6">
        <v>8.4133719992024307</v>
      </c>
      <c r="N183" s="6">
        <v>98.076174775792296</v>
      </c>
      <c r="O183" s="6">
        <v>0.75451296255899902</v>
      </c>
      <c r="P183" s="6">
        <v>29.963320599999999</v>
      </c>
      <c r="Q183" s="6">
        <v>100</v>
      </c>
      <c r="R183" s="6">
        <v>0.16685479736550901</v>
      </c>
      <c r="S183" s="6">
        <v>101.011489030726</v>
      </c>
    </row>
    <row r="184" spans="1:19" x14ac:dyDescent="0.25">
      <c r="A184" s="6" t="s">
        <v>178</v>
      </c>
      <c r="B184" s="6" t="s">
        <v>179</v>
      </c>
      <c r="C184" s="6" t="s">
        <v>9</v>
      </c>
      <c r="D184" s="6">
        <v>634.54176359999997</v>
      </c>
      <c r="E184" s="6">
        <v>52.5708236158343</v>
      </c>
      <c r="F184" s="6">
        <v>2.1151330004536701</v>
      </c>
      <c r="G184" s="6">
        <v>49.578923710469901</v>
      </c>
      <c r="H184" s="6">
        <v>50.943660399999999</v>
      </c>
      <c r="I184" s="6">
        <v>99.999999999999801</v>
      </c>
      <c r="J184" s="6">
        <v>0.16981170264447601</v>
      </c>
      <c r="K184" s="6">
        <v>100.230193433483</v>
      </c>
      <c r="L184" s="6">
        <v>29314.602677499999</v>
      </c>
      <c r="M184" s="6">
        <v>7.9089452667728199</v>
      </c>
      <c r="N184" s="6">
        <v>97.715055296901895</v>
      </c>
      <c r="O184" s="6">
        <v>1.0780210102444101</v>
      </c>
      <c r="P184" s="6"/>
      <c r="Q184" s="6"/>
      <c r="R184" s="6"/>
      <c r="S184" s="6"/>
    </row>
    <row r="185" spans="1:19" x14ac:dyDescent="0.25">
      <c r="A185" s="6" t="s">
        <v>180</v>
      </c>
      <c r="B185" s="6" t="s">
        <v>181</v>
      </c>
      <c r="C185" s="6" t="s">
        <v>9</v>
      </c>
      <c r="D185" s="6">
        <v>1448.4656252</v>
      </c>
      <c r="E185" s="6">
        <v>46.025679626926603</v>
      </c>
      <c r="F185" s="6">
        <v>2.6366545312309899</v>
      </c>
      <c r="G185" s="6">
        <v>42.054859709658103</v>
      </c>
      <c r="H185" s="6"/>
      <c r="I185" s="6"/>
      <c r="J185" s="6"/>
      <c r="K185" s="6"/>
      <c r="L185" s="6">
        <v>53433.596845599997</v>
      </c>
      <c r="M185" s="6">
        <v>7.9932854145877297</v>
      </c>
      <c r="N185" s="6">
        <v>97.265639440679294</v>
      </c>
      <c r="O185" s="6">
        <v>1.1373182895741001</v>
      </c>
      <c r="P185" s="6">
        <v>53.675527600000002</v>
      </c>
      <c r="Q185" s="6">
        <v>99.999999999999901</v>
      </c>
      <c r="R185" s="6">
        <v>9.7706028089698693E-2</v>
      </c>
      <c r="S185" s="6">
        <v>100.098549826629</v>
      </c>
    </row>
    <row r="186" spans="1:19" x14ac:dyDescent="0.25">
      <c r="A186" s="6" t="s">
        <v>182</v>
      </c>
      <c r="B186" s="6" t="s">
        <v>183</v>
      </c>
      <c r="C186" s="6" t="s">
        <v>9</v>
      </c>
      <c r="D186" s="6">
        <v>202.14025459999999</v>
      </c>
      <c r="E186" s="6">
        <v>47.9252281155471</v>
      </c>
      <c r="F186" s="6">
        <v>0.64276669724300795</v>
      </c>
      <c r="G186" s="6">
        <v>46.130091789177499</v>
      </c>
      <c r="H186" s="6"/>
      <c r="I186" s="6"/>
      <c r="J186" s="6"/>
      <c r="K186" s="6"/>
      <c r="L186" s="6">
        <v>31246.323934200002</v>
      </c>
      <c r="M186" s="6">
        <v>7.4311240392667797</v>
      </c>
      <c r="N186" s="6">
        <v>99.357233302756995</v>
      </c>
      <c r="O186" s="6">
        <v>0.29842705716750001</v>
      </c>
      <c r="P186" s="6"/>
      <c r="Q186" s="6"/>
      <c r="R186" s="6"/>
      <c r="S186" s="6"/>
    </row>
    <row r="187" spans="1:19" x14ac:dyDescent="0.25">
      <c r="A187" s="6" t="s">
        <v>184</v>
      </c>
      <c r="B187" s="6" t="s">
        <v>185</v>
      </c>
      <c r="C187" s="6" t="s">
        <v>9</v>
      </c>
      <c r="D187" s="6">
        <v>1318.6207403999999</v>
      </c>
      <c r="E187" s="6">
        <v>61.6801937130749</v>
      </c>
      <c r="F187" s="6">
        <v>1.77856355687641</v>
      </c>
      <c r="G187" s="6">
        <v>59.794378951573002</v>
      </c>
      <c r="H187" s="6">
        <v>161.7062541</v>
      </c>
      <c r="I187" s="6">
        <v>72.458173694565602</v>
      </c>
      <c r="J187" s="6">
        <v>0.21811036460264699</v>
      </c>
      <c r="K187" s="6">
        <v>73.983974937388197</v>
      </c>
      <c r="L187" s="6">
        <v>72659.319873999993</v>
      </c>
      <c r="M187" s="6">
        <v>8.0282573690186592</v>
      </c>
      <c r="N187" s="6">
        <v>98.0033260785209</v>
      </c>
      <c r="O187" s="6">
        <v>1.0925469848828</v>
      </c>
      <c r="P187" s="6"/>
      <c r="Q187" s="6"/>
      <c r="R187" s="6"/>
      <c r="S187" s="6"/>
    </row>
    <row r="188" spans="1:19" x14ac:dyDescent="0.25">
      <c r="A188" s="6" t="s">
        <v>186</v>
      </c>
      <c r="B188" s="6" t="s">
        <v>187</v>
      </c>
      <c r="C188" s="6" t="s">
        <v>9</v>
      </c>
      <c r="D188" s="6">
        <v>39.165347400000002</v>
      </c>
      <c r="E188" s="6">
        <v>100</v>
      </c>
      <c r="F188" s="6">
        <v>0.26978361551412799</v>
      </c>
      <c r="G188" s="6">
        <v>100.948790470406</v>
      </c>
      <c r="H188" s="6">
        <v>64.5259559</v>
      </c>
      <c r="I188" s="6">
        <v>71.902367330051007</v>
      </c>
      <c r="J188" s="6">
        <v>0.44447571214974602</v>
      </c>
      <c r="K188" s="6">
        <v>72.414218458325394</v>
      </c>
      <c r="L188" s="6">
        <v>14413.6274469</v>
      </c>
      <c r="M188" s="6">
        <v>7.38582662118203</v>
      </c>
      <c r="N188" s="6">
        <v>99.285740672336104</v>
      </c>
      <c r="O188" s="6">
        <v>0.57449074540168699</v>
      </c>
      <c r="P188" s="6"/>
      <c r="Q188" s="6"/>
      <c r="R188" s="6"/>
      <c r="S188" s="6"/>
    </row>
    <row r="189" spans="1:19" x14ac:dyDescent="0.25">
      <c r="A189" s="6" t="s">
        <v>188</v>
      </c>
      <c r="B189" s="6" t="s">
        <v>189</v>
      </c>
      <c r="C189" s="6" t="s">
        <v>9</v>
      </c>
      <c r="D189" s="6">
        <v>1510.568327</v>
      </c>
      <c r="E189" s="6">
        <v>57.700094626921903</v>
      </c>
      <c r="F189" s="6">
        <v>4.5644531030287396</v>
      </c>
      <c r="G189" s="6">
        <v>53.180628562452497</v>
      </c>
      <c r="H189" s="6">
        <v>82.6928877</v>
      </c>
      <c r="I189" s="6">
        <v>100</v>
      </c>
      <c r="J189" s="6">
        <v>0.24987139020072399</v>
      </c>
      <c r="K189" s="6">
        <v>99.517144684541705</v>
      </c>
      <c r="L189" s="6">
        <v>31500.9188087</v>
      </c>
      <c r="M189" s="6">
        <v>10.086684002141901</v>
      </c>
      <c r="N189" s="6">
        <v>95.185675506770494</v>
      </c>
      <c r="O189" s="6">
        <v>2.5420388769143099</v>
      </c>
      <c r="P189" s="6"/>
      <c r="Q189" s="6"/>
      <c r="R189" s="6"/>
      <c r="S189" s="6"/>
    </row>
    <row r="190" spans="1:19" x14ac:dyDescent="0.25">
      <c r="A190" s="6" t="s">
        <v>190</v>
      </c>
      <c r="B190" s="6" t="s">
        <v>191</v>
      </c>
      <c r="C190" s="6" t="s">
        <v>9</v>
      </c>
      <c r="D190" s="6">
        <v>1471.3860394000001</v>
      </c>
      <c r="E190" s="6">
        <v>47.324910924300397</v>
      </c>
      <c r="F190" s="6">
        <v>3.25607741277032</v>
      </c>
      <c r="G190" s="6">
        <v>45.531123835366003</v>
      </c>
      <c r="H190" s="6"/>
      <c r="I190" s="6"/>
      <c r="J190" s="6"/>
      <c r="K190" s="6"/>
      <c r="L190" s="6">
        <v>43717.528500200002</v>
      </c>
      <c r="M190" s="6">
        <v>7.0475857936726802</v>
      </c>
      <c r="N190" s="6">
        <v>96.743922587229704</v>
      </c>
      <c r="O190" s="6">
        <v>1.53242560290762</v>
      </c>
      <c r="P190" s="6"/>
      <c r="Q190" s="6"/>
      <c r="R190" s="6"/>
      <c r="S190" s="6"/>
    </row>
    <row r="191" spans="1:19" x14ac:dyDescent="0.25">
      <c r="A191" s="6" t="s">
        <v>192</v>
      </c>
      <c r="B191" s="6" t="s">
        <v>193</v>
      </c>
      <c r="C191" s="6" t="s">
        <v>9</v>
      </c>
      <c r="D191" s="6">
        <v>892.02798540000003</v>
      </c>
      <c r="E191" s="6">
        <v>44.225261745799102</v>
      </c>
      <c r="F191" s="6">
        <v>2.0348503703341598</v>
      </c>
      <c r="G191" s="6">
        <v>43.703031228572499</v>
      </c>
      <c r="H191" s="6"/>
      <c r="I191" s="6"/>
      <c r="J191" s="6"/>
      <c r="K191" s="6"/>
      <c r="L191" s="6">
        <v>42945.494340800004</v>
      </c>
      <c r="M191" s="6">
        <v>5.9522049752196997</v>
      </c>
      <c r="N191" s="6">
        <v>97.965149629665802</v>
      </c>
      <c r="O191" s="6">
        <v>0.907762909732304</v>
      </c>
      <c r="P191" s="6"/>
      <c r="Q191" s="6"/>
      <c r="R191" s="6"/>
      <c r="S191" s="6"/>
    </row>
    <row r="192" spans="1:19" x14ac:dyDescent="0.25">
      <c r="A192" s="6" t="s">
        <v>194</v>
      </c>
      <c r="B192" s="6" t="s">
        <v>195</v>
      </c>
      <c r="C192" s="6" t="s">
        <v>9</v>
      </c>
      <c r="D192" s="6">
        <v>384.50192490000001</v>
      </c>
      <c r="E192" s="6">
        <v>27.9024453253427</v>
      </c>
      <c r="F192" s="6">
        <v>2.7327538258820101</v>
      </c>
      <c r="G192" s="6">
        <v>25.722949673085999</v>
      </c>
      <c r="H192" s="6">
        <v>26.470161999999998</v>
      </c>
      <c r="I192" s="6">
        <v>100</v>
      </c>
      <c r="J192" s="6">
        <v>0.18813023236757501</v>
      </c>
      <c r="K192" s="6">
        <v>100.569132535091</v>
      </c>
      <c r="L192" s="6">
        <v>13645.3296969</v>
      </c>
      <c r="M192" s="6">
        <v>6.9728262220822801</v>
      </c>
      <c r="N192" s="6">
        <v>96.980858923718102</v>
      </c>
      <c r="O192" s="6">
        <v>0.782711831475422</v>
      </c>
      <c r="P192" s="6">
        <v>13.824886899999999</v>
      </c>
      <c r="Q192" s="6">
        <v>99.999999999999901</v>
      </c>
      <c r="R192" s="6">
        <v>9.8257018032320204E-2</v>
      </c>
      <c r="S192" s="6">
        <v>100.842585964177</v>
      </c>
    </row>
    <row r="193" spans="1:19" x14ac:dyDescent="0.25">
      <c r="A193" s="6" t="s">
        <v>196</v>
      </c>
      <c r="B193" s="6" t="s">
        <v>197</v>
      </c>
      <c r="C193" s="6" t="s">
        <v>9</v>
      </c>
      <c r="D193" s="6">
        <v>36.395176499999998</v>
      </c>
      <c r="E193" s="6">
        <v>99.999999999999801</v>
      </c>
      <c r="F193" s="6">
        <v>0.17041055668442301</v>
      </c>
      <c r="G193" s="6">
        <v>96.957022910553405</v>
      </c>
      <c r="H193" s="6">
        <v>20.254427100000001</v>
      </c>
      <c r="I193" s="6">
        <v>100</v>
      </c>
      <c r="J193" s="6">
        <v>9.4835869182694099E-2</v>
      </c>
      <c r="K193" s="6">
        <v>99.588061553524099</v>
      </c>
      <c r="L193" s="6">
        <v>21269.899602099998</v>
      </c>
      <c r="M193" s="6">
        <v>6.3366070029113599</v>
      </c>
      <c r="N193" s="6">
        <v>99.590544143003299</v>
      </c>
      <c r="O193" s="6">
        <v>0.233411232859949</v>
      </c>
      <c r="P193" s="6">
        <v>30.799310800000001</v>
      </c>
      <c r="Q193" s="6">
        <v>100</v>
      </c>
      <c r="R193" s="6">
        <v>0.14420943112955001</v>
      </c>
      <c r="S193" s="6">
        <v>100.858255112328</v>
      </c>
    </row>
    <row r="194" spans="1:19" x14ac:dyDescent="0.25">
      <c r="A194" s="6" t="s">
        <v>198</v>
      </c>
      <c r="B194" s="6" t="s">
        <v>199</v>
      </c>
      <c r="C194" s="6" t="s">
        <v>9</v>
      </c>
      <c r="D194" s="6"/>
      <c r="E194" s="6"/>
      <c r="F194" s="6"/>
      <c r="G194" s="6"/>
      <c r="H194" s="6"/>
      <c r="I194" s="6"/>
      <c r="J194" s="6"/>
      <c r="K194" s="6"/>
      <c r="L194" s="6">
        <v>5693.9999078999999</v>
      </c>
      <c r="M194" s="6">
        <v>7.6070503042427999</v>
      </c>
      <c r="N194" s="6">
        <v>100</v>
      </c>
      <c r="O194" s="6">
        <v>0</v>
      </c>
      <c r="P194" s="6"/>
      <c r="Q194" s="6"/>
      <c r="R194" s="6"/>
      <c r="S194" s="6"/>
    </row>
    <row r="195" spans="1:19" x14ac:dyDescent="0.25">
      <c r="A195" s="6" t="s">
        <v>200</v>
      </c>
      <c r="B195" s="6" t="s">
        <v>201</v>
      </c>
      <c r="C195" s="6" t="s">
        <v>9</v>
      </c>
      <c r="D195" s="6">
        <v>359.77900849999997</v>
      </c>
      <c r="E195" s="6">
        <v>61.799746172522198</v>
      </c>
      <c r="F195" s="6">
        <v>1.05950613831657</v>
      </c>
      <c r="G195" s="6">
        <v>61.304345103778203</v>
      </c>
      <c r="H195" s="6"/>
      <c r="I195" s="6"/>
      <c r="J195" s="6"/>
      <c r="K195" s="6"/>
      <c r="L195" s="6">
        <v>33376.940564099998</v>
      </c>
      <c r="M195" s="6">
        <v>7.9384949388683896</v>
      </c>
      <c r="N195" s="6">
        <v>98.291096952342997</v>
      </c>
      <c r="O195" s="6">
        <v>0.84308386093950605</v>
      </c>
      <c r="P195" s="6">
        <v>220.5172464</v>
      </c>
      <c r="Q195" s="6">
        <v>85.563146986379195</v>
      </c>
      <c r="R195" s="6">
        <v>0.64939690934044003</v>
      </c>
      <c r="S195" s="6">
        <v>84.580711067964202</v>
      </c>
    </row>
    <row r="196" spans="1:19" x14ac:dyDescent="0.25">
      <c r="A196" s="6" t="s">
        <v>202</v>
      </c>
      <c r="B196" s="6" t="s">
        <v>203</v>
      </c>
      <c r="C196" s="6" t="s">
        <v>9</v>
      </c>
      <c r="D196" s="6">
        <v>606.50005410000006</v>
      </c>
      <c r="E196" s="6">
        <v>27.501372024176199</v>
      </c>
      <c r="F196" s="6">
        <v>2.9354792145997499</v>
      </c>
      <c r="G196" s="6">
        <v>25.818446138637398</v>
      </c>
      <c r="H196" s="6">
        <v>20.751905399999998</v>
      </c>
      <c r="I196" s="6">
        <v>99.999999999999901</v>
      </c>
      <c r="J196" s="6">
        <v>0.10043987062035201</v>
      </c>
      <c r="K196" s="6">
        <v>101.321055244254</v>
      </c>
      <c r="L196" s="6">
        <v>20033.771667699999</v>
      </c>
      <c r="M196" s="6">
        <v>5.9674331817770199</v>
      </c>
      <c r="N196" s="6">
        <v>96.964080914779899</v>
      </c>
      <c r="O196" s="6">
        <v>0.78717125728861104</v>
      </c>
      <c r="P196" s="6"/>
      <c r="Q196" s="6"/>
      <c r="R196" s="6"/>
      <c r="S196" s="6"/>
    </row>
    <row r="197" spans="1:19" x14ac:dyDescent="0.25">
      <c r="A197" s="6" t="s">
        <v>204</v>
      </c>
      <c r="B197" s="6" t="s">
        <v>205</v>
      </c>
      <c r="C197" s="6" t="s">
        <v>9</v>
      </c>
      <c r="D197" s="6">
        <v>184.66733909999999</v>
      </c>
      <c r="E197" s="6">
        <v>57.142842150428898</v>
      </c>
      <c r="F197" s="6">
        <v>1.01061270936845</v>
      </c>
      <c r="G197" s="6">
        <v>56.402599264078503</v>
      </c>
      <c r="H197" s="6">
        <v>33.050183099999998</v>
      </c>
      <c r="I197" s="6">
        <v>99.999999999999702</v>
      </c>
      <c r="J197" s="6">
        <v>0.18087083103378199</v>
      </c>
      <c r="K197" s="6">
        <v>99.162212479213096</v>
      </c>
      <c r="L197" s="6">
        <v>17961.717061799998</v>
      </c>
      <c r="M197" s="6">
        <v>7.4882842185055001</v>
      </c>
      <c r="N197" s="6">
        <v>98.297509636532894</v>
      </c>
      <c r="O197" s="6">
        <v>0.90809425823355405</v>
      </c>
      <c r="P197" s="6">
        <v>93.375305299999994</v>
      </c>
      <c r="Q197" s="6">
        <v>73.638637689029807</v>
      </c>
      <c r="R197" s="6">
        <v>0.51100682306489598</v>
      </c>
      <c r="S197" s="6">
        <v>72.687730928017103</v>
      </c>
    </row>
    <row r="198" spans="1:19" x14ac:dyDescent="0.25">
      <c r="A198" s="6" t="s">
        <v>206</v>
      </c>
      <c r="B198" s="6" t="s">
        <v>207</v>
      </c>
      <c r="C198" s="6" t="s">
        <v>9</v>
      </c>
      <c r="D198" s="6">
        <v>1085.5386329999999</v>
      </c>
      <c r="E198" s="6">
        <v>34.2074458118461</v>
      </c>
      <c r="F198" s="6">
        <v>1.8419071490535299</v>
      </c>
      <c r="G198" s="6">
        <v>32.8435589920648</v>
      </c>
      <c r="H198" s="6">
        <v>30.637948699999999</v>
      </c>
      <c r="I198" s="6">
        <v>100</v>
      </c>
      <c r="J198" s="6">
        <v>5.1985489071824903E-2</v>
      </c>
      <c r="K198" s="6">
        <v>100.074622365876</v>
      </c>
      <c r="L198" s="6">
        <v>57756.959046000004</v>
      </c>
      <c r="M198" s="6">
        <v>4.7582070168347599</v>
      </c>
      <c r="N198" s="6">
        <v>98.000156365157395</v>
      </c>
      <c r="O198" s="6">
        <v>0.625447838999171</v>
      </c>
      <c r="P198" s="6">
        <v>62.442832799999998</v>
      </c>
      <c r="Q198" s="6">
        <v>100</v>
      </c>
      <c r="R198" s="6">
        <v>0.10595099671729</v>
      </c>
      <c r="S198" s="6">
        <v>100.016287241415</v>
      </c>
    </row>
    <row r="199" spans="1:19" x14ac:dyDescent="0.25">
      <c r="A199" s="6" t="s">
        <v>208</v>
      </c>
      <c r="B199" s="6" t="s">
        <v>209</v>
      </c>
      <c r="C199" s="6" t="s">
        <v>9</v>
      </c>
      <c r="D199" s="6">
        <v>31.898835200000001</v>
      </c>
      <c r="E199" s="6">
        <v>100</v>
      </c>
      <c r="F199" s="6">
        <v>0.30940876475620199</v>
      </c>
      <c r="G199" s="6">
        <v>99.212149109837398</v>
      </c>
      <c r="H199" s="6"/>
      <c r="I199" s="6"/>
      <c r="J199" s="6"/>
      <c r="K199" s="6"/>
      <c r="L199" s="6">
        <v>10277.7105985</v>
      </c>
      <c r="M199" s="6">
        <v>7.2869996287582302</v>
      </c>
      <c r="N199" s="6">
        <v>99.690591235243801</v>
      </c>
      <c r="O199" s="6">
        <v>0.307923828362556</v>
      </c>
      <c r="P199" s="6"/>
      <c r="Q199" s="6"/>
      <c r="R199" s="6"/>
      <c r="S199" s="6"/>
    </row>
    <row r="200" spans="1:19" x14ac:dyDescent="0.25">
      <c r="A200" s="6" t="s">
        <v>210</v>
      </c>
      <c r="B200" s="6" t="s">
        <v>211</v>
      </c>
      <c r="C200" s="6" t="s">
        <v>9</v>
      </c>
      <c r="D200" s="6">
        <v>980.74865939999995</v>
      </c>
      <c r="E200" s="6">
        <v>37.785325659007597</v>
      </c>
      <c r="F200" s="6">
        <v>1.40974830247184</v>
      </c>
      <c r="G200" s="6">
        <v>36.125386053377703</v>
      </c>
      <c r="H200" s="6"/>
      <c r="I200" s="6"/>
      <c r="J200" s="6"/>
      <c r="K200" s="6"/>
      <c r="L200" s="6">
        <v>68588.312546800007</v>
      </c>
      <c r="M200" s="6">
        <v>5.6981569114781703</v>
      </c>
      <c r="N200" s="6">
        <v>98.590251697528203</v>
      </c>
      <c r="O200" s="6">
        <v>0.51655920121934296</v>
      </c>
      <c r="P200" s="6"/>
      <c r="Q200" s="6"/>
      <c r="R200" s="6"/>
      <c r="S200" s="6"/>
    </row>
    <row r="201" spans="1:19" x14ac:dyDescent="0.25">
      <c r="A201" s="6" t="s">
        <v>212</v>
      </c>
      <c r="B201" s="6" t="s">
        <v>213</v>
      </c>
      <c r="C201" s="6" t="s">
        <v>9</v>
      </c>
      <c r="D201" s="6">
        <v>278.60452179999999</v>
      </c>
      <c r="E201" s="6">
        <v>74.174512863253497</v>
      </c>
      <c r="F201" s="6">
        <v>0.60149859963921604</v>
      </c>
      <c r="G201" s="6">
        <v>72.703902474151306</v>
      </c>
      <c r="H201" s="6"/>
      <c r="I201" s="6"/>
      <c r="J201" s="6"/>
      <c r="K201" s="6"/>
      <c r="L201" s="6">
        <v>46039.794551300001</v>
      </c>
      <c r="M201" s="6">
        <v>8.9109934887220508</v>
      </c>
      <c r="N201" s="6">
        <v>99.3985014003608</v>
      </c>
      <c r="O201" s="6">
        <v>0.439959304319546</v>
      </c>
      <c r="P201" s="6"/>
      <c r="Q201" s="6"/>
      <c r="R201" s="6"/>
      <c r="S201" s="6"/>
    </row>
    <row r="202" spans="1:19" x14ac:dyDescent="0.25">
      <c r="A202" s="6" t="s">
        <v>214</v>
      </c>
      <c r="B202" s="6" t="s">
        <v>215</v>
      </c>
      <c r="C202" s="6" t="s">
        <v>9</v>
      </c>
      <c r="D202" s="6">
        <v>534.4489069</v>
      </c>
      <c r="E202" s="6">
        <v>52.350689713196402</v>
      </c>
      <c r="F202" s="6">
        <v>0.98681337259805102</v>
      </c>
      <c r="G202" s="6">
        <v>51.1140467431782</v>
      </c>
      <c r="H202" s="6"/>
      <c r="I202" s="6"/>
      <c r="J202" s="6"/>
      <c r="K202" s="6"/>
      <c r="L202" s="6">
        <v>53624.617208399999</v>
      </c>
      <c r="M202" s="6">
        <v>4.9435486461399503</v>
      </c>
      <c r="N202" s="6">
        <v>99.013186627402007</v>
      </c>
      <c r="O202" s="6">
        <v>0.50942734570882697</v>
      </c>
      <c r="P202" s="6"/>
      <c r="Q202" s="6"/>
      <c r="R202" s="6"/>
      <c r="S202" s="6"/>
    </row>
    <row r="203" spans="1:19" x14ac:dyDescent="0.25">
      <c r="A203" s="6" t="s">
        <v>216</v>
      </c>
      <c r="B203" s="6" t="s">
        <v>217</v>
      </c>
      <c r="C203" s="6" t="s">
        <v>9</v>
      </c>
      <c r="D203" s="6">
        <v>788.28743880000002</v>
      </c>
      <c r="E203" s="6">
        <v>52.220059808443601</v>
      </c>
      <c r="F203" s="6">
        <v>3.0268740328697699</v>
      </c>
      <c r="G203" s="6">
        <v>49.557389945524598</v>
      </c>
      <c r="H203" s="6"/>
      <c r="I203" s="6"/>
      <c r="J203" s="6"/>
      <c r="K203" s="6"/>
      <c r="L203" s="6">
        <v>25254.667445999999</v>
      </c>
      <c r="M203" s="6">
        <v>8.2811222408996308</v>
      </c>
      <c r="N203" s="6">
        <v>96.973125967130201</v>
      </c>
      <c r="O203" s="6">
        <v>1.54686131097552</v>
      </c>
      <c r="P203" s="6"/>
      <c r="Q203" s="6"/>
      <c r="R203" s="6"/>
      <c r="S203" s="6"/>
    </row>
    <row r="204" spans="1:19" x14ac:dyDescent="0.25">
      <c r="A204" s="6" t="s">
        <v>218</v>
      </c>
      <c r="B204" s="6" t="s">
        <v>219</v>
      </c>
      <c r="C204" s="6" t="s">
        <v>9</v>
      </c>
      <c r="D204" s="6">
        <v>219.1690662</v>
      </c>
      <c r="E204" s="6">
        <v>37.955790627995</v>
      </c>
      <c r="F204" s="6">
        <v>4.1366394064767098</v>
      </c>
      <c r="G204" s="6">
        <v>36.517500749092697</v>
      </c>
      <c r="H204" s="6">
        <v>8.6010407999999998</v>
      </c>
      <c r="I204" s="6">
        <v>99.999999999999801</v>
      </c>
      <c r="J204" s="6">
        <v>0.16233771000112901</v>
      </c>
      <c r="K204" s="6">
        <v>100.528483332047</v>
      </c>
      <c r="L204" s="6">
        <v>5070.4694701999997</v>
      </c>
      <c r="M204" s="6">
        <v>5.8780550357717303</v>
      </c>
      <c r="N204" s="6">
        <v>95.701022883522199</v>
      </c>
      <c r="O204" s="6">
        <v>1.58217033526281</v>
      </c>
      <c r="P204" s="6"/>
      <c r="Q204" s="6"/>
      <c r="R204" s="6"/>
      <c r="S204" s="6"/>
    </row>
    <row r="205" spans="1:19" x14ac:dyDescent="0.25">
      <c r="A205" s="6" t="s">
        <v>220</v>
      </c>
      <c r="B205" s="6" t="s">
        <v>221</v>
      </c>
      <c r="C205" s="6" t="s">
        <v>9</v>
      </c>
      <c r="D205" s="6"/>
      <c r="E205" s="6"/>
      <c r="F205" s="6"/>
      <c r="G205" s="6"/>
      <c r="H205" s="6"/>
      <c r="I205" s="6"/>
      <c r="J205" s="6"/>
      <c r="K205" s="6"/>
      <c r="L205" s="6">
        <v>1752.8222467000001</v>
      </c>
      <c r="M205" s="6">
        <v>9.2245764003344703</v>
      </c>
      <c r="N205" s="6">
        <v>98.629155311978707</v>
      </c>
      <c r="O205" s="6">
        <v>0.68292098826793302</v>
      </c>
      <c r="P205" s="6">
        <v>24.3624419</v>
      </c>
      <c r="Q205" s="6">
        <v>49.757396848445097</v>
      </c>
      <c r="R205" s="6">
        <v>1.3708446880212399</v>
      </c>
      <c r="S205" s="6">
        <v>49.134610803294898</v>
      </c>
    </row>
    <row r="206" spans="1:19" x14ac:dyDescent="0.25">
      <c r="A206" s="6" t="s">
        <v>222</v>
      </c>
      <c r="B206" s="6" t="s">
        <v>223</v>
      </c>
      <c r="C206" s="6" t="s">
        <v>9</v>
      </c>
      <c r="D206" s="6">
        <v>124.5351895</v>
      </c>
      <c r="E206" s="6">
        <v>32.950503715805503</v>
      </c>
      <c r="F206" s="6">
        <v>2.6726623218204502</v>
      </c>
      <c r="G206" s="6">
        <v>30.039227289777401</v>
      </c>
      <c r="H206" s="6">
        <v>7.6090526000000001</v>
      </c>
      <c r="I206" s="6">
        <v>100</v>
      </c>
      <c r="J206" s="6">
        <v>0.16329864892340201</v>
      </c>
      <c r="K206" s="6">
        <v>100.65018723034299</v>
      </c>
      <c r="L206" s="6">
        <v>4467.9094117000004</v>
      </c>
      <c r="M206" s="6">
        <v>8.7975328625104794</v>
      </c>
      <c r="N206" s="6">
        <v>95.886256646821394</v>
      </c>
      <c r="O206" s="6">
        <v>1.1708428764743499</v>
      </c>
      <c r="P206" s="6">
        <v>59.539459899999997</v>
      </c>
      <c r="Q206" s="6">
        <v>43.540218801345603</v>
      </c>
      <c r="R206" s="6">
        <v>1.2777823824347201</v>
      </c>
      <c r="S206" s="6">
        <v>43.158915464130096</v>
      </c>
    </row>
    <row r="207" spans="1:19" x14ac:dyDescent="0.25">
      <c r="A207" s="6" t="s">
        <v>224</v>
      </c>
      <c r="B207" s="6" t="s">
        <v>225</v>
      </c>
      <c r="C207" s="6" t="s">
        <v>9</v>
      </c>
      <c r="D207" s="6">
        <v>137.05230409999999</v>
      </c>
      <c r="E207" s="6">
        <v>32.046517841438998</v>
      </c>
      <c r="F207" s="6">
        <v>2.1238359205788799</v>
      </c>
      <c r="G207" s="6">
        <v>30.993854816003999</v>
      </c>
      <c r="H207" s="6">
        <v>6.7881852</v>
      </c>
      <c r="I207" s="6">
        <v>100</v>
      </c>
      <c r="J207" s="6">
        <v>0.105193354157568</v>
      </c>
      <c r="K207" s="6">
        <v>98.670369108745305</v>
      </c>
      <c r="L207" s="6">
        <v>6309.2147007000003</v>
      </c>
      <c r="M207" s="6">
        <v>7.1839303011843798</v>
      </c>
      <c r="N207" s="6">
        <v>97.770970725263595</v>
      </c>
      <c r="O207" s="6">
        <v>0.67171472439575797</v>
      </c>
      <c r="P207" s="6"/>
      <c r="Q207" s="6"/>
      <c r="R207" s="6"/>
      <c r="S207" s="6"/>
    </row>
    <row r="208" spans="1:19" x14ac:dyDescent="0.25">
      <c r="A208" s="6" t="s">
        <v>226</v>
      </c>
      <c r="B208" s="6" t="s">
        <v>227</v>
      </c>
      <c r="C208" s="6" t="s">
        <v>9</v>
      </c>
      <c r="D208" s="6">
        <v>68.188795999999996</v>
      </c>
      <c r="E208" s="6">
        <v>60.082388403384499</v>
      </c>
      <c r="F208" s="6">
        <v>1.1318662837117399</v>
      </c>
      <c r="G208" s="6">
        <v>60.024009499963498</v>
      </c>
      <c r="H208" s="6"/>
      <c r="I208" s="6"/>
      <c r="J208" s="6"/>
      <c r="K208" s="6"/>
      <c r="L208" s="6">
        <v>5956.2680662000002</v>
      </c>
      <c r="M208" s="6">
        <v>11.713884083493999</v>
      </c>
      <c r="N208" s="6">
        <v>98.868133716288298</v>
      </c>
      <c r="O208" s="6">
        <v>0.68716936400518902</v>
      </c>
      <c r="P208" s="6"/>
      <c r="Q208" s="6"/>
      <c r="R208" s="6"/>
      <c r="S208" s="6"/>
    </row>
    <row r="209" spans="1:19" x14ac:dyDescent="0.25">
      <c r="A209" s="6" t="s">
        <v>228</v>
      </c>
      <c r="B209" s="6" t="s">
        <v>229</v>
      </c>
      <c r="C209" s="6" t="s">
        <v>9</v>
      </c>
      <c r="D209" s="6">
        <v>159.2649998</v>
      </c>
      <c r="E209" s="6">
        <v>79.998563224604496</v>
      </c>
      <c r="F209" s="6">
        <v>1.19350083573626</v>
      </c>
      <c r="G209" s="6">
        <v>78.7301615829914</v>
      </c>
      <c r="H209" s="6"/>
      <c r="I209" s="6"/>
      <c r="J209" s="6"/>
      <c r="K209" s="6"/>
      <c r="L209" s="6">
        <v>13119.4986302</v>
      </c>
      <c r="M209" s="6">
        <v>6.5750668687480696</v>
      </c>
      <c r="N209" s="6">
        <v>98.314963107069502</v>
      </c>
      <c r="O209" s="6">
        <v>0.972528204956154</v>
      </c>
      <c r="P209" s="6">
        <v>65.592321100000007</v>
      </c>
      <c r="Q209" s="6">
        <v>57.0338189316438</v>
      </c>
      <c r="R209" s="6">
        <v>0.49153605719422599</v>
      </c>
      <c r="S209" s="6">
        <v>54.783380727992203</v>
      </c>
    </row>
    <row r="210" spans="1:19" x14ac:dyDescent="0.25">
      <c r="A210" s="6" t="s">
        <v>230</v>
      </c>
      <c r="B210" s="6" t="s">
        <v>231</v>
      </c>
      <c r="C210" s="6" t="s">
        <v>9</v>
      </c>
      <c r="D210" s="6">
        <v>43.511605000000003</v>
      </c>
      <c r="E210" s="6">
        <v>71.267882154638897</v>
      </c>
      <c r="F210" s="6">
        <v>0.36915490484353602</v>
      </c>
      <c r="G210" s="6">
        <v>70.381362789468795</v>
      </c>
      <c r="H210" s="6"/>
      <c r="I210" s="6"/>
      <c r="J210" s="6"/>
      <c r="K210" s="6"/>
      <c r="L210" s="6">
        <v>11731.014352599999</v>
      </c>
      <c r="M210" s="6">
        <v>6.6888955590850498</v>
      </c>
      <c r="N210" s="6">
        <v>99.526585770674401</v>
      </c>
      <c r="O210" s="6">
        <v>0.28079640486898999</v>
      </c>
      <c r="P210" s="6">
        <v>12.2888535</v>
      </c>
      <c r="Q210" s="6">
        <v>99.999999999999901</v>
      </c>
      <c r="R210" s="6">
        <v>0.104259324482024</v>
      </c>
      <c r="S210" s="6">
        <v>100.918073788244</v>
      </c>
    </row>
    <row r="211" spans="1:19" x14ac:dyDescent="0.25">
      <c r="A211" s="6" t="s">
        <v>232</v>
      </c>
      <c r="B211" s="6" t="s">
        <v>233</v>
      </c>
      <c r="C211" s="6" t="s">
        <v>9</v>
      </c>
      <c r="D211" s="6">
        <v>31.217000299999999</v>
      </c>
      <c r="E211" s="6">
        <v>70.544331166245598</v>
      </c>
      <c r="F211" s="6">
        <v>0.43954189319869202</v>
      </c>
      <c r="G211" s="6">
        <v>71.125262060472807</v>
      </c>
      <c r="H211" s="6"/>
      <c r="I211" s="6"/>
      <c r="J211" s="6"/>
      <c r="K211" s="6"/>
      <c r="L211" s="6">
        <v>7044.2605744000002</v>
      </c>
      <c r="M211" s="6">
        <v>7.1446132497472696</v>
      </c>
      <c r="N211" s="6">
        <v>99.184662180903999</v>
      </c>
      <c r="O211" s="6">
        <v>0.41354599521615698</v>
      </c>
      <c r="P211" s="6">
        <v>26.6896551</v>
      </c>
      <c r="Q211" s="6">
        <v>71.329153405717904</v>
      </c>
      <c r="R211" s="6">
        <v>0.375795925897278</v>
      </c>
      <c r="S211" s="6">
        <v>71.404095367476003</v>
      </c>
    </row>
    <row r="212" spans="1:19" x14ac:dyDescent="0.25">
      <c r="A212" s="6" t="s">
        <v>234</v>
      </c>
      <c r="B212" s="6" t="s">
        <v>235</v>
      </c>
      <c r="C212" s="6" t="s">
        <v>9</v>
      </c>
      <c r="D212" s="6">
        <v>543.64788680000004</v>
      </c>
      <c r="E212" s="6">
        <v>31.203589779040001</v>
      </c>
      <c r="F212" s="6">
        <v>3.0797010518438999</v>
      </c>
      <c r="G212" s="6">
        <v>30.281912640975001</v>
      </c>
      <c r="H212" s="6"/>
      <c r="I212" s="6"/>
      <c r="J212" s="6"/>
      <c r="K212" s="6"/>
      <c r="L212" s="6">
        <v>17086.1162343</v>
      </c>
      <c r="M212" s="6">
        <v>6.9843744567651598</v>
      </c>
      <c r="N212" s="6">
        <v>96.790829903582406</v>
      </c>
      <c r="O212" s="6">
        <v>0.96402752100703704</v>
      </c>
      <c r="P212" s="6">
        <v>22.854676900000001</v>
      </c>
      <c r="Q212" s="6">
        <v>100</v>
      </c>
      <c r="R212" s="6">
        <v>0.12946904457365499</v>
      </c>
      <c r="S212" s="6">
        <v>99.612076186898506</v>
      </c>
    </row>
    <row r="213" spans="1:19" x14ac:dyDescent="0.25">
      <c r="A213" s="6" t="s">
        <v>236</v>
      </c>
      <c r="B213" s="6" t="s">
        <v>237</v>
      </c>
      <c r="C213" s="6" t="s">
        <v>9</v>
      </c>
      <c r="D213" s="6">
        <v>20.800508799999999</v>
      </c>
      <c r="E213" s="6">
        <v>99.999999999999702</v>
      </c>
      <c r="F213" s="6">
        <v>0.28836419126469198</v>
      </c>
      <c r="G213" s="6">
        <v>98.157256184405597</v>
      </c>
      <c r="H213" s="6"/>
      <c r="I213" s="6"/>
      <c r="J213" s="6"/>
      <c r="K213" s="6"/>
      <c r="L213" s="6">
        <v>7177.9938314999999</v>
      </c>
      <c r="M213" s="6">
        <v>6.9506779744701701</v>
      </c>
      <c r="N213" s="6">
        <v>99.510853605823698</v>
      </c>
      <c r="O213" s="6">
        <v>0.34569253171577302</v>
      </c>
      <c r="P213" s="6">
        <v>14.482977099999999</v>
      </c>
      <c r="Q213" s="6">
        <v>100</v>
      </c>
      <c r="R213" s="6">
        <v>0.20078220291162099</v>
      </c>
      <c r="S213" s="6">
        <v>100.685580455363</v>
      </c>
    </row>
    <row r="214" spans="1:19" x14ac:dyDescent="0.25">
      <c r="A214" s="6" t="s">
        <v>238</v>
      </c>
      <c r="B214" s="6" t="s">
        <v>239</v>
      </c>
      <c r="C214" s="6" t="s">
        <v>9</v>
      </c>
      <c r="D214" s="6">
        <v>10.962949800000001</v>
      </c>
      <c r="E214" s="6">
        <v>100</v>
      </c>
      <c r="F214" s="6">
        <v>0.141391758316678</v>
      </c>
      <c r="G214" s="6">
        <v>100.807964093967</v>
      </c>
      <c r="H214" s="6"/>
      <c r="I214" s="6"/>
      <c r="J214" s="6"/>
      <c r="K214" s="6"/>
      <c r="L214" s="6">
        <v>7705.5861506000001</v>
      </c>
      <c r="M214" s="6">
        <v>6.0041733149395498</v>
      </c>
      <c r="N214" s="6">
        <v>99.380768367102604</v>
      </c>
      <c r="O214" s="6">
        <v>0.49749886083328698</v>
      </c>
      <c r="P214" s="6">
        <v>37.049787199999997</v>
      </c>
      <c r="Q214" s="6">
        <v>100</v>
      </c>
      <c r="R214" s="6">
        <v>0.47783987458072102</v>
      </c>
      <c r="S214" s="6">
        <v>99.389013807174393</v>
      </c>
    </row>
    <row r="215" spans="1:19" x14ac:dyDescent="0.25">
      <c r="A215" s="6" t="s">
        <v>240</v>
      </c>
      <c r="B215" s="6" t="s">
        <v>241</v>
      </c>
      <c r="C215" s="6" t="s">
        <v>9</v>
      </c>
      <c r="D215" s="6"/>
      <c r="E215" s="6"/>
      <c r="F215" s="6"/>
      <c r="G215" s="6"/>
      <c r="H215" s="6">
        <v>12.611122</v>
      </c>
      <c r="I215" s="6">
        <v>100</v>
      </c>
      <c r="J215" s="6">
        <v>0.177199657481909</v>
      </c>
      <c r="K215" s="6">
        <v>101.109881228539</v>
      </c>
      <c r="L215" s="6">
        <v>7104.2886391000002</v>
      </c>
      <c r="M215" s="6">
        <v>7.2614890019756402</v>
      </c>
      <c r="N215" s="6">
        <v>99.822800342518093</v>
      </c>
      <c r="O215" s="6">
        <v>0.17948440897527301</v>
      </c>
      <c r="P215" s="6"/>
      <c r="Q215" s="6"/>
      <c r="R215" s="6"/>
      <c r="S215" s="6"/>
    </row>
    <row r="216" spans="1:19" x14ac:dyDescent="0.25">
      <c r="A216" s="6" t="s">
        <v>242</v>
      </c>
      <c r="B216" s="6" t="s">
        <v>243</v>
      </c>
      <c r="C216" s="6" t="s">
        <v>9</v>
      </c>
      <c r="D216" s="6">
        <v>17.673323499999999</v>
      </c>
      <c r="E216" s="6">
        <v>100</v>
      </c>
      <c r="F216" s="6">
        <v>0.201445519434091</v>
      </c>
      <c r="G216" s="6">
        <v>99.488552152598402</v>
      </c>
      <c r="H216" s="6"/>
      <c r="I216" s="6"/>
      <c r="J216" s="6"/>
      <c r="K216" s="6"/>
      <c r="L216" s="6">
        <v>8735.6028814000001</v>
      </c>
      <c r="M216" s="6">
        <v>7.8894608950475096</v>
      </c>
      <c r="N216" s="6">
        <v>99.570862266713206</v>
      </c>
      <c r="O216" s="6">
        <v>0.30463182523504201</v>
      </c>
      <c r="P216" s="6">
        <v>19.9760122</v>
      </c>
      <c r="Q216" s="6">
        <v>100</v>
      </c>
      <c r="R216" s="6">
        <v>0.22769221385274499</v>
      </c>
      <c r="S216" s="6">
        <v>100.820708528651</v>
      </c>
    </row>
    <row r="217" spans="1:19" x14ac:dyDescent="0.25">
      <c r="A217" s="6" t="s">
        <v>244</v>
      </c>
      <c r="B217" s="6" t="s">
        <v>245</v>
      </c>
      <c r="C217" s="6" t="s">
        <v>9</v>
      </c>
      <c r="D217" s="6"/>
      <c r="E217" s="6"/>
      <c r="F217" s="6"/>
      <c r="G217" s="6"/>
      <c r="H217" s="6"/>
      <c r="I217" s="6"/>
      <c r="J217" s="6"/>
      <c r="K217" s="6"/>
      <c r="L217" s="6">
        <v>8132.5451149999999</v>
      </c>
      <c r="M217" s="6">
        <v>7.1741880719029698</v>
      </c>
      <c r="N217" s="6">
        <v>100</v>
      </c>
      <c r="O217" s="6">
        <v>0</v>
      </c>
      <c r="P217" s="6"/>
      <c r="Q217" s="6"/>
      <c r="R217" s="6"/>
      <c r="S217" s="6"/>
    </row>
    <row r="218" spans="1:19" x14ac:dyDescent="0.25">
      <c r="A218" s="6" t="s">
        <v>246</v>
      </c>
      <c r="B218" s="6" t="s">
        <v>247</v>
      </c>
      <c r="C218" s="6" t="s">
        <v>9</v>
      </c>
      <c r="D218" s="6"/>
      <c r="E218" s="6"/>
      <c r="F218" s="6"/>
      <c r="G218" s="6"/>
      <c r="H218" s="6"/>
      <c r="I218" s="6"/>
      <c r="J218" s="6"/>
      <c r="K218" s="6"/>
      <c r="L218" s="6">
        <v>1917.1653040000001</v>
      </c>
      <c r="M218" s="6">
        <v>8.4789417146363597</v>
      </c>
      <c r="N218" s="6">
        <v>99.169081245932105</v>
      </c>
      <c r="O218" s="6">
        <v>0.63941041876646498</v>
      </c>
      <c r="P218" s="6">
        <v>16.063561199999999</v>
      </c>
      <c r="Q218" s="6">
        <v>77.813491893724702</v>
      </c>
      <c r="R218" s="6">
        <v>0.83091875406785598</v>
      </c>
      <c r="S218" s="6">
        <v>76.312808511924302</v>
      </c>
    </row>
    <row r="219" spans="1:19" x14ac:dyDescent="0.25">
      <c r="A219" s="6" t="s">
        <v>248</v>
      </c>
      <c r="B219" s="6" t="s">
        <v>249</v>
      </c>
      <c r="C219" s="6" t="s">
        <v>9</v>
      </c>
      <c r="D219" s="6">
        <v>263.04371739999999</v>
      </c>
      <c r="E219" s="6">
        <v>57.282400508219403</v>
      </c>
      <c r="F219" s="6">
        <v>0.73410861123847404</v>
      </c>
      <c r="G219" s="6">
        <v>53.475783880337801</v>
      </c>
      <c r="H219" s="6"/>
      <c r="I219" s="6"/>
      <c r="J219" s="6"/>
      <c r="K219" s="6"/>
      <c r="L219" s="6">
        <v>35568.672921400001</v>
      </c>
      <c r="M219" s="6">
        <v>8.77291411523038</v>
      </c>
      <c r="N219" s="6">
        <v>99.265891388761503</v>
      </c>
      <c r="O219" s="6">
        <v>0.395473539702965</v>
      </c>
      <c r="P219" s="6"/>
      <c r="Q219" s="6"/>
      <c r="R219" s="6"/>
      <c r="S219" s="6"/>
    </row>
    <row r="220" spans="1:19" x14ac:dyDescent="0.25">
      <c r="A220" s="6" t="s">
        <v>250</v>
      </c>
      <c r="B220" s="6" t="s">
        <v>251</v>
      </c>
      <c r="C220" s="6" t="s">
        <v>9</v>
      </c>
      <c r="D220" s="6">
        <v>36.557298299999999</v>
      </c>
      <c r="E220" s="6">
        <v>99.999999999999901</v>
      </c>
      <c r="F220" s="6">
        <v>0.14447322979580199</v>
      </c>
      <c r="G220" s="6">
        <v>99.955715266504299</v>
      </c>
      <c r="H220" s="6"/>
      <c r="I220" s="6"/>
      <c r="J220" s="6"/>
      <c r="K220" s="6"/>
      <c r="L220" s="6">
        <v>24737.947864900001</v>
      </c>
      <c r="M220" s="6">
        <v>5.7827577567772899</v>
      </c>
      <c r="N220" s="6">
        <v>97.763549079398501</v>
      </c>
      <c r="O220" s="6">
        <v>0.92235723187684704</v>
      </c>
      <c r="P220" s="6">
        <v>529.35102640000002</v>
      </c>
      <c r="Q220" s="6">
        <v>43.6006318840913</v>
      </c>
      <c r="R220" s="6">
        <v>2.0919776908057401</v>
      </c>
      <c r="S220" s="6">
        <v>42.793270342042497</v>
      </c>
    </row>
    <row r="221" spans="1:19" x14ac:dyDescent="0.25">
      <c r="A221" s="6" t="s">
        <v>252</v>
      </c>
      <c r="B221" s="6" t="s">
        <v>253</v>
      </c>
      <c r="C221" s="6" t="s">
        <v>9</v>
      </c>
      <c r="D221" s="6">
        <v>87.408475999999993</v>
      </c>
      <c r="E221" s="6">
        <v>58.754711552612697</v>
      </c>
      <c r="F221" s="6">
        <v>0.79576168237839595</v>
      </c>
      <c r="G221" s="6">
        <v>58.681821854179702</v>
      </c>
      <c r="H221" s="6">
        <v>27.6010502</v>
      </c>
      <c r="I221" s="6">
        <v>99.999999999999801</v>
      </c>
      <c r="J221" s="6">
        <v>0.25127835591782399</v>
      </c>
      <c r="K221" s="6">
        <v>100.830342897617</v>
      </c>
      <c r="L221" s="6">
        <v>10869.243414799999</v>
      </c>
      <c r="M221" s="6">
        <v>6.2847725925364797</v>
      </c>
      <c r="N221" s="6">
        <v>98.952959961703797</v>
      </c>
      <c r="O221" s="6">
        <v>0.67395825465528802</v>
      </c>
      <c r="P221" s="6"/>
      <c r="Q221" s="6"/>
      <c r="R221" s="6"/>
      <c r="S221" s="6"/>
    </row>
    <row r="222" spans="1:19" x14ac:dyDescent="0.25">
      <c r="A222" s="6" t="s">
        <v>254</v>
      </c>
      <c r="B222" s="6" t="s">
        <v>255</v>
      </c>
      <c r="C222" s="6" t="s">
        <v>9</v>
      </c>
      <c r="D222" s="6">
        <v>77.775353999999993</v>
      </c>
      <c r="E222" s="6">
        <v>71.728878487500694</v>
      </c>
      <c r="F222" s="6">
        <v>0.41878884492065799</v>
      </c>
      <c r="G222" s="6">
        <v>72.043334518081906</v>
      </c>
      <c r="H222" s="6"/>
      <c r="I222" s="6"/>
      <c r="J222" s="6"/>
      <c r="K222" s="6"/>
      <c r="L222" s="6">
        <v>18367.477873600001</v>
      </c>
      <c r="M222" s="6">
        <v>4.95620581452705</v>
      </c>
      <c r="N222" s="6">
        <v>98.901444316032297</v>
      </c>
      <c r="O222" s="6">
        <v>0.62446066744081996</v>
      </c>
      <c r="P222" s="6">
        <v>126.24287200000001</v>
      </c>
      <c r="Q222" s="6">
        <v>81.766032723508701</v>
      </c>
      <c r="R222" s="6">
        <v>0.67976683904706603</v>
      </c>
      <c r="S222" s="6">
        <v>80.7670379724253</v>
      </c>
    </row>
    <row r="223" spans="1:19" x14ac:dyDescent="0.25">
      <c r="A223" s="6" t="s">
        <v>256</v>
      </c>
      <c r="B223" s="6" t="s">
        <v>257</v>
      </c>
      <c r="C223" s="6" t="s">
        <v>9</v>
      </c>
      <c r="D223" s="6">
        <v>229.49204610000001</v>
      </c>
      <c r="E223" s="6">
        <v>46.762044222542499</v>
      </c>
      <c r="F223" s="6">
        <v>1.37806133510657</v>
      </c>
      <c r="G223" s="6">
        <v>46.979639639269998</v>
      </c>
      <c r="H223" s="6">
        <v>46.3321319</v>
      </c>
      <c r="I223" s="6">
        <v>100</v>
      </c>
      <c r="J223" s="6">
        <v>0.27821669913834801</v>
      </c>
      <c r="K223" s="6">
        <v>99.250211309631894</v>
      </c>
      <c r="L223" s="6">
        <v>16326.1146947</v>
      </c>
      <c r="M223" s="6">
        <v>7.1023277689050399</v>
      </c>
      <c r="N223" s="6">
        <v>98.035586834576705</v>
      </c>
      <c r="O223" s="6">
        <v>0.87156115300659098</v>
      </c>
      <c r="P223" s="6">
        <v>51.314524200000001</v>
      </c>
      <c r="Q223" s="6">
        <v>99.999999999999901</v>
      </c>
      <c r="R223" s="6">
        <v>0.30813513117834501</v>
      </c>
      <c r="S223" s="6">
        <v>100.771288340379</v>
      </c>
    </row>
    <row r="224" spans="1:19" x14ac:dyDescent="0.25">
      <c r="A224" s="6" t="s">
        <v>258</v>
      </c>
      <c r="B224" s="6" t="s">
        <v>259</v>
      </c>
      <c r="C224" s="6" t="s">
        <v>9</v>
      </c>
      <c r="D224" s="6">
        <v>16.420866400000001</v>
      </c>
      <c r="E224" s="6">
        <v>99.999999999999702</v>
      </c>
      <c r="F224" s="6">
        <v>0.20995494759465</v>
      </c>
      <c r="G224" s="6">
        <v>99.757552116978502</v>
      </c>
      <c r="H224" s="6"/>
      <c r="I224" s="6"/>
      <c r="J224" s="6"/>
      <c r="K224" s="6"/>
      <c r="L224" s="6">
        <v>7748.0749598000002</v>
      </c>
      <c r="M224" s="6">
        <v>8.7675735458802908</v>
      </c>
      <c r="N224" s="6">
        <v>99.065824696328207</v>
      </c>
      <c r="O224" s="6">
        <v>0.473078089787071</v>
      </c>
      <c r="P224" s="6">
        <v>56.642274200000003</v>
      </c>
      <c r="Q224" s="6">
        <v>57.406750463701201</v>
      </c>
      <c r="R224" s="6">
        <v>0.72422035607711799</v>
      </c>
      <c r="S224" s="6">
        <v>58.4528117957734</v>
      </c>
    </row>
    <row r="225" spans="1:19" x14ac:dyDescent="0.25">
      <c r="A225" s="6" t="s">
        <v>260</v>
      </c>
      <c r="B225" s="6" t="s">
        <v>261</v>
      </c>
      <c r="C225" s="6" t="s">
        <v>9</v>
      </c>
      <c r="D225" s="6">
        <v>109.77958839999999</v>
      </c>
      <c r="E225" s="6">
        <v>60.5085024556384</v>
      </c>
      <c r="F225" s="6">
        <v>1.4618183151237101</v>
      </c>
      <c r="G225" s="6">
        <v>60.614671313384797</v>
      </c>
      <c r="H225" s="6"/>
      <c r="I225" s="6"/>
      <c r="J225" s="6"/>
      <c r="K225" s="6"/>
      <c r="L225" s="6">
        <v>7393.6331720999997</v>
      </c>
      <c r="M225" s="6">
        <v>7.8984989070960196</v>
      </c>
      <c r="N225" s="6">
        <v>98.453169152909595</v>
      </c>
      <c r="O225" s="6">
        <v>0.97757528864850696</v>
      </c>
      <c r="P225" s="6">
        <v>6.3842686000000004</v>
      </c>
      <c r="Q225" s="6">
        <v>100</v>
      </c>
      <c r="R225" s="6">
        <v>8.5012531966727603E-2</v>
      </c>
      <c r="S225" s="6">
        <v>99.580855047363599</v>
      </c>
    </row>
    <row r="226" spans="1:19" x14ac:dyDescent="0.25">
      <c r="A226" s="6" t="s">
        <v>262</v>
      </c>
      <c r="B226" s="6" t="s">
        <v>263</v>
      </c>
      <c r="C226" s="6" t="s">
        <v>9</v>
      </c>
      <c r="D226" s="6">
        <v>88.729991900000002</v>
      </c>
      <c r="E226" s="6">
        <v>71.519876106896504</v>
      </c>
      <c r="F226" s="6">
        <v>0.69075658424091702</v>
      </c>
      <c r="G226" s="6">
        <v>70.597042561453307</v>
      </c>
      <c r="H226" s="6"/>
      <c r="I226" s="6"/>
      <c r="J226" s="6"/>
      <c r="K226" s="6"/>
      <c r="L226" s="6">
        <v>12690.8762938</v>
      </c>
      <c r="M226" s="6">
        <v>9.3197649276084409</v>
      </c>
      <c r="N226" s="6">
        <v>98.7975561815567</v>
      </c>
      <c r="O226" s="6">
        <v>0.70024401718408102</v>
      </c>
      <c r="P226" s="6">
        <v>65.727935400000007</v>
      </c>
      <c r="Q226" s="6">
        <v>99.999999999999801</v>
      </c>
      <c r="R226" s="6">
        <v>0.51168723420239204</v>
      </c>
      <c r="S226" s="6">
        <v>99.454818878475294</v>
      </c>
    </row>
    <row r="227" spans="1:19" x14ac:dyDescent="0.25">
      <c r="A227" s="6" t="s">
        <v>264</v>
      </c>
      <c r="B227" s="6" t="s">
        <v>265</v>
      </c>
      <c r="C227" s="6" t="s">
        <v>9</v>
      </c>
      <c r="D227" s="6">
        <v>383.91716459999998</v>
      </c>
      <c r="E227" s="6">
        <v>56.541856178312798</v>
      </c>
      <c r="F227" s="6">
        <v>1.39455321614009</v>
      </c>
      <c r="G227" s="6">
        <v>55.026391671779102</v>
      </c>
      <c r="H227" s="6">
        <v>28.135351499999999</v>
      </c>
      <c r="I227" s="6">
        <v>100</v>
      </c>
      <c r="J227" s="6">
        <v>0.102199767396274</v>
      </c>
      <c r="K227" s="6">
        <v>100.132783329323</v>
      </c>
      <c r="L227" s="6">
        <v>26979.899338300002</v>
      </c>
      <c r="M227" s="6">
        <v>6.3866013144451799</v>
      </c>
      <c r="N227" s="6">
        <v>98.002665321211396</v>
      </c>
      <c r="O227" s="6">
        <v>0.90181714135208202</v>
      </c>
      <c r="P227" s="6">
        <v>137.80894330000001</v>
      </c>
      <c r="Q227" s="6">
        <v>100</v>
      </c>
      <c r="R227" s="6">
        <v>0.50058169525219198</v>
      </c>
      <c r="S227" s="6">
        <v>98.437335011138998</v>
      </c>
    </row>
    <row r="228" spans="1:19" x14ac:dyDescent="0.25">
      <c r="A228" s="6" t="s">
        <v>266</v>
      </c>
      <c r="B228" s="6" t="s">
        <v>267</v>
      </c>
      <c r="C228" s="6" t="s">
        <v>9</v>
      </c>
      <c r="D228" s="6">
        <v>476.27031920000002</v>
      </c>
      <c r="E228" s="6">
        <v>34.059666025690603</v>
      </c>
      <c r="F228" s="6">
        <v>4.0403744863175604</v>
      </c>
      <c r="G228" s="6">
        <v>28.686338717331399</v>
      </c>
      <c r="H228" s="6"/>
      <c r="I228" s="6"/>
      <c r="J228" s="6"/>
      <c r="K228" s="6"/>
      <c r="L228" s="6">
        <v>11311.506304299999</v>
      </c>
      <c r="M228" s="6">
        <v>10.7027949695978</v>
      </c>
      <c r="N228" s="6">
        <v>95.959625513682397</v>
      </c>
      <c r="O228" s="6">
        <v>1.2078366337813899</v>
      </c>
      <c r="P228" s="6"/>
      <c r="Q228" s="6"/>
      <c r="R228" s="6"/>
      <c r="S228" s="6"/>
    </row>
    <row r="229" spans="1:19" x14ac:dyDescent="0.25">
      <c r="A229" s="6" t="s">
        <v>268</v>
      </c>
      <c r="B229" s="6" t="s">
        <v>269</v>
      </c>
      <c r="C229" s="6" t="s">
        <v>9</v>
      </c>
      <c r="D229" s="6">
        <v>12.8708683</v>
      </c>
      <c r="E229" s="6">
        <v>100</v>
      </c>
      <c r="F229" s="6">
        <v>0.25565087513064599</v>
      </c>
      <c r="G229" s="6">
        <v>98.443526403824194</v>
      </c>
      <c r="H229" s="6">
        <v>8.4541436000000001</v>
      </c>
      <c r="I229" s="6">
        <v>100</v>
      </c>
      <c r="J229" s="6">
        <v>0.167922564309057</v>
      </c>
      <c r="K229" s="6">
        <v>99.952940667152902</v>
      </c>
      <c r="L229" s="6">
        <v>5013.2238796000001</v>
      </c>
      <c r="M229" s="6">
        <v>6.0872768601058702</v>
      </c>
      <c r="N229" s="6">
        <v>99.576426560560293</v>
      </c>
      <c r="O229" s="6">
        <v>0.29903064637301702</v>
      </c>
      <c r="P229" s="6"/>
      <c r="Q229" s="6"/>
      <c r="R229" s="6"/>
      <c r="S229" s="6"/>
    </row>
    <row r="230" spans="1:19" x14ac:dyDescent="0.25">
      <c r="A230" s="6" t="s">
        <v>270</v>
      </c>
      <c r="B230" s="6" t="s">
        <v>271</v>
      </c>
      <c r="C230" s="6" t="s">
        <v>9</v>
      </c>
      <c r="D230" s="6">
        <v>236.17883180000001</v>
      </c>
      <c r="E230" s="6">
        <v>45.265427750053803</v>
      </c>
      <c r="F230" s="6">
        <v>2.7432126667427199</v>
      </c>
      <c r="G230" s="6">
        <v>41.396727648296597</v>
      </c>
      <c r="H230" s="6">
        <v>19.905213700000001</v>
      </c>
      <c r="I230" s="6">
        <v>100</v>
      </c>
      <c r="J230" s="6">
        <v>0.231198680846641</v>
      </c>
      <c r="K230" s="6">
        <v>97.925080792515104</v>
      </c>
      <c r="L230" s="6">
        <v>8278.7233142000005</v>
      </c>
      <c r="M230" s="6">
        <v>6.5076175204103501</v>
      </c>
      <c r="N230" s="6">
        <v>96.157214797315902</v>
      </c>
      <c r="O230" s="6">
        <v>1.2366278545012599</v>
      </c>
      <c r="P230" s="6">
        <v>74.763260299999999</v>
      </c>
      <c r="Q230" s="6">
        <v>39.8350447880864</v>
      </c>
      <c r="R230" s="6">
        <v>0.86837385509476195</v>
      </c>
      <c r="S230" s="6">
        <v>40.414284108950099</v>
      </c>
    </row>
    <row r="231" spans="1:19" x14ac:dyDescent="0.25">
      <c r="A231" s="6" t="s">
        <v>272</v>
      </c>
      <c r="B231" s="6" t="s">
        <v>273</v>
      </c>
      <c r="C231" s="6" t="s">
        <v>9</v>
      </c>
      <c r="D231" s="6">
        <v>514.40222240000003</v>
      </c>
      <c r="E231" s="6">
        <v>41.341296405304703</v>
      </c>
      <c r="F231" s="6">
        <v>4.6938949434912498</v>
      </c>
      <c r="G231" s="6">
        <v>37.607507127222398</v>
      </c>
      <c r="H231" s="6"/>
      <c r="I231" s="6"/>
      <c r="J231" s="6"/>
      <c r="K231" s="6"/>
      <c r="L231" s="6">
        <v>10413.139320099999</v>
      </c>
      <c r="M231" s="6">
        <v>7.4628360412395596</v>
      </c>
      <c r="N231" s="6">
        <v>95.019383416426095</v>
      </c>
      <c r="O231" s="6">
        <v>1.85851137540168</v>
      </c>
      <c r="P231" s="6">
        <v>31.421719199999998</v>
      </c>
      <c r="Q231" s="6">
        <v>99.999999999999801</v>
      </c>
      <c r="R231" s="6">
        <v>0.28672164008263801</v>
      </c>
      <c r="S231" s="6">
        <v>99.8693474552243</v>
      </c>
    </row>
    <row r="232" spans="1:19" x14ac:dyDescent="0.25">
      <c r="A232" s="6" t="s">
        <v>274</v>
      </c>
      <c r="B232" s="6" t="s">
        <v>275</v>
      </c>
      <c r="C232" s="6" t="s">
        <v>9</v>
      </c>
      <c r="D232" s="6">
        <v>402.29238249999997</v>
      </c>
      <c r="E232" s="6">
        <v>37.277854299058397</v>
      </c>
      <c r="F232" s="6">
        <v>1.5597656721812001</v>
      </c>
      <c r="G232" s="6">
        <v>37.383359184408398</v>
      </c>
      <c r="H232" s="6">
        <v>22.380314800000001</v>
      </c>
      <c r="I232" s="6">
        <v>100</v>
      </c>
      <c r="J232" s="6">
        <v>8.6772825626766401E-2</v>
      </c>
      <c r="K232" s="6">
        <v>99.958322728962798</v>
      </c>
      <c r="L232" s="6">
        <v>25139.976329599998</v>
      </c>
      <c r="M232" s="6">
        <v>7.1043646171374499</v>
      </c>
      <c r="N232" s="6">
        <v>97.472569166427306</v>
      </c>
      <c r="O232" s="6">
        <v>0.75616326239282405</v>
      </c>
      <c r="P232" s="6">
        <v>227.19840730000001</v>
      </c>
      <c r="Q232" s="6">
        <v>46.426939138533903</v>
      </c>
      <c r="R232" s="6">
        <v>0.88089233576473003</v>
      </c>
      <c r="S232" s="6">
        <v>45.928962514797902</v>
      </c>
    </row>
    <row r="233" spans="1:19" x14ac:dyDescent="0.25">
      <c r="A233" s="6" t="s">
        <v>276</v>
      </c>
      <c r="B233" s="6" t="s">
        <v>277</v>
      </c>
      <c r="C233" s="6" t="s">
        <v>9</v>
      </c>
      <c r="D233" s="6">
        <v>405.37600809999998</v>
      </c>
      <c r="E233" s="6">
        <v>46.798731407929701</v>
      </c>
      <c r="F233" s="6">
        <v>2.49028985912918</v>
      </c>
      <c r="G233" s="6">
        <v>46.813067494146502</v>
      </c>
      <c r="H233" s="6"/>
      <c r="I233" s="6"/>
      <c r="J233" s="6"/>
      <c r="K233" s="6"/>
      <c r="L233" s="6">
        <v>15187.1919951</v>
      </c>
      <c r="M233" s="6">
        <v>8.6004308351584999</v>
      </c>
      <c r="N233" s="6">
        <v>93.297357165537207</v>
      </c>
      <c r="O233" s="6">
        <v>1.74204944337135</v>
      </c>
      <c r="P233" s="6">
        <v>685.69802330000005</v>
      </c>
      <c r="Q233" s="6">
        <v>30.902308038405302</v>
      </c>
      <c r="R233" s="6">
        <v>4.2123529753336504</v>
      </c>
      <c r="S233" s="6">
        <v>30.295604019798802</v>
      </c>
    </row>
    <row r="234" spans="1:19" x14ac:dyDescent="0.25">
      <c r="A234" t="s">
        <v>1250</v>
      </c>
    </row>
    <row r="235" spans="1:19" x14ac:dyDescent="0.25">
      <c r="A235" t="s">
        <v>1251</v>
      </c>
    </row>
    <row r="236" spans="1:19" x14ac:dyDescent="0.25">
      <c r="A236" t="s">
        <v>1252</v>
      </c>
    </row>
    <row r="237" spans="1:19" x14ac:dyDescent="0.25">
      <c r="A237" t="s">
        <v>1253</v>
      </c>
    </row>
    <row r="238" spans="1:19" x14ac:dyDescent="0.25">
      <c r="A238" t="s">
        <v>1254</v>
      </c>
    </row>
    <row r="241" spans="1:15" x14ac:dyDescent="0.25">
      <c r="L241" s="7" t="str">
        <f>HYPERLINK("#'Indice'!A1", "Ir al índice")</f>
        <v>Ir al índice</v>
      </c>
    </row>
    <row r="242" spans="1:15" ht="17.25" x14ac:dyDescent="0.3">
      <c r="A242" s="4" t="s">
        <v>1064</v>
      </c>
    </row>
    <row r="243" spans="1:15" x14ac:dyDescent="0.25">
      <c r="A243" s="5" t="s">
        <v>10</v>
      </c>
      <c r="B243" s="5" t="s">
        <v>54</v>
      </c>
      <c r="C243" s="5" t="s">
        <v>5</v>
      </c>
      <c r="D243" s="5" t="s">
        <v>533</v>
      </c>
      <c r="E243" s="5" t="s">
        <v>534</v>
      </c>
      <c r="F243" s="5" t="s">
        <v>535</v>
      </c>
      <c r="G243" s="5" t="s">
        <v>536</v>
      </c>
      <c r="H243" s="5" t="s">
        <v>521</v>
      </c>
      <c r="I243" s="5" t="s">
        <v>522</v>
      </c>
      <c r="J243" s="5" t="s">
        <v>523</v>
      </c>
      <c r="K243" s="5" t="s">
        <v>524</v>
      </c>
      <c r="L243" s="5" t="s">
        <v>525</v>
      </c>
      <c r="M243" s="5" t="s">
        <v>526</v>
      </c>
      <c r="N243" s="5" t="s">
        <v>527</v>
      </c>
      <c r="O243" s="5" t="s">
        <v>528</v>
      </c>
    </row>
    <row r="244" spans="1:15" x14ac:dyDescent="0.25">
      <c r="A244" s="6" t="s">
        <v>55</v>
      </c>
      <c r="B244" s="6" t="s">
        <v>56</v>
      </c>
      <c r="C244" s="6" t="s">
        <v>9</v>
      </c>
      <c r="D244" s="6">
        <v>111.4828552</v>
      </c>
      <c r="E244" s="6"/>
      <c r="F244" s="6">
        <v>100</v>
      </c>
      <c r="G244" s="6"/>
      <c r="H244" s="6"/>
      <c r="I244" s="6"/>
      <c r="J244" s="6"/>
      <c r="K244" s="6"/>
      <c r="L244" s="6"/>
      <c r="M244" s="6"/>
      <c r="N244" s="6"/>
      <c r="O244" s="6"/>
    </row>
    <row r="245" spans="1:15" x14ac:dyDescent="0.25">
      <c r="A245" s="6" t="s">
        <v>57</v>
      </c>
      <c r="B245" s="6" t="s">
        <v>58</v>
      </c>
      <c r="C245" s="6" t="s">
        <v>9</v>
      </c>
      <c r="D245" s="6">
        <v>144.37186249999999</v>
      </c>
      <c r="E245" s="6"/>
      <c r="F245" s="6">
        <v>100</v>
      </c>
      <c r="G245" s="6"/>
      <c r="H245" s="6"/>
      <c r="I245" s="6"/>
      <c r="J245" s="6"/>
      <c r="K245" s="6"/>
      <c r="L245" s="6"/>
      <c r="M245" s="6"/>
      <c r="N245" s="6"/>
      <c r="O245" s="6"/>
    </row>
    <row r="246" spans="1:15" x14ac:dyDescent="0.25">
      <c r="A246" s="6" t="s">
        <v>59</v>
      </c>
      <c r="B246" s="6" t="s">
        <v>60</v>
      </c>
      <c r="C246" s="6" t="s">
        <v>9</v>
      </c>
      <c r="D246" s="6">
        <v>83.289764399999996</v>
      </c>
      <c r="E246" s="6"/>
      <c r="F246" s="6">
        <v>100</v>
      </c>
      <c r="G246" s="6"/>
      <c r="H246" s="6"/>
      <c r="I246" s="6"/>
      <c r="J246" s="6"/>
      <c r="K246" s="6"/>
      <c r="L246" s="6"/>
      <c r="M246" s="6"/>
      <c r="N246" s="6"/>
      <c r="O246" s="6"/>
    </row>
    <row r="247" spans="1:15" x14ac:dyDescent="0.25">
      <c r="A247" s="6" t="s">
        <v>63</v>
      </c>
      <c r="B247" s="6" t="s">
        <v>64</v>
      </c>
      <c r="C247" s="6" t="s">
        <v>9</v>
      </c>
      <c r="D247" s="6">
        <v>1600.95147</v>
      </c>
      <c r="E247" s="6"/>
      <c r="F247" s="6">
        <v>99.261445242252805</v>
      </c>
      <c r="G247" s="6"/>
      <c r="H247" s="6">
        <v>11.911879000000001</v>
      </c>
      <c r="I247" s="6"/>
      <c r="J247" s="6">
        <v>0.73855475774718005</v>
      </c>
      <c r="K247" s="6"/>
      <c r="L247" s="6"/>
      <c r="M247" s="6"/>
      <c r="N247" s="6"/>
      <c r="O247" s="6"/>
    </row>
    <row r="248" spans="1:15" x14ac:dyDescent="0.25">
      <c r="A248" s="6" t="s">
        <v>75</v>
      </c>
      <c r="B248" s="6" t="s">
        <v>76</v>
      </c>
      <c r="C248" s="6" t="s">
        <v>9</v>
      </c>
      <c r="D248" s="6">
        <v>1411.0394097000001</v>
      </c>
      <c r="E248" s="6"/>
      <c r="F248" s="6">
        <v>98.654243335772705</v>
      </c>
      <c r="G248" s="6"/>
      <c r="H248" s="6">
        <v>16.042270200000001</v>
      </c>
      <c r="I248" s="6"/>
      <c r="J248" s="6">
        <v>1.1216114993595401</v>
      </c>
      <c r="K248" s="6"/>
      <c r="L248" s="6">
        <v>3.2059205</v>
      </c>
      <c r="M248" s="6"/>
      <c r="N248" s="6">
        <v>0.22414516486777999</v>
      </c>
      <c r="O248" s="6"/>
    </row>
    <row r="249" spans="1:15" x14ac:dyDescent="0.25">
      <c r="A249" s="6" t="s">
        <v>91</v>
      </c>
      <c r="B249" s="6" t="s">
        <v>92</v>
      </c>
      <c r="C249" s="6" t="s">
        <v>9</v>
      </c>
      <c r="D249" s="6">
        <v>2443.1587023000002</v>
      </c>
      <c r="E249" s="6"/>
      <c r="F249" s="6">
        <v>99.108469672085505</v>
      </c>
      <c r="G249" s="6"/>
      <c r="H249" s="6">
        <v>21.977436300000001</v>
      </c>
      <c r="I249" s="6"/>
      <c r="J249" s="6">
        <v>0.89153032791452302</v>
      </c>
      <c r="K249" s="6"/>
      <c r="L249" s="6"/>
      <c r="M249" s="6"/>
      <c r="N249" s="6"/>
      <c r="O249" s="6"/>
    </row>
    <row r="250" spans="1:15" x14ac:dyDescent="0.25">
      <c r="A250" s="6" t="s">
        <v>93</v>
      </c>
      <c r="B250" s="6" t="s">
        <v>94</v>
      </c>
      <c r="C250" s="6" t="s">
        <v>9</v>
      </c>
      <c r="D250" s="6">
        <v>526.95266079999999</v>
      </c>
      <c r="E250" s="6"/>
      <c r="F250" s="6">
        <v>98.316498316498297</v>
      </c>
      <c r="G250" s="6"/>
      <c r="H250" s="6">
        <v>9.0231619999999992</v>
      </c>
      <c r="I250" s="6"/>
      <c r="J250" s="6">
        <v>1.6835016835016801</v>
      </c>
      <c r="K250" s="6"/>
      <c r="L250" s="6"/>
      <c r="M250" s="6"/>
      <c r="N250" s="6"/>
      <c r="O250" s="6"/>
    </row>
    <row r="251" spans="1:15" x14ac:dyDescent="0.25">
      <c r="A251" t="s">
        <v>1250</v>
      </c>
    </row>
    <row r="252" spans="1:15" x14ac:dyDescent="0.25">
      <c r="A252" t="s">
        <v>1251</v>
      </c>
    </row>
    <row r="253" spans="1:15" x14ac:dyDescent="0.25">
      <c r="A253" t="s">
        <v>1252</v>
      </c>
    </row>
    <row r="254" spans="1:15" x14ac:dyDescent="0.25">
      <c r="A254" t="s">
        <v>1253</v>
      </c>
    </row>
    <row r="255" spans="1:15" x14ac:dyDescent="0.25">
      <c r="A255" t="s">
        <v>1254</v>
      </c>
    </row>
    <row r="258" spans="1:19" x14ac:dyDescent="0.25">
      <c r="L258" s="7" t="str">
        <f>HYPERLINK("#'Indice'!A1", "Ir al índice")</f>
        <v>Ir al índice</v>
      </c>
    </row>
    <row r="259" spans="1:19" ht="17.25" x14ac:dyDescent="0.3">
      <c r="A259" s="8" t="s">
        <v>1065</v>
      </c>
    </row>
    <row r="260" spans="1:19" x14ac:dyDescent="0.25">
      <c r="A260" s="5" t="s">
        <v>10</v>
      </c>
      <c r="B260" s="5" t="s">
        <v>4</v>
      </c>
      <c r="C260" s="5" t="s">
        <v>5</v>
      </c>
      <c r="D260" s="5" t="s">
        <v>521</v>
      </c>
      <c r="E260" s="5" t="s">
        <v>522</v>
      </c>
      <c r="F260" s="5" t="s">
        <v>523</v>
      </c>
      <c r="G260" s="5" t="s">
        <v>524</v>
      </c>
      <c r="H260" s="5" t="s">
        <v>525</v>
      </c>
      <c r="I260" s="5" t="s">
        <v>526</v>
      </c>
      <c r="J260" s="5" t="s">
        <v>527</v>
      </c>
      <c r="K260" s="5" t="s">
        <v>528</v>
      </c>
      <c r="L260" s="5" t="s">
        <v>533</v>
      </c>
      <c r="M260" s="5" t="s">
        <v>534</v>
      </c>
      <c r="N260" s="5" t="s">
        <v>535</v>
      </c>
      <c r="O260" s="5" t="s">
        <v>536</v>
      </c>
      <c r="P260" s="5" t="s">
        <v>529</v>
      </c>
      <c r="Q260" s="5" t="s">
        <v>530</v>
      </c>
      <c r="R260" s="5" t="s">
        <v>531</v>
      </c>
      <c r="S260" s="5" t="s">
        <v>532</v>
      </c>
    </row>
    <row r="261" spans="1:19" x14ac:dyDescent="0.25">
      <c r="A261" s="6" t="s">
        <v>8</v>
      </c>
      <c r="B261" s="6" t="s">
        <v>11</v>
      </c>
      <c r="C261" s="6" t="s">
        <v>9</v>
      </c>
      <c r="D261" s="6">
        <v>58.954747500000003</v>
      </c>
      <c r="E261" s="6"/>
      <c r="F261" s="6">
        <v>0.92356235269540998</v>
      </c>
      <c r="G261" s="6"/>
      <c r="H261" s="6">
        <v>3.2059205</v>
      </c>
      <c r="I261" s="6"/>
      <c r="J261" s="6">
        <v>5.0222714965142502E-2</v>
      </c>
      <c r="K261" s="6"/>
      <c r="L261" s="6">
        <v>6321.2467249000001</v>
      </c>
      <c r="M261" s="6"/>
      <c r="N261" s="6">
        <v>99.026214932339499</v>
      </c>
      <c r="O261" s="6"/>
      <c r="P261" s="6"/>
      <c r="Q261" s="6"/>
      <c r="R261" s="6"/>
      <c r="S261" s="6"/>
    </row>
    <row r="262" spans="1:19" x14ac:dyDescent="0.25">
      <c r="A262" s="6" t="s">
        <v>12</v>
      </c>
      <c r="B262" s="6" t="s">
        <v>13</v>
      </c>
      <c r="C262" s="6" t="s">
        <v>9</v>
      </c>
      <c r="D262" s="6">
        <v>116.4622165</v>
      </c>
      <c r="E262" s="6">
        <v>35.6349893214364</v>
      </c>
      <c r="F262" s="6">
        <v>1.1266327976333801</v>
      </c>
      <c r="G262" s="6">
        <v>33.302399269513103</v>
      </c>
      <c r="H262" s="6"/>
      <c r="I262" s="6"/>
      <c r="J262" s="6"/>
      <c r="K262" s="6"/>
      <c r="L262" s="6">
        <v>10195.706752800001</v>
      </c>
      <c r="M262" s="6">
        <v>7.4329809311012802</v>
      </c>
      <c r="N262" s="6">
        <v>98.631281182567605</v>
      </c>
      <c r="O262" s="6">
        <v>0.44121696663049997</v>
      </c>
      <c r="P262" s="6">
        <v>25.024901199999999</v>
      </c>
      <c r="Q262" s="6">
        <v>99.999999999999801</v>
      </c>
      <c r="R262" s="6">
        <v>0.24208601979900299</v>
      </c>
      <c r="S262" s="6">
        <v>100.280354644639</v>
      </c>
    </row>
    <row r="263" spans="1:19" x14ac:dyDescent="0.25">
      <c r="A263" s="6" t="s">
        <v>14</v>
      </c>
      <c r="B263" s="6" t="s">
        <v>15</v>
      </c>
      <c r="C263" s="6" t="s">
        <v>9</v>
      </c>
      <c r="D263" s="6">
        <v>22.117270900000001</v>
      </c>
      <c r="E263" s="6">
        <v>58.957436892403699</v>
      </c>
      <c r="F263" s="6">
        <v>0.31058107995991002</v>
      </c>
      <c r="G263" s="6">
        <v>59.667296788293399</v>
      </c>
      <c r="H263" s="6"/>
      <c r="I263" s="6"/>
      <c r="J263" s="6"/>
      <c r="K263" s="6"/>
      <c r="L263" s="6">
        <v>7099.1377980999996</v>
      </c>
      <c r="M263" s="6">
        <v>6.2084232440871396</v>
      </c>
      <c r="N263" s="6">
        <v>99.689418920040097</v>
      </c>
      <c r="O263" s="6">
        <v>0.18589268224805799</v>
      </c>
      <c r="P263" s="6"/>
      <c r="Q263" s="6"/>
      <c r="R263" s="6"/>
      <c r="S263" s="6"/>
    </row>
    <row r="264" spans="1:19" x14ac:dyDescent="0.25">
      <c r="A264" s="6" t="s">
        <v>16</v>
      </c>
      <c r="B264" s="6" t="s">
        <v>17</v>
      </c>
      <c r="C264" s="6" t="s">
        <v>9</v>
      </c>
      <c r="D264" s="6">
        <v>28.291924999999999</v>
      </c>
      <c r="E264" s="6">
        <v>36.203130619694498</v>
      </c>
      <c r="F264" s="6">
        <v>3.125</v>
      </c>
      <c r="G264" s="6">
        <v>35.669891306721603</v>
      </c>
      <c r="H264" s="6">
        <v>1.131677</v>
      </c>
      <c r="I264" s="6">
        <v>100</v>
      </c>
      <c r="J264" s="6">
        <v>0.125</v>
      </c>
      <c r="K264" s="6">
        <v>101.33076768270701</v>
      </c>
      <c r="L264" s="6">
        <v>875.91799800000001</v>
      </c>
      <c r="M264" s="6">
        <v>7.60035180265203</v>
      </c>
      <c r="N264" s="6">
        <v>96.75</v>
      </c>
      <c r="O264" s="6">
        <v>1.1708171973111601</v>
      </c>
      <c r="P264" s="6"/>
      <c r="Q264" s="6"/>
      <c r="R264" s="6"/>
      <c r="S264" s="6"/>
    </row>
    <row r="265" spans="1:19" x14ac:dyDescent="0.25">
      <c r="A265" s="6" t="s">
        <v>18</v>
      </c>
      <c r="B265" s="6" t="s">
        <v>19</v>
      </c>
      <c r="C265" s="6" t="s">
        <v>9</v>
      </c>
      <c r="D265" s="6">
        <v>64.160884100000004</v>
      </c>
      <c r="E265" s="6">
        <v>53.451850340697398</v>
      </c>
      <c r="F265" s="6">
        <v>0.99041114620160098</v>
      </c>
      <c r="G265" s="6">
        <v>52.444659725319497</v>
      </c>
      <c r="H265" s="6"/>
      <c r="I265" s="6"/>
      <c r="J265" s="6"/>
      <c r="K265" s="6"/>
      <c r="L265" s="6">
        <v>6405.5153542999997</v>
      </c>
      <c r="M265" s="6">
        <v>7.3927484986189098</v>
      </c>
      <c r="N265" s="6">
        <v>98.877905020392603</v>
      </c>
      <c r="O265" s="6">
        <v>0.53538083160910999</v>
      </c>
      <c r="P265" s="6">
        <v>8.5307513000000004</v>
      </c>
      <c r="Q265" s="6">
        <v>99.999999999999702</v>
      </c>
      <c r="R265" s="6">
        <v>0.131683833405809</v>
      </c>
      <c r="S265" s="6">
        <v>99.4927335980489</v>
      </c>
    </row>
    <row r="266" spans="1:19" x14ac:dyDescent="0.25">
      <c r="A266" s="6" t="s">
        <v>20</v>
      </c>
      <c r="B266" s="6" t="s">
        <v>21</v>
      </c>
      <c r="C266" s="6" t="s">
        <v>9</v>
      </c>
      <c r="D266" s="6">
        <v>7.6341241999999996</v>
      </c>
      <c r="E266" s="6">
        <v>74.820381085840907</v>
      </c>
      <c r="F266" s="6">
        <v>0.99253572492570297</v>
      </c>
      <c r="G266" s="6">
        <v>74.965684701338105</v>
      </c>
      <c r="H266" s="6">
        <v>1.1996481000000001</v>
      </c>
      <c r="I266" s="6">
        <v>100</v>
      </c>
      <c r="J266" s="6">
        <v>0.15596990111704501</v>
      </c>
      <c r="K266" s="6">
        <v>99.232062929057307</v>
      </c>
      <c r="L266" s="6">
        <v>760.31982170000003</v>
      </c>
      <c r="M266" s="6">
        <v>7.7437876126145797</v>
      </c>
      <c r="N266" s="6">
        <v>98.851494373957294</v>
      </c>
      <c r="O266" s="6">
        <v>0.82701853104219603</v>
      </c>
      <c r="P266" s="6"/>
      <c r="Q266" s="6"/>
      <c r="R266" s="6"/>
      <c r="S266" s="6"/>
    </row>
    <row r="267" spans="1:19" x14ac:dyDescent="0.25">
      <c r="A267" s="6" t="s">
        <v>22</v>
      </c>
      <c r="B267" s="6" t="s">
        <v>23</v>
      </c>
      <c r="C267" s="6" t="s">
        <v>9</v>
      </c>
      <c r="D267" s="6">
        <v>17.278377599999999</v>
      </c>
      <c r="E267" s="6">
        <v>65.968429149933897</v>
      </c>
      <c r="F267" s="6">
        <v>1.33800213215048</v>
      </c>
      <c r="G267" s="6">
        <v>65.172947363305099</v>
      </c>
      <c r="H267" s="6"/>
      <c r="I267" s="6"/>
      <c r="J267" s="6"/>
      <c r="K267" s="6"/>
      <c r="L267" s="6">
        <v>1274.0781296</v>
      </c>
      <c r="M267" s="6">
        <v>9.0142528548929093</v>
      </c>
      <c r="N267" s="6">
        <v>98.661997867849493</v>
      </c>
      <c r="O267" s="6">
        <v>0.88384123994157804</v>
      </c>
      <c r="P267" s="6"/>
      <c r="Q267" s="6"/>
      <c r="R267" s="6"/>
      <c r="S267" s="6"/>
    </row>
    <row r="268" spans="1:19" x14ac:dyDescent="0.25">
      <c r="A268" s="6" t="s">
        <v>24</v>
      </c>
      <c r="B268" s="6" t="s">
        <v>25</v>
      </c>
      <c r="C268" s="6" t="s">
        <v>9</v>
      </c>
      <c r="D268" s="6">
        <v>34.219714799999998</v>
      </c>
      <c r="E268" s="6">
        <v>53.020066953399301</v>
      </c>
      <c r="F268" s="6">
        <v>0.77427531255906801</v>
      </c>
      <c r="G268" s="6">
        <v>52.891572804566799</v>
      </c>
      <c r="H268" s="6">
        <v>3.7082389999999998</v>
      </c>
      <c r="I268" s="6">
        <v>100</v>
      </c>
      <c r="J268" s="6">
        <v>8.3904787855471105E-2</v>
      </c>
      <c r="K268" s="6">
        <v>100.657574479625</v>
      </c>
      <c r="L268" s="6">
        <v>4354.4493755000003</v>
      </c>
      <c r="M268" s="6">
        <v>6.58354132003298</v>
      </c>
      <c r="N268" s="6">
        <v>98.526322353741605</v>
      </c>
      <c r="O268" s="6">
        <v>0.72452639678078601</v>
      </c>
      <c r="P268" s="6">
        <v>27.2024048</v>
      </c>
      <c r="Q268" s="6">
        <v>99.999999999999901</v>
      </c>
      <c r="R268" s="6">
        <v>0.61549754584390304</v>
      </c>
      <c r="S268" s="6">
        <v>98.586851546429997</v>
      </c>
    </row>
    <row r="269" spans="1:19" x14ac:dyDescent="0.25">
      <c r="A269" t="s">
        <v>1250</v>
      </c>
    </row>
    <row r="270" spans="1:19" x14ac:dyDescent="0.25">
      <c r="A270" t="s">
        <v>1251</v>
      </c>
    </row>
    <row r="271" spans="1:19" x14ac:dyDescent="0.25">
      <c r="A271" t="s">
        <v>1252</v>
      </c>
    </row>
    <row r="272" spans="1:19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S27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724</v>
      </c>
    </row>
    <row r="7" spans="1:19" ht="21" x14ac:dyDescent="0.35">
      <c r="A7" s="2" t="s">
        <v>537</v>
      </c>
    </row>
    <row r="9" spans="1:19" x14ac:dyDescent="0.25">
      <c r="A9" t="s">
        <v>1271</v>
      </c>
    </row>
    <row r="10" spans="1:19" x14ac:dyDescent="0.25">
      <c r="A10" t="s">
        <v>2</v>
      </c>
    </row>
    <row r="11" spans="1:19" x14ac:dyDescent="0.25">
      <c r="A11" t="s">
        <v>1138</v>
      </c>
    </row>
    <row r="12" spans="1:19" x14ac:dyDescent="0.25">
      <c r="A12" s="3" t="s">
        <v>1165</v>
      </c>
    </row>
    <row r="13" spans="1:19" x14ac:dyDescent="0.25">
      <c r="A13" s="3" t="s">
        <v>1166</v>
      </c>
    </row>
    <row r="15" spans="1:19" ht="17.25" x14ac:dyDescent="0.3">
      <c r="A15" s="4" t="s">
        <v>1221</v>
      </c>
    </row>
    <row r="16" spans="1:19" x14ac:dyDescent="0.25">
      <c r="A16" s="5" t="s">
        <v>3</v>
      </c>
      <c r="B16" s="5" t="s">
        <v>4</v>
      </c>
      <c r="C16" s="5" t="s">
        <v>5</v>
      </c>
      <c r="D16" s="5" t="s">
        <v>538</v>
      </c>
      <c r="E16" s="5" t="s">
        <v>539</v>
      </c>
      <c r="F16" s="5" t="s">
        <v>540</v>
      </c>
      <c r="G16" s="5" t="s">
        <v>541</v>
      </c>
      <c r="H16" s="5" t="s">
        <v>542</v>
      </c>
      <c r="I16" s="5" t="s">
        <v>543</v>
      </c>
      <c r="J16" s="5" t="s">
        <v>544</v>
      </c>
      <c r="K16" s="5" t="s">
        <v>545</v>
      </c>
      <c r="L16" s="5" t="s">
        <v>546</v>
      </c>
      <c r="M16" s="5" t="s">
        <v>547</v>
      </c>
      <c r="N16" s="5" t="s">
        <v>548</v>
      </c>
      <c r="O16" s="5" t="s">
        <v>549</v>
      </c>
      <c r="P16" s="5" t="s">
        <v>550</v>
      </c>
      <c r="Q16" s="5" t="s">
        <v>551</v>
      </c>
      <c r="R16" s="5" t="s">
        <v>552</v>
      </c>
      <c r="S16" s="5" t="s">
        <v>553</v>
      </c>
    </row>
    <row r="17" spans="1:19" x14ac:dyDescent="0.25">
      <c r="A17" s="6" t="s">
        <v>8</v>
      </c>
      <c r="B17" s="6" t="s">
        <v>11</v>
      </c>
      <c r="C17" s="6" t="s">
        <v>9</v>
      </c>
      <c r="D17" s="6">
        <v>354245.78547559999</v>
      </c>
      <c r="E17" s="6">
        <v>1.63393064603538</v>
      </c>
      <c r="F17" s="6">
        <v>47.523205852742699</v>
      </c>
      <c r="G17" s="6">
        <v>1.2234091414493899</v>
      </c>
      <c r="H17" s="6">
        <v>246017.26824129999</v>
      </c>
      <c r="I17" s="6">
        <v>2.0163891479684799</v>
      </c>
      <c r="J17" s="6">
        <v>33.004003890304602</v>
      </c>
      <c r="K17" s="6">
        <v>1.61600207428283</v>
      </c>
      <c r="L17" s="6">
        <v>120129.6725854</v>
      </c>
      <c r="M17" s="6">
        <v>2.5247088378795799</v>
      </c>
      <c r="N17" s="6">
        <v>16.115780041345801</v>
      </c>
      <c r="O17" s="6">
        <v>2.3601129877126201</v>
      </c>
      <c r="P17" s="6">
        <v>25023.705773599999</v>
      </c>
      <c r="Q17" s="6">
        <v>5.1733878240801401</v>
      </c>
      <c r="R17" s="6">
        <v>3.3570102156068402</v>
      </c>
      <c r="S17" s="6">
        <v>5.1432931172174099</v>
      </c>
    </row>
    <row r="18" spans="1:19" x14ac:dyDescent="0.25">
      <c r="A18" s="6" t="s">
        <v>8</v>
      </c>
      <c r="B18" s="6" t="s">
        <v>1168</v>
      </c>
      <c r="C18" s="6" t="s">
        <v>9</v>
      </c>
      <c r="D18" s="6">
        <v>1385.6742952</v>
      </c>
      <c r="E18" s="6"/>
      <c r="F18" s="6">
        <v>33.201714744504201</v>
      </c>
      <c r="G18" s="6"/>
      <c r="H18" s="6">
        <v>1758.4298570000001</v>
      </c>
      <c r="I18" s="6"/>
      <c r="J18" s="6">
        <v>42.133195883457297</v>
      </c>
      <c r="K18" s="6"/>
      <c r="L18" s="6">
        <v>786.42956649999996</v>
      </c>
      <c r="M18" s="6"/>
      <c r="N18" s="6">
        <v>18.843396477819802</v>
      </c>
      <c r="O18" s="6"/>
      <c r="P18" s="6">
        <v>242.968481</v>
      </c>
      <c r="Q18" s="6"/>
      <c r="R18" s="6">
        <v>5.8216928942187902</v>
      </c>
      <c r="S18" s="6"/>
    </row>
    <row r="19" spans="1:19" x14ac:dyDescent="0.25">
      <c r="A19" s="6" t="s">
        <v>8</v>
      </c>
      <c r="B19" s="6" t="s">
        <v>1169</v>
      </c>
      <c r="C19" s="6" t="s">
        <v>9</v>
      </c>
      <c r="D19" s="6">
        <v>352860.11118040001</v>
      </c>
      <c r="E19" s="6">
        <v>1.6399180209492099</v>
      </c>
      <c r="F19" s="6">
        <v>47.603841730987398</v>
      </c>
      <c r="G19" s="6">
        <v>1.2277158462923901</v>
      </c>
      <c r="H19" s="6">
        <v>244258.8383843</v>
      </c>
      <c r="I19" s="6">
        <v>2.029759210615</v>
      </c>
      <c r="J19" s="6">
        <v>32.952602789087699</v>
      </c>
      <c r="K19" s="6">
        <v>1.6269786054696</v>
      </c>
      <c r="L19" s="6">
        <v>119343.2430189</v>
      </c>
      <c r="M19" s="6">
        <v>2.5403693667923402</v>
      </c>
      <c r="N19" s="6">
        <v>16.100422440296601</v>
      </c>
      <c r="O19" s="6">
        <v>2.3748363338172398</v>
      </c>
      <c r="P19" s="6">
        <v>24780.737292599999</v>
      </c>
      <c r="Q19" s="6">
        <v>5.2186270484388197</v>
      </c>
      <c r="R19" s="6">
        <v>3.3431330396282899</v>
      </c>
      <c r="S19" s="6">
        <v>5.1884371489678296</v>
      </c>
    </row>
    <row r="20" spans="1:19" x14ac:dyDescent="0.25">
      <c r="A20" t="s">
        <v>1250</v>
      </c>
    </row>
    <row r="21" spans="1:19" x14ac:dyDescent="0.25">
      <c r="A21" t="s">
        <v>1251</v>
      </c>
    </row>
    <row r="22" spans="1:19" x14ac:dyDescent="0.25">
      <c r="A22" t="s">
        <v>1252</v>
      </c>
    </row>
    <row r="23" spans="1:19" x14ac:dyDescent="0.25">
      <c r="A23" t="s">
        <v>1253</v>
      </c>
    </row>
    <row r="24" spans="1:19" x14ac:dyDescent="0.25">
      <c r="A24" t="s">
        <v>1254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1066</v>
      </c>
    </row>
    <row r="29" spans="1:19" x14ac:dyDescent="0.25">
      <c r="A29" s="5" t="s">
        <v>10</v>
      </c>
      <c r="B29" s="5" t="s">
        <v>4</v>
      </c>
      <c r="C29" s="5" t="s">
        <v>5</v>
      </c>
      <c r="D29" s="5" t="s">
        <v>538</v>
      </c>
      <c r="E29" s="5" t="s">
        <v>539</v>
      </c>
      <c r="F29" s="5" t="s">
        <v>540</v>
      </c>
      <c r="G29" s="5" t="s">
        <v>541</v>
      </c>
      <c r="H29" s="5" t="s">
        <v>542</v>
      </c>
      <c r="I29" s="5" t="s">
        <v>543</v>
      </c>
      <c r="J29" s="5" t="s">
        <v>544</v>
      </c>
      <c r="K29" s="5" t="s">
        <v>545</v>
      </c>
      <c r="L29" s="5" t="s">
        <v>546</v>
      </c>
      <c r="M29" s="5" t="s">
        <v>547</v>
      </c>
      <c r="N29" s="5" t="s">
        <v>548</v>
      </c>
      <c r="O29" s="5" t="s">
        <v>549</v>
      </c>
      <c r="P29" s="5" t="s">
        <v>550</v>
      </c>
      <c r="Q29" s="5" t="s">
        <v>551</v>
      </c>
      <c r="R29" s="5" t="s">
        <v>552</v>
      </c>
      <c r="S29" s="5" t="s">
        <v>553</v>
      </c>
    </row>
    <row r="30" spans="1:19" x14ac:dyDescent="0.25">
      <c r="A30" s="6" t="s">
        <v>8</v>
      </c>
      <c r="B30" s="6" t="s">
        <v>11</v>
      </c>
      <c r="C30" s="6" t="s">
        <v>9</v>
      </c>
      <c r="D30" s="6">
        <v>354245.78547559999</v>
      </c>
      <c r="E30" s="6">
        <v>1.63393064603538</v>
      </c>
      <c r="F30" s="6">
        <v>47.523205852742699</v>
      </c>
      <c r="G30" s="6">
        <v>1.2234091414493899</v>
      </c>
      <c r="H30" s="6">
        <v>246017.26824129999</v>
      </c>
      <c r="I30" s="6">
        <v>2.0163891479684799</v>
      </c>
      <c r="J30" s="6">
        <v>33.004003890304602</v>
      </c>
      <c r="K30" s="6">
        <v>1.61600207428283</v>
      </c>
      <c r="L30" s="6">
        <v>120129.6725854</v>
      </c>
      <c r="M30" s="6">
        <v>2.5247088378795799</v>
      </c>
      <c r="N30" s="6">
        <v>16.115780041345801</v>
      </c>
      <c r="O30" s="6">
        <v>2.3601129877126201</v>
      </c>
      <c r="P30" s="6">
        <v>25023.705773599999</v>
      </c>
      <c r="Q30" s="6">
        <v>5.1733878240801401</v>
      </c>
      <c r="R30" s="6">
        <v>3.3570102156068402</v>
      </c>
      <c r="S30" s="6">
        <v>5.1432931172174099</v>
      </c>
    </row>
    <row r="31" spans="1:19" x14ac:dyDescent="0.25">
      <c r="A31" s="6" t="s">
        <v>12</v>
      </c>
      <c r="B31" s="6" t="s">
        <v>13</v>
      </c>
      <c r="C31" s="6" t="s">
        <v>9</v>
      </c>
      <c r="D31" s="6">
        <v>10897.950099600001</v>
      </c>
      <c r="E31" s="6">
        <v>8.5911829073771102</v>
      </c>
      <c r="F31" s="6">
        <v>56.052708519182602</v>
      </c>
      <c r="G31" s="6">
        <v>6.6716980809173299</v>
      </c>
      <c r="H31" s="6">
        <v>6219.6220891000003</v>
      </c>
      <c r="I31" s="6">
        <v>11.063164533580499</v>
      </c>
      <c r="J31" s="6">
        <v>31.990113817146899</v>
      </c>
      <c r="K31" s="6">
        <v>8.7273366383420008</v>
      </c>
      <c r="L31" s="6">
        <v>2167.5179560000001</v>
      </c>
      <c r="M31" s="6">
        <v>26.7803470533302</v>
      </c>
      <c r="N31" s="6">
        <v>11.1484500376105</v>
      </c>
      <c r="O31" s="6">
        <v>24.632315035412599</v>
      </c>
      <c r="P31" s="6">
        <v>157.2354583</v>
      </c>
      <c r="Q31" s="6">
        <v>82.467278408702398</v>
      </c>
      <c r="R31" s="6">
        <v>0.80872762606001303</v>
      </c>
      <c r="S31" s="6">
        <v>82.794754795442401</v>
      </c>
    </row>
    <row r="32" spans="1:19" x14ac:dyDescent="0.25">
      <c r="A32" s="6" t="s">
        <v>14</v>
      </c>
      <c r="B32" s="6" t="s">
        <v>15</v>
      </c>
      <c r="C32" s="6" t="s">
        <v>9</v>
      </c>
      <c r="D32" s="6">
        <v>2754.8448408999998</v>
      </c>
      <c r="E32" s="6">
        <v>7.9312092349810603</v>
      </c>
      <c r="F32" s="6">
        <v>57.635217189788101</v>
      </c>
      <c r="G32" s="6">
        <v>5.4543285562950201</v>
      </c>
      <c r="H32" s="6">
        <v>1537.9385761000001</v>
      </c>
      <c r="I32" s="6">
        <v>11.261561653514701</v>
      </c>
      <c r="J32" s="6">
        <v>32.175831662852801</v>
      </c>
      <c r="K32" s="6">
        <v>8.9896473006513098</v>
      </c>
      <c r="L32" s="6">
        <v>416.53596499999998</v>
      </c>
      <c r="M32" s="6">
        <v>20.5740935420631</v>
      </c>
      <c r="N32" s="6">
        <v>8.7145164960687698</v>
      </c>
      <c r="O32" s="6">
        <v>20.410658400490899</v>
      </c>
      <c r="P32" s="6">
        <v>70.474943800000005</v>
      </c>
      <c r="Q32" s="6">
        <v>42.180424204653903</v>
      </c>
      <c r="R32" s="6">
        <v>1.47443465129024</v>
      </c>
      <c r="S32" s="6">
        <v>42.280738221620702</v>
      </c>
    </row>
    <row r="33" spans="1:19" x14ac:dyDescent="0.25">
      <c r="A33" s="6" t="s">
        <v>16</v>
      </c>
      <c r="B33" s="6" t="s">
        <v>17</v>
      </c>
      <c r="C33" s="6" t="s">
        <v>9</v>
      </c>
      <c r="D33" s="6">
        <v>9560.0137782999991</v>
      </c>
      <c r="E33" s="6">
        <v>10.0608585263015</v>
      </c>
      <c r="F33" s="6">
        <v>71.535952825863106</v>
      </c>
      <c r="G33" s="6">
        <v>4.4208036650203697</v>
      </c>
      <c r="H33" s="6">
        <v>3119.7430169999998</v>
      </c>
      <c r="I33" s="6">
        <v>15.5783114791308</v>
      </c>
      <c r="J33" s="6">
        <v>23.344504983821601</v>
      </c>
      <c r="K33" s="6">
        <v>13.368281686459101</v>
      </c>
      <c r="L33" s="6">
        <v>545.87268830000005</v>
      </c>
      <c r="M33" s="6">
        <v>32.563664681836002</v>
      </c>
      <c r="N33" s="6">
        <v>4.08467223842222</v>
      </c>
      <c r="O33" s="6">
        <v>32.463516833369702</v>
      </c>
      <c r="P33" s="6">
        <v>138.29928319999999</v>
      </c>
      <c r="Q33" s="6">
        <v>55.1299900912339</v>
      </c>
      <c r="R33" s="6">
        <v>1.03486995189302</v>
      </c>
      <c r="S33" s="6">
        <v>55.354076713471102</v>
      </c>
    </row>
    <row r="34" spans="1:19" x14ac:dyDescent="0.25">
      <c r="A34" s="6" t="s">
        <v>18</v>
      </c>
      <c r="B34" s="6" t="s">
        <v>19</v>
      </c>
      <c r="C34" s="6" t="s">
        <v>9</v>
      </c>
      <c r="D34" s="6">
        <v>2474.7401914000002</v>
      </c>
      <c r="E34" s="6">
        <v>9.0103944080213392</v>
      </c>
      <c r="F34" s="6">
        <v>49.039262977740897</v>
      </c>
      <c r="G34" s="6">
        <v>6.8925155253488404</v>
      </c>
      <c r="H34" s="6">
        <v>1551.8454111999999</v>
      </c>
      <c r="I34" s="6">
        <v>11.180498407185899</v>
      </c>
      <c r="J34" s="6">
        <v>30.751250367653899</v>
      </c>
      <c r="K34" s="6">
        <v>9.8182918888937696</v>
      </c>
      <c r="L34" s="6">
        <v>840.48691780000001</v>
      </c>
      <c r="M34" s="6">
        <v>16.7385839794105</v>
      </c>
      <c r="N34" s="6">
        <v>16.655024690906298</v>
      </c>
      <c r="O34" s="6">
        <v>14.657545092192899</v>
      </c>
      <c r="P34" s="6">
        <v>179.3740229</v>
      </c>
      <c r="Q34" s="6">
        <v>34.514033931277098</v>
      </c>
      <c r="R34" s="6">
        <v>3.5544619636989698</v>
      </c>
      <c r="S34" s="6">
        <v>34.896858274651201</v>
      </c>
    </row>
    <row r="35" spans="1:19" x14ac:dyDescent="0.25">
      <c r="A35" s="6" t="s">
        <v>20</v>
      </c>
      <c r="B35" s="6" t="s">
        <v>21</v>
      </c>
      <c r="C35" s="6" t="s">
        <v>9</v>
      </c>
      <c r="D35" s="6">
        <v>16457.409949100002</v>
      </c>
      <c r="E35" s="6">
        <v>9.0253678580100694</v>
      </c>
      <c r="F35" s="6">
        <v>71.492870608146205</v>
      </c>
      <c r="G35" s="6">
        <v>4.5244531864944202</v>
      </c>
      <c r="H35" s="6">
        <v>5368.0380735999997</v>
      </c>
      <c r="I35" s="6">
        <v>12.4146462295076</v>
      </c>
      <c r="J35" s="6">
        <v>23.3193711891752</v>
      </c>
      <c r="K35" s="6">
        <v>12.1850110788042</v>
      </c>
      <c r="L35" s="6">
        <v>786.78744570000003</v>
      </c>
      <c r="M35" s="6">
        <v>30.751684365739202</v>
      </c>
      <c r="N35" s="6">
        <v>3.41789462774002</v>
      </c>
      <c r="O35" s="6">
        <v>30.941756959358401</v>
      </c>
      <c r="P35" s="6">
        <v>407.4164341</v>
      </c>
      <c r="Q35" s="6">
        <v>41.903628355055098</v>
      </c>
      <c r="R35" s="6">
        <v>1.76986357493857</v>
      </c>
      <c r="S35" s="6">
        <v>38.956501707294201</v>
      </c>
    </row>
    <row r="36" spans="1:19" x14ac:dyDescent="0.25">
      <c r="A36" s="6" t="s">
        <v>22</v>
      </c>
      <c r="B36" s="6" t="s">
        <v>23</v>
      </c>
      <c r="C36" s="6" t="s">
        <v>9</v>
      </c>
      <c r="D36" s="6">
        <v>32075.934230899999</v>
      </c>
      <c r="E36" s="6">
        <v>10.8919161399036</v>
      </c>
      <c r="F36" s="6">
        <v>64.941185535985795</v>
      </c>
      <c r="G36" s="6">
        <v>7.7228251534108603</v>
      </c>
      <c r="H36" s="6">
        <v>10361.4827859</v>
      </c>
      <c r="I36" s="6">
        <v>19.959021223797698</v>
      </c>
      <c r="J36" s="6">
        <v>20.9779385125075</v>
      </c>
      <c r="K36" s="6">
        <v>18.689489729079401</v>
      </c>
      <c r="L36" s="6">
        <v>3871.64354</v>
      </c>
      <c r="M36" s="6">
        <v>33.089133348735203</v>
      </c>
      <c r="N36" s="6">
        <v>7.8385595771090397</v>
      </c>
      <c r="O36" s="6">
        <v>30.721252926121799</v>
      </c>
      <c r="P36" s="6">
        <v>3083.2225778000002</v>
      </c>
      <c r="Q36" s="6">
        <v>57.650870103787298</v>
      </c>
      <c r="R36" s="6">
        <v>6.2423163743976797</v>
      </c>
      <c r="S36" s="6">
        <v>56.780733279512901</v>
      </c>
    </row>
    <row r="37" spans="1:19" x14ac:dyDescent="0.25">
      <c r="A37" s="6" t="s">
        <v>24</v>
      </c>
      <c r="B37" s="6" t="s">
        <v>25</v>
      </c>
      <c r="C37" s="6" t="s">
        <v>9</v>
      </c>
      <c r="D37" s="6">
        <v>1550.7500433</v>
      </c>
      <c r="E37" s="6">
        <v>11.6460888878128</v>
      </c>
      <c r="F37" s="6">
        <v>58.782939155640399</v>
      </c>
      <c r="G37" s="6">
        <v>8.7111269060571797</v>
      </c>
      <c r="H37" s="6">
        <v>791.10371320000002</v>
      </c>
      <c r="I37" s="6">
        <v>16.257945397520899</v>
      </c>
      <c r="J37" s="6">
        <v>29.987683469527699</v>
      </c>
      <c r="K37" s="6">
        <v>13.5583069594873</v>
      </c>
      <c r="L37" s="6">
        <v>289.79102449999999</v>
      </c>
      <c r="M37" s="6">
        <v>28.126012190809298</v>
      </c>
      <c r="N37" s="6">
        <v>10.9848574466483</v>
      </c>
      <c r="O37" s="6">
        <v>26.1035709761845</v>
      </c>
      <c r="P37" s="6">
        <v>6.4506690999999998</v>
      </c>
      <c r="Q37" s="6">
        <v>99.999999999999901</v>
      </c>
      <c r="R37" s="6">
        <v>0.244519928183625</v>
      </c>
      <c r="S37" s="6">
        <v>99.465433672799094</v>
      </c>
    </row>
    <row r="38" spans="1:19" x14ac:dyDescent="0.25">
      <c r="A38" t="s">
        <v>1250</v>
      </c>
    </row>
    <row r="39" spans="1:19" x14ac:dyDescent="0.25">
      <c r="A39" t="s">
        <v>1251</v>
      </c>
    </row>
    <row r="40" spans="1:19" x14ac:dyDescent="0.25">
      <c r="A40" t="s">
        <v>1252</v>
      </c>
    </row>
    <row r="41" spans="1:19" x14ac:dyDescent="0.25">
      <c r="A41" t="s">
        <v>1253</v>
      </c>
    </row>
    <row r="42" spans="1:19" x14ac:dyDescent="0.25">
      <c r="A42" t="s">
        <v>1254</v>
      </c>
    </row>
    <row r="45" spans="1:19" x14ac:dyDescent="0.25">
      <c r="L45" s="7" t="str">
        <f>HYPERLINK("#'Indice'!A1", "Ir al índice")</f>
        <v>Ir al índice</v>
      </c>
    </row>
    <row r="46" spans="1:19" ht="17.25" x14ac:dyDescent="0.3">
      <c r="A46" s="4" t="s">
        <v>1067</v>
      </c>
    </row>
    <row r="47" spans="1:19" x14ac:dyDescent="0.25">
      <c r="A47" s="5" t="s">
        <v>10</v>
      </c>
      <c r="B47" s="5" t="s">
        <v>4</v>
      </c>
      <c r="C47" s="5" t="s">
        <v>5</v>
      </c>
      <c r="D47" s="5" t="s">
        <v>538</v>
      </c>
      <c r="E47" s="5" t="s">
        <v>539</v>
      </c>
      <c r="F47" s="5" t="s">
        <v>540</v>
      </c>
      <c r="G47" s="5" t="s">
        <v>541</v>
      </c>
      <c r="H47" s="5" t="s">
        <v>542</v>
      </c>
      <c r="I47" s="5" t="s">
        <v>543</v>
      </c>
      <c r="J47" s="5" t="s">
        <v>544</v>
      </c>
      <c r="K47" s="5" t="s">
        <v>545</v>
      </c>
      <c r="L47" s="5" t="s">
        <v>546</v>
      </c>
      <c r="M47" s="5" t="s">
        <v>547</v>
      </c>
      <c r="N47" s="5" t="s">
        <v>548</v>
      </c>
      <c r="O47" s="5" t="s">
        <v>549</v>
      </c>
      <c r="P47" s="5" t="s">
        <v>550</v>
      </c>
      <c r="Q47" s="5" t="s">
        <v>551</v>
      </c>
      <c r="R47" s="5" t="s">
        <v>552</v>
      </c>
      <c r="S47" s="5" t="s">
        <v>553</v>
      </c>
    </row>
    <row r="48" spans="1:19" x14ac:dyDescent="0.25">
      <c r="A48" s="6" t="s">
        <v>8</v>
      </c>
      <c r="B48" s="6" t="s">
        <v>11</v>
      </c>
      <c r="C48" s="6" t="s">
        <v>9</v>
      </c>
      <c r="D48" s="6">
        <v>352860.11118040001</v>
      </c>
      <c r="E48" s="6">
        <v>1.6399180209492099</v>
      </c>
      <c r="F48" s="6">
        <v>47.603841730987398</v>
      </c>
      <c r="G48" s="6">
        <v>1.2277158462923901</v>
      </c>
      <c r="H48" s="6">
        <v>244258.8383843</v>
      </c>
      <c r="I48" s="6">
        <v>2.029759210615</v>
      </c>
      <c r="J48" s="6">
        <v>32.952602789087699</v>
      </c>
      <c r="K48" s="6">
        <v>1.6269786054696</v>
      </c>
      <c r="L48" s="6">
        <v>119343.2430189</v>
      </c>
      <c r="M48" s="6">
        <v>2.5403693667923402</v>
      </c>
      <c r="N48" s="6">
        <v>16.100422440296601</v>
      </c>
      <c r="O48" s="6">
        <v>2.3748363338172398</v>
      </c>
      <c r="P48" s="6">
        <v>24780.737292599999</v>
      </c>
      <c r="Q48" s="6">
        <v>5.2186270484388197</v>
      </c>
      <c r="R48" s="6">
        <v>3.3431330396282899</v>
      </c>
      <c r="S48" s="6">
        <v>5.1884371489678296</v>
      </c>
    </row>
    <row r="49" spans="1:19" x14ac:dyDescent="0.25">
      <c r="A49" s="6" t="s">
        <v>26</v>
      </c>
      <c r="B49" s="6" t="s">
        <v>27</v>
      </c>
      <c r="C49" s="6" t="s">
        <v>9</v>
      </c>
      <c r="D49" s="6">
        <v>928.8553187</v>
      </c>
      <c r="E49" s="6">
        <v>10.7194349812311</v>
      </c>
      <c r="F49" s="6">
        <v>66.704731104761294</v>
      </c>
      <c r="G49" s="6">
        <v>8.8979150352299108</v>
      </c>
      <c r="H49" s="6">
        <v>417.63993690000001</v>
      </c>
      <c r="I49" s="6">
        <v>24.757963516320501</v>
      </c>
      <c r="J49" s="6">
        <v>29.992356321449499</v>
      </c>
      <c r="K49" s="6">
        <v>20.232438293162499</v>
      </c>
      <c r="L49" s="6">
        <v>40.058988900000003</v>
      </c>
      <c r="M49" s="6">
        <v>38.095392186229901</v>
      </c>
      <c r="N49" s="6">
        <v>2.87679257372714</v>
      </c>
      <c r="O49" s="6">
        <v>39.0664845766306</v>
      </c>
      <c r="P49" s="6">
        <v>5.9336694999999997</v>
      </c>
      <c r="Q49" s="6">
        <v>100</v>
      </c>
      <c r="R49" s="6">
        <v>0.42612000006199002</v>
      </c>
      <c r="S49" s="6">
        <v>101.08876997593499</v>
      </c>
    </row>
    <row r="50" spans="1:19" x14ac:dyDescent="0.25">
      <c r="A50" s="6" t="s">
        <v>28</v>
      </c>
      <c r="B50" s="6" t="s">
        <v>29</v>
      </c>
      <c r="C50" s="6" t="s">
        <v>9</v>
      </c>
      <c r="D50" s="6">
        <v>4919.9116235000001</v>
      </c>
      <c r="E50" s="6">
        <v>10.409877609262701</v>
      </c>
      <c r="F50" s="6">
        <v>57.665834892123797</v>
      </c>
      <c r="G50" s="6">
        <v>5.8914015055920297</v>
      </c>
      <c r="H50" s="6">
        <v>2754.4207614000002</v>
      </c>
      <c r="I50" s="6">
        <v>11.698745945798599</v>
      </c>
      <c r="J50" s="6">
        <v>32.284314232729102</v>
      </c>
      <c r="K50" s="6">
        <v>9.3545763115886302</v>
      </c>
      <c r="L50" s="6">
        <v>676.93483309999999</v>
      </c>
      <c r="M50" s="6">
        <v>22.730623111006601</v>
      </c>
      <c r="N50" s="6">
        <v>7.9342913664985604</v>
      </c>
      <c r="O50" s="6">
        <v>24.195117114079501</v>
      </c>
      <c r="P50" s="6">
        <v>180.49449619999999</v>
      </c>
      <c r="Q50" s="6">
        <v>44.527403295952801</v>
      </c>
      <c r="R50" s="6">
        <v>2.1155595086486101</v>
      </c>
      <c r="S50" s="6">
        <v>46.059775686954197</v>
      </c>
    </row>
    <row r="51" spans="1:19" x14ac:dyDescent="0.25">
      <c r="A51" s="6" t="s">
        <v>12</v>
      </c>
      <c r="B51" s="6" t="s">
        <v>13</v>
      </c>
      <c r="C51" s="6" t="s">
        <v>9</v>
      </c>
      <c r="D51" s="6">
        <v>8947.9378567000003</v>
      </c>
      <c r="E51" s="6">
        <v>10.1858462695239</v>
      </c>
      <c r="F51" s="6">
        <v>57.2700791111358</v>
      </c>
      <c r="G51" s="6">
        <v>7.9724420810532903</v>
      </c>
      <c r="H51" s="6">
        <v>4718.3987004999999</v>
      </c>
      <c r="I51" s="6">
        <v>13.982137021122099</v>
      </c>
      <c r="J51" s="6">
        <v>30.199479610062198</v>
      </c>
      <c r="K51" s="6">
        <v>11.0728064965102</v>
      </c>
      <c r="L51" s="6">
        <v>1829.7968404999999</v>
      </c>
      <c r="M51" s="6">
        <v>31.432258927713001</v>
      </c>
      <c r="N51" s="6">
        <v>11.711369869905299</v>
      </c>
      <c r="O51" s="6">
        <v>28.757771414734499</v>
      </c>
      <c r="P51" s="6">
        <v>127.972585</v>
      </c>
      <c r="Q51" s="6">
        <v>99.999999999999901</v>
      </c>
      <c r="R51" s="6">
        <v>0.81907140889660701</v>
      </c>
      <c r="S51" s="6">
        <v>100.380335358601</v>
      </c>
    </row>
    <row r="52" spans="1:19" x14ac:dyDescent="0.25">
      <c r="A52" s="6" t="s">
        <v>14</v>
      </c>
      <c r="B52" s="6" t="s">
        <v>15</v>
      </c>
      <c r="C52" s="6" t="s">
        <v>9</v>
      </c>
      <c r="D52" s="6">
        <v>1774.6110464999999</v>
      </c>
      <c r="E52" s="6">
        <v>10.1250271830163</v>
      </c>
      <c r="F52" s="6">
        <v>61.633896491350903</v>
      </c>
      <c r="G52" s="6">
        <v>7.0106587038335197</v>
      </c>
      <c r="H52" s="6">
        <v>871.03168549999998</v>
      </c>
      <c r="I52" s="6">
        <v>14.9429797608457</v>
      </c>
      <c r="J52" s="6">
        <v>30.251742685066102</v>
      </c>
      <c r="K52" s="6">
        <v>12.678224112777899</v>
      </c>
      <c r="L52" s="6">
        <v>233.63498290000001</v>
      </c>
      <c r="M52" s="6">
        <v>29.252091666319</v>
      </c>
      <c r="N52" s="6">
        <v>8.1143608235829507</v>
      </c>
      <c r="O52" s="6">
        <v>28.643456747796201</v>
      </c>
      <c r="P52" s="6"/>
      <c r="Q52" s="6"/>
      <c r="R52" s="6"/>
      <c r="S52" s="6"/>
    </row>
    <row r="53" spans="1:19" x14ac:dyDescent="0.25">
      <c r="A53" s="6" t="s">
        <v>30</v>
      </c>
      <c r="B53" s="6" t="s">
        <v>31</v>
      </c>
      <c r="C53" s="6" t="s">
        <v>9</v>
      </c>
      <c r="D53" s="6">
        <v>2226.1665124000001</v>
      </c>
      <c r="E53" s="6">
        <v>8.9319769874148491</v>
      </c>
      <c r="F53" s="6">
        <v>75.350685965554007</v>
      </c>
      <c r="G53" s="6">
        <v>5.0516088676194997</v>
      </c>
      <c r="H53" s="6">
        <v>613.21026540000003</v>
      </c>
      <c r="I53" s="6">
        <v>19.156297645973002</v>
      </c>
      <c r="J53" s="6">
        <v>20.7557763004869</v>
      </c>
      <c r="K53" s="6">
        <v>17.5324360145584</v>
      </c>
      <c r="L53" s="6">
        <v>104.9381767</v>
      </c>
      <c r="M53" s="6">
        <v>46.528710009748899</v>
      </c>
      <c r="N53" s="6">
        <v>3.5519192092216501</v>
      </c>
      <c r="O53" s="6">
        <v>46.517893309594697</v>
      </c>
      <c r="P53" s="6">
        <v>10.0928042</v>
      </c>
      <c r="Q53" s="6">
        <v>100</v>
      </c>
      <c r="R53" s="6">
        <v>0.34161852473746002</v>
      </c>
      <c r="S53" s="6">
        <v>98.817521733176306</v>
      </c>
    </row>
    <row r="54" spans="1:19" x14ac:dyDescent="0.25">
      <c r="A54" s="6" t="s">
        <v>32</v>
      </c>
      <c r="B54" s="6" t="s">
        <v>33</v>
      </c>
      <c r="C54" s="6" t="s">
        <v>9</v>
      </c>
      <c r="D54" s="6">
        <v>5366.6021030000002</v>
      </c>
      <c r="E54" s="6">
        <v>16.202365303152799</v>
      </c>
      <c r="F54" s="6">
        <v>50.343623035968598</v>
      </c>
      <c r="G54" s="6">
        <v>10.4626380051507</v>
      </c>
      <c r="H54" s="6">
        <v>4800.9774313999997</v>
      </c>
      <c r="I54" s="6">
        <v>14.544787057113201</v>
      </c>
      <c r="J54" s="6">
        <v>45.037547664560798</v>
      </c>
      <c r="K54" s="6">
        <v>11.9073445128017</v>
      </c>
      <c r="L54" s="6">
        <v>492.36462410000001</v>
      </c>
      <c r="M54" s="6">
        <v>43.948878702121696</v>
      </c>
      <c r="N54" s="6">
        <v>4.61882929947057</v>
      </c>
      <c r="O54" s="6">
        <v>45.229084099148501</v>
      </c>
      <c r="P54" s="6"/>
      <c r="Q54" s="6"/>
      <c r="R54" s="6"/>
      <c r="S54" s="6"/>
    </row>
    <row r="55" spans="1:19" x14ac:dyDescent="0.25">
      <c r="A55" s="6" t="s">
        <v>16</v>
      </c>
      <c r="B55" s="6" t="s">
        <v>17</v>
      </c>
      <c r="C55" s="6" t="s">
        <v>9</v>
      </c>
      <c r="D55" s="6">
        <v>9515.8783753000007</v>
      </c>
      <c r="E55" s="6">
        <v>10.1070693609214</v>
      </c>
      <c r="F55" s="6">
        <v>72.214710912614905</v>
      </c>
      <c r="G55" s="6">
        <v>4.4320608541598396</v>
      </c>
      <c r="H55" s="6">
        <v>3033.735565</v>
      </c>
      <c r="I55" s="6">
        <v>16.016779383868901</v>
      </c>
      <c r="J55" s="6">
        <v>23.022607916096501</v>
      </c>
      <c r="K55" s="6">
        <v>13.740201571796501</v>
      </c>
      <c r="L55" s="6">
        <v>493.81554629999999</v>
      </c>
      <c r="M55" s="6">
        <v>35.956919945754102</v>
      </c>
      <c r="N55" s="6">
        <v>3.7474992337830599</v>
      </c>
      <c r="O55" s="6">
        <v>35.762314932654597</v>
      </c>
      <c r="P55" s="6">
        <v>133.77257520000001</v>
      </c>
      <c r="Q55" s="6">
        <v>56.9592704121645</v>
      </c>
      <c r="R55" s="6">
        <v>1.01518193750553</v>
      </c>
      <c r="S55" s="6">
        <v>57.174342385642603</v>
      </c>
    </row>
    <row r="56" spans="1:19" x14ac:dyDescent="0.25">
      <c r="A56" s="6" t="s">
        <v>34</v>
      </c>
      <c r="B56" s="6" t="s">
        <v>35</v>
      </c>
      <c r="C56" s="6" t="s">
        <v>9</v>
      </c>
      <c r="D56" s="6">
        <v>6709.8807982999997</v>
      </c>
      <c r="E56" s="6">
        <v>14.5629916504442</v>
      </c>
      <c r="F56" s="6">
        <v>55.6031809055822</v>
      </c>
      <c r="G56" s="6">
        <v>10.6574188174491</v>
      </c>
      <c r="H56" s="6">
        <v>4588.8690405999996</v>
      </c>
      <c r="I56" s="6">
        <v>19.714810081874901</v>
      </c>
      <c r="J56" s="6">
        <v>38.026862635347101</v>
      </c>
      <c r="K56" s="6">
        <v>15.7727766661371</v>
      </c>
      <c r="L56" s="6">
        <v>768.69070859999999</v>
      </c>
      <c r="M56" s="6">
        <v>33.576295556495197</v>
      </c>
      <c r="N56" s="6">
        <v>6.3699564590707602</v>
      </c>
      <c r="O56" s="6">
        <v>34.696273645908803</v>
      </c>
      <c r="P56" s="6"/>
      <c r="Q56" s="6"/>
      <c r="R56" s="6"/>
      <c r="S56" s="6"/>
    </row>
    <row r="57" spans="1:19" x14ac:dyDescent="0.25">
      <c r="A57" s="6" t="s">
        <v>36</v>
      </c>
      <c r="B57" s="6" t="s">
        <v>37</v>
      </c>
      <c r="C57" s="6" t="s">
        <v>9</v>
      </c>
      <c r="D57" s="6">
        <v>1896.2956325</v>
      </c>
      <c r="E57" s="6">
        <v>9.8422359281950094</v>
      </c>
      <c r="F57" s="6">
        <v>72.019540060601699</v>
      </c>
      <c r="G57" s="6">
        <v>6.0459241204326801</v>
      </c>
      <c r="H57" s="6">
        <v>709.01484159999995</v>
      </c>
      <c r="I57" s="6">
        <v>18.986819007183499</v>
      </c>
      <c r="J57" s="6">
        <v>26.927722615093</v>
      </c>
      <c r="K57" s="6">
        <v>15.512351255255901</v>
      </c>
      <c r="L57" s="6">
        <v>27.718882799999999</v>
      </c>
      <c r="M57" s="6">
        <v>57.748070035340803</v>
      </c>
      <c r="N57" s="6">
        <v>1.05273732430522</v>
      </c>
      <c r="O57" s="6">
        <v>55.399244815523701</v>
      </c>
      <c r="P57" s="6"/>
      <c r="Q57" s="6"/>
      <c r="R57" s="6"/>
      <c r="S57" s="6"/>
    </row>
    <row r="58" spans="1:19" x14ac:dyDescent="0.25">
      <c r="A58" s="6" t="s">
        <v>18</v>
      </c>
      <c r="B58" s="6" t="s">
        <v>19</v>
      </c>
      <c r="C58" s="6" t="s">
        <v>9</v>
      </c>
      <c r="D58" s="6">
        <v>1574.7121027999999</v>
      </c>
      <c r="E58" s="6">
        <v>10.251618309620399</v>
      </c>
      <c r="F58" s="6">
        <v>65.807109572606095</v>
      </c>
      <c r="G58" s="6">
        <v>6.4795666059737798</v>
      </c>
      <c r="H58" s="6">
        <v>646.68240230000004</v>
      </c>
      <c r="I58" s="6">
        <v>14.691275359665701</v>
      </c>
      <c r="J58" s="6">
        <v>27.024812745874499</v>
      </c>
      <c r="K58" s="6">
        <v>13.683021950201599</v>
      </c>
      <c r="L58" s="6">
        <v>145.97088769999999</v>
      </c>
      <c r="M58" s="6">
        <v>38.066200393906797</v>
      </c>
      <c r="N58" s="6">
        <v>6.1001132741687503</v>
      </c>
      <c r="O58" s="6">
        <v>35.6605849192294</v>
      </c>
      <c r="P58" s="6">
        <v>25.5555439</v>
      </c>
      <c r="Q58" s="6">
        <v>56.793457424795598</v>
      </c>
      <c r="R58" s="6">
        <v>1.0679644073507399</v>
      </c>
      <c r="S58" s="6">
        <v>56.718640737186803</v>
      </c>
    </row>
    <row r="59" spans="1:19" x14ac:dyDescent="0.25">
      <c r="A59" s="6" t="s">
        <v>38</v>
      </c>
      <c r="B59" s="6" t="s">
        <v>39</v>
      </c>
      <c r="C59" s="6" t="s">
        <v>9</v>
      </c>
      <c r="D59" s="6">
        <v>7307.7814047000002</v>
      </c>
      <c r="E59" s="6">
        <v>13.378786336088799</v>
      </c>
      <c r="F59" s="6">
        <v>55.126954661909799</v>
      </c>
      <c r="G59" s="6">
        <v>7.7330032881173603</v>
      </c>
      <c r="H59" s="6">
        <v>5081.6829660000003</v>
      </c>
      <c r="I59" s="6">
        <v>12.589847701284</v>
      </c>
      <c r="J59" s="6">
        <v>38.334166138673901</v>
      </c>
      <c r="K59" s="6">
        <v>10.1385611536392</v>
      </c>
      <c r="L59" s="6">
        <v>812.90626269999996</v>
      </c>
      <c r="M59" s="6">
        <v>27.796396912808</v>
      </c>
      <c r="N59" s="6">
        <v>6.1322368864815697</v>
      </c>
      <c r="O59" s="6">
        <v>25.859231913384399</v>
      </c>
      <c r="P59" s="6">
        <v>53.905628399999998</v>
      </c>
      <c r="Q59" s="6">
        <v>99.999999999999801</v>
      </c>
      <c r="R59" s="6">
        <v>0.40664231293472197</v>
      </c>
      <c r="S59" s="6">
        <v>98.969027275007406</v>
      </c>
    </row>
    <row r="60" spans="1:19" x14ac:dyDescent="0.25">
      <c r="A60" s="6" t="s">
        <v>20</v>
      </c>
      <c r="B60" s="6" t="s">
        <v>21</v>
      </c>
      <c r="C60" s="6" t="s">
        <v>9</v>
      </c>
      <c r="D60" s="6">
        <v>16411.926148499999</v>
      </c>
      <c r="E60" s="6">
        <v>9.0500844224480606</v>
      </c>
      <c r="F60" s="6">
        <v>71.8826378699071</v>
      </c>
      <c r="G60" s="6">
        <v>4.52901772290602</v>
      </c>
      <c r="H60" s="6">
        <v>5293.3467371999996</v>
      </c>
      <c r="I60" s="6">
        <v>12.5873052002761</v>
      </c>
      <c r="J60" s="6">
        <v>23.1843430921591</v>
      </c>
      <c r="K60" s="6">
        <v>12.3446442729706</v>
      </c>
      <c r="L60" s="6">
        <v>735.80084399999998</v>
      </c>
      <c r="M60" s="6">
        <v>32.842661629943002</v>
      </c>
      <c r="N60" s="6">
        <v>3.22273602348973</v>
      </c>
      <c r="O60" s="6">
        <v>32.990260947262101</v>
      </c>
      <c r="P60" s="6">
        <v>390.4842582</v>
      </c>
      <c r="Q60" s="6">
        <v>43.692601291284802</v>
      </c>
      <c r="R60" s="6">
        <v>1.7102830144440599</v>
      </c>
      <c r="S60" s="6">
        <v>40.702387972652097</v>
      </c>
    </row>
    <row r="61" spans="1:19" x14ac:dyDescent="0.25">
      <c r="A61" s="6" t="s">
        <v>40</v>
      </c>
      <c r="B61" s="6" t="s">
        <v>41</v>
      </c>
      <c r="C61" s="6" t="s">
        <v>9</v>
      </c>
      <c r="D61" s="6">
        <v>3016.7575121999998</v>
      </c>
      <c r="E61" s="6">
        <v>7.7561662448574298</v>
      </c>
      <c r="F61" s="6">
        <v>78.654103810874005</v>
      </c>
      <c r="G61" s="6">
        <v>5.2939499575309199</v>
      </c>
      <c r="H61" s="6">
        <v>778.28242350000005</v>
      </c>
      <c r="I61" s="6">
        <v>24.038942525551501</v>
      </c>
      <c r="J61" s="6">
        <v>20.291689432971999</v>
      </c>
      <c r="K61" s="6">
        <v>20.8048687174023</v>
      </c>
      <c r="L61" s="6">
        <v>26.256126999999999</v>
      </c>
      <c r="M61" s="6">
        <v>71.982271822654695</v>
      </c>
      <c r="N61" s="6">
        <v>0.68456020425170305</v>
      </c>
      <c r="O61" s="6">
        <v>71.775755963487597</v>
      </c>
      <c r="P61" s="6">
        <v>14.1776965</v>
      </c>
      <c r="Q61" s="6">
        <v>100</v>
      </c>
      <c r="R61" s="6">
        <v>0.36964655190229201</v>
      </c>
      <c r="S61" s="6">
        <v>100.223201364172</v>
      </c>
    </row>
    <row r="62" spans="1:19" x14ac:dyDescent="0.25">
      <c r="A62" s="6" t="s">
        <v>22</v>
      </c>
      <c r="B62" s="6" t="s">
        <v>23</v>
      </c>
      <c r="C62" s="6" t="s">
        <v>9</v>
      </c>
      <c r="D62" s="6">
        <v>31722.644662300001</v>
      </c>
      <c r="E62" s="6">
        <v>11.0120092943719</v>
      </c>
      <c r="F62" s="6">
        <v>64.998903956434106</v>
      </c>
      <c r="G62" s="6">
        <v>7.8083074468817699</v>
      </c>
      <c r="H62" s="6">
        <v>10160.089540499999</v>
      </c>
      <c r="I62" s="6">
        <v>20.348598891314701</v>
      </c>
      <c r="J62" s="6">
        <v>20.817768860758299</v>
      </c>
      <c r="K62" s="6">
        <v>19.052506559556601</v>
      </c>
      <c r="L62" s="6">
        <v>3846.0079608999999</v>
      </c>
      <c r="M62" s="6">
        <v>33.308509399960002</v>
      </c>
      <c r="N62" s="6">
        <v>7.8803739324833204</v>
      </c>
      <c r="O62" s="6">
        <v>30.917276294930101</v>
      </c>
      <c r="P62" s="6">
        <v>3076.1495058</v>
      </c>
      <c r="Q62" s="6">
        <v>57.7829707982713</v>
      </c>
      <c r="R62" s="6">
        <v>6.3029532503242898</v>
      </c>
      <c r="S62" s="6">
        <v>56.907870817171897</v>
      </c>
    </row>
    <row r="63" spans="1:19" x14ac:dyDescent="0.25">
      <c r="A63" s="6" t="s">
        <v>24</v>
      </c>
      <c r="B63" s="6" t="s">
        <v>25</v>
      </c>
      <c r="C63" s="6" t="s">
        <v>9</v>
      </c>
      <c r="D63" s="6">
        <v>1438.8193492</v>
      </c>
      <c r="E63" s="6">
        <v>12.3021735789786</v>
      </c>
      <c r="F63" s="6">
        <v>63.155912648497598</v>
      </c>
      <c r="G63" s="6">
        <v>9.2002914962711806</v>
      </c>
      <c r="H63" s="6">
        <v>649.8013876</v>
      </c>
      <c r="I63" s="6">
        <v>19.104291287158201</v>
      </c>
      <c r="J63" s="6">
        <v>28.522551977742101</v>
      </c>
      <c r="K63" s="6">
        <v>15.7531713553517</v>
      </c>
      <c r="L63" s="6">
        <v>189.58139639999999</v>
      </c>
      <c r="M63" s="6">
        <v>39.4959202690073</v>
      </c>
      <c r="N63" s="6">
        <v>8.3215353737603106</v>
      </c>
      <c r="O63" s="6">
        <v>36.891791570232499</v>
      </c>
      <c r="P63" s="6"/>
      <c r="Q63" s="6"/>
      <c r="R63" s="6"/>
      <c r="S63" s="6"/>
    </row>
    <row r="64" spans="1:19" x14ac:dyDescent="0.25">
      <c r="A64" s="6" t="s">
        <v>42</v>
      </c>
      <c r="B64" s="6" t="s">
        <v>43</v>
      </c>
      <c r="C64" s="6" t="s">
        <v>9</v>
      </c>
      <c r="D64" s="6">
        <v>1291.4782027000001</v>
      </c>
      <c r="E64" s="6">
        <v>8.0267740604813405</v>
      </c>
      <c r="F64" s="6">
        <v>90.792049623766701</v>
      </c>
      <c r="G64" s="6">
        <v>2.5746815371441398</v>
      </c>
      <c r="H64" s="6">
        <v>115.80244500000001</v>
      </c>
      <c r="I64" s="6">
        <v>29.032250691318701</v>
      </c>
      <c r="J64" s="6">
        <v>8.1410133837433598</v>
      </c>
      <c r="K64" s="6">
        <v>28.181282349463601</v>
      </c>
      <c r="L64" s="6">
        <v>15.176723900000001</v>
      </c>
      <c r="M64" s="6">
        <v>73.0828774058471</v>
      </c>
      <c r="N64" s="6">
        <v>1.0669369924899099</v>
      </c>
      <c r="O64" s="6">
        <v>72.740781322655295</v>
      </c>
      <c r="P64" s="6"/>
      <c r="Q64" s="6"/>
      <c r="R64" s="6"/>
      <c r="S64" s="6"/>
    </row>
    <row r="65" spans="1:19" x14ac:dyDescent="0.25">
      <c r="A65" s="6" t="s">
        <v>44</v>
      </c>
      <c r="B65" s="6" t="s">
        <v>45</v>
      </c>
      <c r="C65" s="6" t="s">
        <v>9</v>
      </c>
      <c r="D65" s="6">
        <v>777.41393949999997</v>
      </c>
      <c r="E65" s="6">
        <v>8.6036383574658295</v>
      </c>
      <c r="F65" s="6">
        <v>67.208582449590097</v>
      </c>
      <c r="G65" s="6">
        <v>4.6731161402623398</v>
      </c>
      <c r="H65" s="6">
        <v>322.16790700000001</v>
      </c>
      <c r="I65" s="6">
        <v>12.1532233232592</v>
      </c>
      <c r="J65" s="6">
        <v>27.851891045518599</v>
      </c>
      <c r="K65" s="6">
        <v>11.345190589605201</v>
      </c>
      <c r="L65" s="6">
        <v>39.283052300000001</v>
      </c>
      <c r="M65" s="6">
        <v>37.625440850591801</v>
      </c>
      <c r="N65" s="6">
        <v>3.3960778489180998</v>
      </c>
      <c r="O65" s="6">
        <v>37.826672060819298</v>
      </c>
      <c r="P65" s="6">
        <v>17.853352300000001</v>
      </c>
      <c r="Q65" s="6">
        <v>60.779420583021</v>
      </c>
      <c r="R65" s="6">
        <v>1.5434486559732301</v>
      </c>
      <c r="S65" s="6">
        <v>59.439018545013099</v>
      </c>
    </row>
    <row r="66" spans="1:19" x14ac:dyDescent="0.25">
      <c r="A66" s="6" t="s">
        <v>46</v>
      </c>
      <c r="B66" s="6" t="s">
        <v>47</v>
      </c>
      <c r="C66" s="6" t="s">
        <v>9</v>
      </c>
      <c r="D66" s="6">
        <v>881.57581800000003</v>
      </c>
      <c r="E66" s="6">
        <v>11.3005376171633</v>
      </c>
      <c r="F66" s="6">
        <v>59.035460280834002</v>
      </c>
      <c r="G66" s="6">
        <v>8.3021060460471308</v>
      </c>
      <c r="H66" s="6">
        <v>516.06586059999995</v>
      </c>
      <c r="I66" s="6">
        <v>18.7208959519145</v>
      </c>
      <c r="J66" s="6">
        <v>34.558780984786203</v>
      </c>
      <c r="K66" s="6">
        <v>13.467466642997699</v>
      </c>
      <c r="L66" s="6">
        <v>85.881600300000002</v>
      </c>
      <c r="M66" s="6">
        <v>32.224043566538803</v>
      </c>
      <c r="N66" s="6">
        <v>5.7511330277495301</v>
      </c>
      <c r="O66" s="6">
        <v>31.6169176062152</v>
      </c>
      <c r="P66" s="6">
        <v>9.7755177999999994</v>
      </c>
      <c r="Q66" s="6">
        <v>100</v>
      </c>
      <c r="R66" s="6">
        <v>0.65462570663035702</v>
      </c>
      <c r="S66" s="6">
        <v>99.687188138533898</v>
      </c>
    </row>
    <row r="67" spans="1:19" x14ac:dyDescent="0.25">
      <c r="A67" s="6" t="s">
        <v>48</v>
      </c>
      <c r="B67" s="6" t="s">
        <v>49</v>
      </c>
      <c r="C67" s="6" t="s">
        <v>9</v>
      </c>
      <c r="D67" s="6">
        <v>1284.6832282</v>
      </c>
      <c r="E67" s="6">
        <v>13.545659031216699</v>
      </c>
      <c r="F67" s="6">
        <v>51.011586895717002</v>
      </c>
      <c r="G67" s="6">
        <v>11.6880953229446</v>
      </c>
      <c r="H67" s="6">
        <v>1139.1723497</v>
      </c>
      <c r="I67" s="6">
        <v>16.145641540239701</v>
      </c>
      <c r="J67" s="6">
        <v>45.233710560182402</v>
      </c>
      <c r="K67" s="6">
        <v>12.4369039245786</v>
      </c>
      <c r="L67" s="6">
        <v>94.5589753</v>
      </c>
      <c r="M67" s="6">
        <v>48.3938634768189</v>
      </c>
      <c r="N67" s="6">
        <v>3.7547025441005899</v>
      </c>
      <c r="O67" s="6">
        <v>47.916467544568597</v>
      </c>
      <c r="P67" s="6"/>
      <c r="Q67" s="6"/>
      <c r="R67" s="6"/>
      <c r="S67" s="6"/>
    </row>
    <row r="68" spans="1:19" x14ac:dyDescent="0.25">
      <c r="A68" s="6" t="s">
        <v>50</v>
      </c>
      <c r="B68" s="6" t="s">
        <v>51</v>
      </c>
      <c r="C68" s="6" t="s">
        <v>9</v>
      </c>
      <c r="D68" s="6">
        <v>237.18586769999999</v>
      </c>
      <c r="E68" s="6">
        <v>10.9720678181436</v>
      </c>
      <c r="F68" s="6">
        <v>82.550938544876601</v>
      </c>
      <c r="G68" s="6">
        <v>4.0758364104991101</v>
      </c>
      <c r="H68" s="6">
        <v>25.908045399999999</v>
      </c>
      <c r="I68" s="6">
        <v>24.855400433507299</v>
      </c>
      <c r="J68" s="6">
        <v>9.0171201360884208</v>
      </c>
      <c r="K68" s="6">
        <v>26.676342706425402</v>
      </c>
      <c r="L68" s="6">
        <v>20.393191399999999</v>
      </c>
      <c r="M68" s="6">
        <v>36.219510231320101</v>
      </c>
      <c r="N68" s="6">
        <v>7.0977124662613598</v>
      </c>
      <c r="O68" s="6">
        <v>32.640662909879602</v>
      </c>
      <c r="P68" s="6">
        <v>3.8335146</v>
      </c>
      <c r="Q68" s="6">
        <v>100</v>
      </c>
      <c r="R68" s="6">
        <v>1.3342288527736199</v>
      </c>
      <c r="S68" s="6">
        <v>99.186490429775404</v>
      </c>
    </row>
    <row r="69" spans="1:19" x14ac:dyDescent="0.25">
      <c r="A69" s="6" t="s">
        <v>52</v>
      </c>
      <c r="B69" s="6" t="s">
        <v>53</v>
      </c>
      <c r="C69" s="6" t="s">
        <v>9</v>
      </c>
      <c r="D69" s="6">
        <v>9085.8714861000008</v>
      </c>
      <c r="E69" s="6">
        <v>9.2467808953791</v>
      </c>
      <c r="F69" s="6">
        <v>53.942451424519199</v>
      </c>
      <c r="G69" s="6">
        <v>7.26312831630577</v>
      </c>
      <c r="H69" s="6">
        <v>6207.5823302999997</v>
      </c>
      <c r="I69" s="6">
        <v>13.449235940206499</v>
      </c>
      <c r="J69" s="6">
        <v>36.8541651539079</v>
      </c>
      <c r="K69" s="6">
        <v>9.5632775656664304</v>
      </c>
      <c r="L69" s="6">
        <v>1394.8935501999999</v>
      </c>
      <c r="M69" s="6">
        <v>21.710735833191499</v>
      </c>
      <c r="N69" s="6">
        <v>8.2814265741212107</v>
      </c>
      <c r="O69" s="6">
        <v>20.676992934024799</v>
      </c>
      <c r="P69" s="6">
        <v>155.291078</v>
      </c>
      <c r="Q69" s="6">
        <v>57.535377337475801</v>
      </c>
      <c r="R69" s="6">
        <v>0.92195684745171902</v>
      </c>
      <c r="S69" s="6">
        <v>56.498652763451702</v>
      </c>
    </row>
    <row r="70" spans="1:19" x14ac:dyDescent="0.25">
      <c r="A70" t="s">
        <v>1250</v>
      </c>
    </row>
    <row r="71" spans="1:19" x14ac:dyDescent="0.25">
      <c r="A71" t="s">
        <v>1251</v>
      </c>
    </row>
    <row r="72" spans="1:19" x14ac:dyDescent="0.25">
      <c r="A72" t="s">
        <v>1252</v>
      </c>
    </row>
    <row r="73" spans="1:19" x14ac:dyDescent="0.25">
      <c r="A73" t="s">
        <v>1253</v>
      </c>
    </row>
    <row r="74" spans="1:19" x14ac:dyDescent="0.25">
      <c r="A74" t="s">
        <v>1254</v>
      </c>
    </row>
    <row r="77" spans="1:19" x14ac:dyDescent="0.25">
      <c r="L77" s="7" t="str">
        <f>HYPERLINK("#'Indice'!A1", "Ir al índice")</f>
        <v>Ir al índice</v>
      </c>
    </row>
    <row r="78" spans="1:19" ht="17.25" x14ac:dyDescent="0.3">
      <c r="A78" s="4" t="s">
        <v>1068</v>
      </c>
    </row>
    <row r="79" spans="1:19" x14ac:dyDescent="0.25">
      <c r="A79" s="5" t="s">
        <v>10</v>
      </c>
      <c r="B79" s="5" t="s">
        <v>54</v>
      </c>
      <c r="C79" s="5" t="s">
        <v>5</v>
      </c>
      <c r="D79" s="5" t="s">
        <v>538</v>
      </c>
      <c r="E79" s="5" t="s">
        <v>539</v>
      </c>
      <c r="F79" s="5" t="s">
        <v>540</v>
      </c>
      <c r="G79" s="5" t="s">
        <v>541</v>
      </c>
      <c r="H79" s="5" t="s">
        <v>542</v>
      </c>
      <c r="I79" s="5" t="s">
        <v>543</v>
      </c>
      <c r="J79" s="5" t="s">
        <v>544</v>
      </c>
      <c r="K79" s="5" t="s">
        <v>545</v>
      </c>
      <c r="L79" s="5" t="s">
        <v>546</v>
      </c>
      <c r="M79" s="5" t="s">
        <v>547</v>
      </c>
      <c r="N79" s="5" t="s">
        <v>548</v>
      </c>
      <c r="O79" s="5" t="s">
        <v>549</v>
      </c>
      <c r="P79" s="5" t="s">
        <v>550</v>
      </c>
      <c r="Q79" s="5" t="s">
        <v>551</v>
      </c>
      <c r="R79" s="5" t="s">
        <v>552</v>
      </c>
      <c r="S79" s="5" t="s">
        <v>553</v>
      </c>
    </row>
    <row r="80" spans="1:19" x14ac:dyDescent="0.25">
      <c r="A80" s="6" t="s">
        <v>55</v>
      </c>
      <c r="B80" s="6" t="s">
        <v>56</v>
      </c>
      <c r="C80" s="6" t="s">
        <v>9</v>
      </c>
      <c r="D80" s="6">
        <v>18348.624533900002</v>
      </c>
      <c r="E80" s="6">
        <v>6.1966478772770204</v>
      </c>
      <c r="F80" s="6">
        <v>30.378442861054001</v>
      </c>
      <c r="G80" s="6">
        <v>5.7313228991304603</v>
      </c>
      <c r="H80" s="6">
        <v>22092.542516099998</v>
      </c>
      <c r="I80" s="6">
        <v>6.4376673212671101</v>
      </c>
      <c r="J80" s="6">
        <v>36.576967349284999</v>
      </c>
      <c r="K80" s="6">
        <v>5.1026718300437999</v>
      </c>
      <c r="L80" s="6">
        <v>16923.9226356</v>
      </c>
      <c r="M80" s="6">
        <v>7.0097533964882501</v>
      </c>
      <c r="N80" s="6">
        <v>28.0196706745296</v>
      </c>
      <c r="O80" s="6">
        <v>6.2877477714170196</v>
      </c>
      <c r="P80" s="6">
        <v>3035.0585965999999</v>
      </c>
      <c r="Q80" s="6">
        <v>14.7318088978425</v>
      </c>
      <c r="R80" s="6">
        <v>5.0249191151314401</v>
      </c>
      <c r="S80" s="6">
        <v>14.204106539407899</v>
      </c>
    </row>
    <row r="81" spans="1:19" x14ac:dyDescent="0.25">
      <c r="A81" s="6" t="s">
        <v>57</v>
      </c>
      <c r="B81" s="6" t="s">
        <v>58</v>
      </c>
      <c r="C81" s="6" t="s">
        <v>9</v>
      </c>
      <c r="D81" s="6">
        <v>2849.5833520000001</v>
      </c>
      <c r="E81" s="6">
        <v>13.340477199816201</v>
      </c>
      <c r="F81" s="6">
        <v>18.358799325580801</v>
      </c>
      <c r="G81" s="6">
        <v>12.5897284947564</v>
      </c>
      <c r="H81" s="6">
        <v>5416.3521093999998</v>
      </c>
      <c r="I81" s="6">
        <v>11.7329046698508</v>
      </c>
      <c r="J81" s="6">
        <v>34.895530037179</v>
      </c>
      <c r="K81" s="6">
        <v>9.6069815784551906</v>
      </c>
      <c r="L81" s="6">
        <v>5779.2465773000004</v>
      </c>
      <c r="M81" s="6">
        <v>10.938293641413001</v>
      </c>
      <c r="N81" s="6">
        <v>37.233523311832101</v>
      </c>
      <c r="O81" s="6">
        <v>8.3062897661272004</v>
      </c>
      <c r="P81" s="6">
        <v>1476.4395089</v>
      </c>
      <c r="Q81" s="6">
        <v>19.249133258920999</v>
      </c>
      <c r="R81" s="6">
        <v>9.5121473254080993</v>
      </c>
      <c r="S81" s="6">
        <v>19.4422097431761</v>
      </c>
    </row>
    <row r="82" spans="1:19" x14ac:dyDescent="0.25">
      <c r="A82" s="6" t="s">
        <v>59</v>
      </c>
      <c r="B82" s="6" t="s">
        <v>60</v>
      </c>
      <c r="C82" s="6" t="s">
        <v>9</v>
      </c>
      <c r="D82" s="6">
        <v>4136.7666589</v>
      </c>
      <c r="E82" s="6">
        <v>6.9625006770241402</v>
      </c>
      <c r="F82" s="6">
        <v>45.515564210257999</v>
      </c>
      <c r="G82" s="6">
        <v>5.3368724219728696</v>
      </c>
      <c r="H82" s="6">
        <v>3721.5987255</v>
      </c>
      <c r="I82" s="6">
        <v>7.9159659717576396</v>
      </c>
      <c r="J82" s="6">
        <v>40.947599834009402</v>
      </c>
      <c r="K82" s="6">
        <v>5.7416267359145801</v>
      </c>
      <c r="L82" s="6">
        <v>1162.9337367999999</v>
      </c>
      <c r="M82" s="6">
        <v>15.1919944747995</v>
      </c>
      <c r="N82" s="6">
        <v>12.795400256796301</v>
      </c>
      <c r="O82" s="6">
        <v>14.120051541565401</v>
      </c>
      <c r="P82" s="6">
        <v>67.386761699999994</v>
      </c>
      <c r="Q82" s="6">
        <v>36.454873008969997</v>
      </c>
      <c r="R82" s="6">
        <v>0.74143569893625105</v>
      </c>
      <c r="S82" s="6">
        <v>36.149794055381399</v>
      </c>
    </row>
    <row r="83" spans="1:19" x14ac:dyDescent="0.25">
      <c r="A83" s="6" t="s">
        <v>61</v>
      </c>
      <c r="B83" s="6" t="s">
        <v>62</v>
      </c>
      <c r="C83" s="6" t="s">
        <v>9</v>
      </c>
      <c r="D83" s="6">
        <v>25085.139352599999</v>
      </c>
      <c r="E83" s="6">
        <v>5.5700117591278104</v>
      </c>
      <c r="F83" s="6">
        <v>57.918906081310602</v>
      </c>
      <c r="G83" s="6">
        <v>3.5336996097050699</v>
      </c>
      <c r="H83" s="6">
        <v>12498.099933199999</v>
      </c>
      <c r="I83" s="6">
        <v>8.1342233095255096</v>
      </c>
      <c r="J83" s="6">
        <v>28.8567771560263</v>
      </c>
      <c r="K83" s="6">
        <v>6.5299327203687199</v>
      </c>
      <c r="L83" s="6">
        <v>5078.1715827999997</v>
      </c>
      <c r="M83" s="6">
        <v>10.2785769414046</v>
      </c>
      <c r="N83" s="6">
        <v>11.724955513890301</v>
      </c>
      <c r="O83" s="6">
        <v>9.6790131782158504</v>
      </c>
      <c r="P83" s="6">
        <v>649.38529419999998</v>
      </c>
      <c r="Q83" s="6">
        <v>31.806359450572099</v>
      </c>
      <c r="R83" s="6">
        <v>1.4993612487728001</v>
      </c>
      <c r="S83" s="6">
        <v>31.4097004550195</v>
      </c>
    </row>
    <row r="84" spans="1:19" x14ac:dyDescent="0.25">
      <c r="A84" s="6" t="s">
        <v>63</v>
      </c>
      <c r="B84" s="6" t="s">
        <v>64</v>
      </c>
      <c r="C84" s="6" t="s">
        <v>9</v>
      </c>
      <c r="D84" s="6">
        <v>33071.319530499997</v>
      </c>
      <c r="E84" s="6">
        <v>5.1779884924814796</v>
      </c>
      <c r="F84" s="6">
        <v>64.459174686824497</v>
      </c>
      <c r="G84" s="6">
        <v>3.0117109948452798</v>
      </c>
      <c r="H84" s="6">
        <v>13842.3574465</v>
      </c>
      <c r="I84" s="6">
        <v>7.2294242390383499</v>
      </c>
      <c r="J84" s="6">
        <v>26.980082723899699</v>
      </c>
      <c r="K84" s="6">
        <v>6.3815262807399202</v>
      </c>
      <c r="L84" s="6">
        <v>3617.7700036000001</v>
      </c>
      <c r="M84" s="6">
        <v>12.3900267435386</v>
      </c>
      <c r="N84" s="6">
        <v>7.0513808323777099</v>
      </c>
      <c r="O84" s="6">
        <v>12.519405783267301</v>
      </c>
      <c r="P84" s="6">
        <v>774.39069289999998</v>
      </c>
      <c r="Q84" s="6">
        <v>23.4935646561824</v>
      </c>
      <c r="R84" s="6">
        <v>1.50936175689805</v>
      </c>
      <c r="S84" s="6">
        <v>23.6455990952158</v>
      </c>
    </row>
    <row r="85" spans="1:19" x14ac:dyDescent="0.25">
      <c r="A85" s="6" t="s">
        <v>65</v>
      </c>
      <c r="B85" s="6" t="s">
        <v>66</v>
      </c>
      <c r="C85" s="6" t="s">
        <v>9</v>
      </c>
      <c r="D85" s="6">
        <v>9787.1626711999997</v>
      </c>
      <c r="E85" s="6">
        <v>10.4388465852089</v>
      </c>
      <c r="F85" s="6">
        <v>61.188595168792403</v>
      </c>
      <c r="G85" s="6">
        <v>7.6274306973852104</v>
      </c>
      <c r="H85" s="6">
        <v>4241.8680107999999</v>
      </c>
      <c r="I85" s="6">
        <v>14.300106361279401</v>
      </c>
      <c r="J85" s="6">
        <v>26.519835542946801</v>
      </c>
      <c r="K85" s="6">
        <v>13.3363461547002</v>
      </c>
      <c r="L85" s="6">
        <v>1889.4715051000001</v>
      </c>
      <c r="M85" s="6">
        <v>30.2756988457623</v>
      </c>
      <c r="N85" s="6">
        <v>11.81283185869</v>
      </c>
      <c r="O85" s="6">
        <v>27.497123004326301</v>
      </c>
      <c r="P85" s="6">
        <v>76.574418600000001</v>
      </c>
      <c r="Q85" s="6">
        <v>73.812818234140494</v>
      </c>
      <c r="R85" s="6">
        <v>0.478737429570747</v>
      </c>
      <c r="S85" s="6">
        <v>73.155545381120305</v>
      </c>
    </row>
    <row r="86" spans="1:19" x14ac:dyDescent="0.25">
      <c r="A86" s="6" t="s">
        <v>67</v>
      </c>
      <c r="B86" s="6" t="s">
        <v>68</v>
      </c>
      <c r="C86" s="6" t="s">
        <v>9</v>
      </c>
      <c r="D86" s="6">
        <v>39518.895993799997</v>
      </c>
      <c r="E86" s="6">
        <v>6.2541762012035198</v>
      </c>
      <c r="F86" s="6">
        <v>61.7391890006596</v>
      </c>
      <c r="G86" s="6">
        <v>3.7815713403519502</v>
      </c>
      <c r="H86" s="6">
        <v>18055.1318827</v>
      </c>
      <c r="I86" s="6">
        <v>8.8252756945332802</v>
      </c>
      <c r="J86" s="6">
        <v>28.2069924198473</v>
      </c>
      <c r="K86" s="6">
        <v>7.4302135856900398</v>
      </c>
      <c r="L86" s="6">
        <v>5119.4947878000003</v>
      </c>
      <c r="M86" s="6">
        <v>13.9641055015794</v>
      </c>
      <c r="N86" s="6">
        <v>7.9980335569461101</v>
      </c>
      <c r="O86" s="6">
        <v>12.829157975723099</v>
      </c>
      <c r="P86" s="6">
        <v>1315.8960428</v>
      </c>
      <c r="Q86" s="6">
        <v>26.634507683754901</v>
      </c>
      <c r="R86" s="6">
        <v>2.05578502254706</v>
      </c>
      <c r="S86" s="6">
        <v>26.562846745594602</v>
      </c>
    </row>
    <row r="87" spans="1:19" x14ac:dyDescent="0.25">
      <c r="A87" s="6" t="s">
        <v>69</v>
      </c>
      <c r="B87" s="6" t="s">
        <v>70</v>
      </c>
      <c r="C87" s="6" t="s">
        <v>9</v>
      </c>
      <c r="D87" s="6">
        <v>41714.162928400001</v>
      </c>
      <c r="E87" s="6">
        <v>4.1017444412422703</v>
      </c>
      <c r="F87" s="6">
        <v>46.187615806029797</v>
      </c>
      <c r="G87" s="6">
        <v>3.2920158136560702</v>
      </c>
      <c r="H87" s="6">
        <v>29361.315663599999</v>
      </c>
      <c r="I87" s="6">
        <v>5.1642363799170701</v>
      </c>
      <c r="J87" s="6">
        <v>32.510041487770998</v>
      </c>
      <c r="K87" s="6">
        <v>4.0851902357911296</v>
      </c>
      <c r="L87" s="6">
        <v>15643.5589664</v>
      </c>
      <c r="M87" s="6">
        <v>6.5349475065988001</v>
      </c>
      <c r="N87" s="6">
        <v>17.3211839973692</v>
      </c>
      <c r="O87" s="6">
        <v>6.0047956835507197</v>
      </c>
      <c r="P87" s="6">
        <v>3595.5677756</v>
      </c>
      <c r="Q87" s="6">
        <v>14.933718190846699</v>
      </c>
      <c r="R87" s="6">
        <v>3.9811587088300202</v>
      </c>
      <c r="S87" s="6">
        <v>14.623215660587199</v>
      </c>
    </row>
    <row r="88" spans="1:19" x14ac:dyDescent="0.25">
      <c r="A88" s="6" t="s">
        <v>71</v>
      </c>
      <c r="B88" s="6" t="s">
        <v>72</v>
      </c>
      <c r="C88" s="6" t="s">
        <v>9</v>
      </c>
      <c r="D88" s="6">
        <v>13264.8632736</v>
      </c>
      <c r="E88" s="6">
        <v>5.8558647646688904</v>
      </c>
      <c r="F88" s="6">
        <v>41.621707294951896</v>
      </c>
      <c r="G88" s="6">
        <v>5.0649150551477504</v>
      </c>
      <c r="H88" s="6">
        <v>10982.164793100001</v>
      </c>
      <c r="I88" s="6">
        <v>8.2746918120986095</v>
      </c>
      <c r="J88" s="6">
        <v>34.459190347861103</v>
      </c>
      <c r="K88" s="6">
        <v>6.2443398599962903</v>
      </c>
      <c r="L88" s="6">
        <v>5841.2512871999998</v>
      </c>
      <c r="M88" s="6">
        <v>7.7102434373884297</v>
      </c>
      <c r="N88" s="6">
        <v>18.328334510312501</v>
      </c>
      <c r="O88" s="6">
        <v>7.1999275700917904</v>
      </c>
      <c r="P88" s="6">
        <v>1781.7810922000001</v>
      </c>
      <c r="Q88" s="6">
        <v>14.740966671545801</v>
      </c>
      <c r="R88" s="6">
        <v>5.59076784687442</v>
      </c>
      <c r="S88" s="6">
        <v>14.8778919925252</v>
      </c>
    </row>
    <row r="89" spans="1:19" x14ac:dyDescent="0.25">
      <c r="A89" s="6" t="s">
        <v>73</v>
      </c>
      <c r="B89" s="6" t="s">
        <v>74</v>
      </c>
      <c r="C89" s="6" t="s">
        <v>9</v>
      </c>
      <c r="D89" s="6">
        <v>35967.082973800003</v>
      </c>
      <c r="E89" s="6">
        <v>5.5640173679070104</v>
      </c>
      <c r="F89" s="6">
        <v>49.8746601389687</v>
      </c>
      <c r="G89" s="6">
        <v>3.9886975771067101</v>
      </c>
      <c r="H89" s="6">
        <v>22618.692932099999</v>
      </c>
      <c r="I89" s="6">
        <v>6.4037172639589004</v>
      </c>
      <c r="J89" s="6">
        <v>31.364779390031099</v>
      </c>
      <c r="K89" s="6">
        <v>5.5606854542869204</v>
      </c>
      <c r="L89" s="6">
        <v>11305.748103600001</v>
      </c>
      <c r="M89" s="6">
        <v>9.0420447208656807</v>
      </c>
      <c r="N89" s="6">
        <v>15.6773999352293</v>
      </c>
      <c r="O89" s="6">
        <v>8.4397338978766907</v>
      </c>
      <c r="P89" s="6">
        <v>2223.4194779999998</v>
      </c>
      <c r="Q89" s="6">
        <v>18.772163958252701</v>
      </c>
      <c r="R89" s="6">
        <v>3.0831605357707801</v>
      </c>
      <c r="S89" s="6">
        <v>19.0639751175759</v>
      </c>
    </row>
    <row r="90" spans="1:19" x14ac:dyDescent="0.25">
      <c r="A90" s="6" t="s">
        <v>75</v>
      </c>
      <c r="B90" s="6" t="s">
        <v>76</v>
      </c>
      <c r="C90" s="6" t="s">
        <v>9</v>
      </c>
      <c r="D90" s="6">
        <v>45786.587121800003</v>
      </c>
      <c r="E90" s="6">
        <v>5.7075668044516501</v>
      </c>
      <c r="F90" s="6">
        <v>36.677847699145197</v>
      </c>
      <c r="G90" s="6">
        <v>4.650484836045</v>
      </c>
      <c r="H90" s="6">
        <v>46979.025728100001</v>
      </c>
      <c r="I90" s="6">
        <v>5.8020128100204698</v>
      </c>
      <c r="J90" s="6">
        <v>37.633063720730398</v>
      </c>
      <c r="K90" s="6">
        <v>4.3326253555082701</v>
      </c>
      <c r="L90" s="6">
        <v>26666.760082199999</v>
      </c>
      <c r="M90" s="6">
        <v>5.9713737535552101</v>
      </c>
      <c r="N90" s="6">
        <v>21.361700585429499</v>
      </c>
      <c r="O90" s="6">
        <v>5.6282052406031697</v>
      </c>
      <c r="P90" s="6">
        <v>5402.0707282000003</v>
      </c>
      <c r="Q90" s="6">
        <v>12.4608887700527</v>
      </c>
      <c r="R90" s="6">
        <v>4.3273879946949103</v>
      </c>
      <c r="S90" s="6">
        <v>12.323465816222299</v>
      </c>
    </row>
    <row r="91" spans="1:19" x14ac:dyDescent="0.25">
      <c r="A91" s="6" t="s">
        <v>77</v>
      </c>
      <c r="B91" s="6" t="s">
        <v>78</v>
      </c>
      <c r="C91" s="6" t="s">
        <v>9</v>
      </c>
      <c r="D91" s="6">
        <v>5027.4799956999996</v>
      </c>
      <c r="E91" s="6">
        <v>8.5823132986083301</v>
      </c>
      <c r="F91" s="6">
        <v>46.250106091059003</v>
      </c>
      <c r="G91" s="6">
        <v>6.4519341477522003</v>
      </c>
      <c r="H91" s="6">
        <v>4029.8962805000001</v>
      </c>
      <c r="I91" s="6">
        <v>7.9374835042063197</v>
      </c>
      <c r="J91" s="6">
        <v>37.072873620283403</v>
      </c>
      <c r="K91" s="6">
        <v>7.1690263886327399</v>
      </c>
      <c r="L91" s="6">
        <v>1645.7486767</v>
      </c>
      <c r="M91" s="6">
        <v>15.330389575437099</v>
      </c>
      <c r="N91" s="6">
        <v>15.1400007482271</v>
      </c>
      <c r="O91" s="6">
        <v>13.685179646505199</v>
      </c>
      <c r="P91" s="6">
        <v>167.07713010000001</v>
      </c>
      <c r="Q91" s="6">
        <v>43.856465931957601</v>
      </c>
      <c r="R91" s="6">
        <v>1.53701954043056</v>
      </c>
      <c r="S91" s="6">
        <v>44.210046524397399</v>
      </c>
    </row>
    <row r="92" spans="1:19" x14ac:dyDescent="0.25">
      <c r="A92" s="6" t="s">
        <v>79</v>
      </c>
      <c r="B92" s="6" t="s">
        <v>80</v>
      </c>
      <c r="C92" s="6" t="s">
        <v>9</v>
      </c>
      <c r="D92" s="6">
        <v>3532.1583086999999</v>
      </c>
      <c r="E92" s="6">
        <v>8.0395379481083609</v>
      </c>
      <c r="F92" s="6">
        <v>27.1654177430174</v>
      </c>
      <c r="G92" s="6">
        <v>7.5888375154550802</v>
      </c>
      <c r="H92" s="6">
        <v>4291.4863918000001</v>
      </c>
      <c r="I92" s="6">
        <v>8.64198499486508</v>
      </c>
      <c r="J92" s="6">
        <v>33.0053215011839</v>
      </c>
      <c r="K92" s="6">
        <v>7.3561964135633797</v>
      </c>
      <c r="L92" s="6">
        <v>3720.0257875000002</v>
      </c>
      <c r="M92" s="6">
        <v>8.8330289271673497</v>
      </c>
      <c r="N92" s="6">
        <v>28.610284619272399</v>
      </c>
      <c r="O92" s="6">
        <v>7.4717170141001104</v>
      </c>
      <c r="P92" s="6">
        <v>1458.7369924</v>
      </c>
      <c r="Q92" s="6">
        <v>13.9666040265761</v>
      </c>
      <c r="R92" s="6">
        <v>11.2189761365264</v>
      </c>
      <c r="S92" s="6">
        <v>13.8000452038407</v>
      </c>
    </row>
    <row r="93" spans="1:19" x14ac:dyDescent="0.25">
      <c r="A93" s="6" t="s">
        <v>81</v>
      </c>
      <c r="B93" s="6" t="s">
        <v>82</v>
      </c>
      <c r="C93" s="6" t="s">
        <v>9</v>
      </c>
      <c r="D93" s="6">
        <v>4052.4080789</v>
      </c>
      <c r="E93" s="6">
        <v>7.64151044741888</v>
      </c>
      <c r="F93" s="6">
        <v>49.694024533686701</v>
      </c>
      <c r="G93" s="6">
        <v>6.1552911818368701</v>
      </c>
      <c r="H93" s="6">
        <v>3416.9723806000002</v>
      </c>
      <c r="I93" s="6">
        <v>11.3776226038601</v>
      </c>
      <c r="J93" s="6">
        <v>41.901779388061598</v>
      </c>
      <c r="K93" s="6">
        <v>7.6987077067586496</v>
      </c>
      <c r="L93" s="6">
        <v>657.86379099999999</v>
      </c>
      <c r="M93" s="6">
        <v>18.475087066937</v>
      </c>
      <c r="N93" s="6">
        <v>8.0672772172175105</v>
      </c>
      <c r="O93" s="6">
        <v>18.585595575652199</v>
      </c>
      <c r="P93" s="6">
        <v>27.4747865</v>
      </c>
      <c r="Q93" s="6">
        <v>70.113584230446406</v>
      </c>
      <c r="R93" s="6">
        <v>0.33691886103420599</v>
      </c>
      <c r="S93" s="6">
        <v>70.440749109770493</v>
      </c>
    </row>
    <row r="94" spans="1:19" x14ac:dyDescent="0.25">
      <c r="A94" s="6" t="s">
        <v>83</v>
      </c>
      <c r="B94" s="6" t="s">
        <v>84</v>
      </c>
      <c r="C94" s="6" t="s">
        <v>9</v>
      </c>
      <c r="D94" s="6">
        <v>5542.6815960000004</v>
      </c>
      <c r="E94" s="6">
        <v>8.2021861952313007</v>
      </c>
      <c r="F94" s="6">
        <v>65.739354390590293</v>
      </c>
      <c r="G94" s="6">
        <v>4.7565895185675497</v>
      </c>
      <c r="H94" s="6">
        <v>2170.4512322</v>
      </c>
      <c r="I94" s="6">
        <v>12.8149146827013</v>
      </c>
      <c r="J94" s="6">
        <v>25.742785377399301</v>
      </c>
      <c r="K94" s="6">
        <v>11.3738514675075</v>
      </c>
      <c r="L94" s="6">
        <v>625.44948299999999</v>
      </c>
      <c r="M94" s="6">
        <v>20.390033225271001</v>
      </c>
      <c r="N94" s="6">
        <v>7.4181863966389896</v>
      </c>
      <c r="O94" s="6">
        <v>20.567735062180599</v>
      </c>
      <c r="P94" s="6">
        <v>92.716790200000005</v>
      </c>
      <c r="Q94" s="6">
        <v>48.795385895417098</v>
      </c>
      <c r="R94" s="6">
        <v>1.0996738353714</v>
      </c>
      <c r="S94" s="6">
        <v>49.343863862751498</v>
      </c>
    </row>
    <row r="95" spans="1:19" x14ac:dyDescent="0.25">
      <c r="A95" s="6" t="s">
        <v>85</v>
      </c>
      <c r="B95" s="6" t="s">
        <v>86</v>
      </c>
      <c r="C95" s="6" t="s">
        <v>9</v>
      </c>
      <c r="D95" s="6">
        <v>16131.3114434</v>
      </c>
      <c r="E95" s="6">
        <v>5.9530375681235101</v>
      </c>
      <c r="F95" s="6">
        <v>67.327056841404101</v>
      </c>
      <c r="G95" s="6">
        <v>3.2217193825455701</v>
      </c>
      <c r="H95" s="6">
        <v>5634.2922808000003</v>
      </c>
      <c r="I95" s="6">
        <v>8.8672256154121207</v>
      </c>
      <c r="J95" s="6">
        <v>23.51577662991</v>
      </c>
      <c r="K95" s="6">
        <v>8.4547747817157202</v>
      </c>
      <c r="L95" s="6">
        <v>1432.9805057999999</v>
      </c>
      <c r="M95" s="6">
        <v>17.286975579760099</v>
      </c>
      <c r="N95" s="6">
        <v>5.9808131722665401</v>
      </c>
      <c r="O95" s="6">
        <v>17.4349387812351</v>
      </c>
      <c r="P95" s="6">
        <v>761.04240479999999</v>
      </c>
      <c r="Q95" s="6">
        <v>28.578426042914</v>
      </c>
      <c r="R95" s="6">
        <v>3.1763533564192898</v>
      </c>
      <c r="S95" s="6">
        <v>28.066106764427602</v>
      </c>
    </row>
    <row r="96" spans="1:19" x14ac:dyDescent="0.25">
      <c r="A96" s="6" t="s">
        <v>87</v>
      </c>
      <c r="B96" s="6" t="s">
        <v>88</v>
      </c>
      <c r="C96" s="6" t="s">
        <v>9</v>
      </c>
      <c r="D96" s="6">
        <v>729.61798090000002</v>
      </c>
      <c r="E96" s="6">
        <v>15.2413889048052</v>
      </c>
      <c r="F96" s="6">
        <v>49.472001852470299</v>
      </c>
      <c r="G96" s="6">
        <v>11.385365865026399</v>
      </c>
      <c r="H96" s="6">
        <v>604.08787440000003</v>
      </c>
      <c r="I96" s="6">
        <v>16.315331920767001</v>
      </c>
      <c r="J96" s="6">
        <v>40.960389167639903</v>
      </c>
      <c r="K96" s="6">
        <v>12.782403589844099</v>
      </c>
      <c r="L96" s="6">
        <v>134.26764220000001</v>
      </c>
      <c r="M96" s="6">
        <v>28.964174871410101</v>
      </c>
      <c r="N96" s="6">
        <v>9.1040643426188108</v>
      </c>
      <c r="O96" s="6">
        <v>27.832554194923301</v>
      </c>
      <c r="P96" s="6">
        <v>6.8364022000000002</v>
      </c>
      <c r="Q96" s="6">
        <v>100</v>
      </c>
      <c r="R96" s="6">
        <v>0.46354463727092099</v>
      </c>
      <c r="S96" s="6">
        <v>101.158414905497</v>
      </c>
    </row>
    <row r="97" spans="1:19" x14ac:dyDescent="0.25">
      <c r="A97" s="6" t="s">
        <v>89</v>
      </c>
      <c r="B97" s="6" t="s">
        <v>90</v>
      </c>
      <c r="C97" s="6" t="s">
        <v>9</v>
      </c>
      <c r="D97" s="6">
        <v>15218.1492583</v>
      </c>
      <c r="E97" s="6">
        <v>6.14605436677485</v>
      </c>
      <c r="F97" s="6">
        <v>61.502279655573702</v>
      </c>
      <c r="G97" s="6">
        <v>3.6124422849826101</v>
      </c>
      <c r="H97" s="6">
        <v>6808.4092067000001</v>
      </c>
      <c r="I97" s="6">
        <v>7.8713476036776102</v>
      </c>
      <c r="J97" s="6">
        <v>27.515348938483399</v>
      </c>
      <c r="K97" s="6">
        <v>6.5486172418303603</v>
      </c>
      <c r="L97" s="6">
        <v>2371.9324065000001</v>
      </c>
      <c r="M97" s="6">
        <v>16.110558591365599</v>
      </c>
      <c r="N97" s="6">
        <v>9.5858732696499391</v>
      </c>
      <c r="O97" s="6">
        <v>15.106956245683</v>
      </c>
      <c r="P97" s="6">
        <v>345.55007060000003</v>
      </c>
      <c r="Q97" s="6">
        <v>40.437440334449697</v>
      </c>
      <c r="R97" s="6">
        <v>1.39649813629299</v>
      </c>
      <c r="S97" s="6">
        <v>40.296798177170899</v>
      </c>
    </row>
    <row r="98" spans="1:19" x14ac:dyDescent="0.25">
      <c r="A98" s="6" t="s">
        <v>91</v>
      </c>
      <c r="B98" s="6" t="s">
        <v>92</v>
      </c>
      <c r="C98" s="6" t="s">
        <v>9</v>
      </c>
      <c r="D98" s="6">
        <v>34254.406740799997</v>
      </c>
      <c r="E98" s="6">
        <v>5.2208143944464398</v>
      </c>
      <c r="F98" s="6">
        <v>45.383471822281003</v>
      </c>
      <c r="G98" s="6">
        <v>4.0513085369967703</v>
      </c>
      <c r="H98" s="6">
        <v>29093.715201999999</v>
      </c>
      <c r="I98" s="6">
        <v>6.4165678826241797</v>
      </c>
      <c r="J98" s="6">
        <v>38.546100478883901</v>
      </c>
      <c r="K98" s="6">
        <v>4.6972018088571703</v>
      </c>
      <c r="L98" s="6">
        <v>10393.969285900001</v>
      </c>
      <c r="M98" s="6">
        <v>8.6476458935487397</v>
      </c>
      <c r="N98" s="6">
        <v>13.770911748018801</v>
      </c>
      <c r="O98" s="6">
        <v>8.2011556820087108</v>
      </c>
      <c r="P98" s="6">
        <v>1735.6220562999999</v>
      </c>
      <c r="Q98" s="6">
        <v>17.468827094661201</v>
      </c>
      <c r="R98" s="6">
        <v>2.2995159508163399</v>
      </c>
      <c r="S98" s="6">
        <v>17.628570271048002</v>
      </c>
    </row>
    <row r="99" spans="1:19" x14ac:dyDescent="0.25">
      <c r="A99" s="6" t="s">
        <v>93</v>
      </c>
      <c r="B99" s="6" t="s">
        <v>94</v>
      </c>
      <c r="C99" s="6" t="s">
        <v>9</v>
      </c>
      <c r="D99" s="6">
        <v>227.3836824</v>
      </c>
      <c r="E99" s="6">
        <v>23.664783721669998</v>
      </c>
      <c r="F99" s="6">
        <v>42.424242424242401</v>
      </c>
      <c r="G99" s="6">
        <v>13.052487501488301</v>
      </c>
      <c r="H99" s="6">
        <v>158.80765120000001</v>
      </c>
      <c r="I99" s="6">
        <v>13.7734159607429</v>
      </c>
      <c r="J99" s="6">
        <v>29.629629629629601</v>
      </c>
      <c r="K99" s="6">
        <v>12.4269546438496</v>
      </c>
      <c r="L99" s="6">
        <v>119.10573840000001</v>
      </c>
      <c r="M99" s="6">
        <v>21.756110051385399</v>
      </c>
      <c r="N99" s="6">
        <v>22.2222222222222</v>
      </c>
      <c r="O99" s="6">
        <v>17.449454528574901</v>
      </c>
      <c r="P99" s="6">
        <v>30.6787508</v>
      </c>
      <c r="Q99" s="6">
        <v>33.038435489077003</v>
      </c>
      <c r="R99" s="6">
        <v>5.7239057239057196</v>
      </c>
      <c r="S99" s="6">
        <v>32.983092690892001</v>
      </c>
    </row>
    <row r="100" spans="1:19" x14ac:dyDescent="0.25">
      <c r="A100" t="s">
        <v>1250</v>
      </c>
    </row>
    <row r="101" spans="1:19" x14ac:dyDescent="0.25">
      <c r="A101" t="s">
        <v>1251</v>
      </c>
    </row>
    <row r="102" spans="1:19" x14ac:dyDescent="0.25">
      <c r="A102" t="s">
        <v>1252</v>
      </c>
    </row>
    <row r="103" spans="1:19" x14ac:dyDescent="0.25">
      <c r="A103" t="s">
        <v>1253</v>
      </c>
    </row>
    <row r="104" spans="1:19" x14ac:dyDescent="0.25">
      <c r="A104" t="s">
        <v>1254</v>
      </c>
    </row>
    <row r="107" spans="1:19" x14ac:dyDescent="0.25">
      <c r="L107" s="7" t="str">
        <f>HYPERLINK("#'Indice'!A1", "Ir al índice")</f>
        <v>Ir al índice</v>
      </c>
    </row>
    <row r="108" spans="1:19" ht="17.25" x14ac:dyDescent="0.3">
      <c r="A108" s="4" t="s">
        <v>1069</v>
      </c>
    </row>
    <row r="109" spans="1:19" x14ac:dyDescent="0.25">
      <c r="A109" s="5" t="s">
        <v>10</v>
      </c>
      <c r="B109" s="5" t="s">
        <v>54</v>
      </c>
      <c r="C109" s="5" t="s">
        <v>5</v>
      </c>
      <c r="D109" s="5" t="s">
        <v>538</v>
      </c>
      <c r="E109" s="5" t="s">
        <v>539</v>
      </c>
      <c r="F109" s="5" t="s">
        <v>540</v>
      </c>
      <c r="G109" s="5" t="s">
        <v>541</v>
      </c>
      <c r="H109" s="5" t="s">
        <v>542</v>
      </c>
      <c r="I109" s="5" t="s">
        <v>543</v>
      </c>
      <c r="J109" s="5" t="s">
        <v>544</v>
      </c>
      <c r="K109" s="5" t="s">
        <v>545</v>
      </c>
      <c r="L109" s="5" t="s">
        <v>546</v>
      </c>
      <c r="M109" s="5" t="s">
        <v>547</v>
      </c>
      <c r="N109" s="5" t="s">
        <v>548</v>
      </c>
      <c r="O109" s="5" t="s">
        <v>549</v>
      </c>
      <c r="P109" s="5" t="s">
        <v>550</v>
      </c>
      <c r="Q109" s="5" t="s">
        <v>551</v>
      </c>
      <c r="R109" s="5" t="s">
        <v>552</v>
      </c>
      <c r="S109" s="5" t="s">
        <v>553</v>
      </c>
    </row>
    <row r="110" spans="1:19" x14ac:dyDescent="0.25">
      <c r="A110" s="6" t="s">
        <v>55</v>
      </c>
      <c r="B110" s="6" t="s">
        <v>56</v>
      </c>
      <c r="C110" s="6" t="s">
        <v>9</v>
      </c>
      <c r="D110" s="6">
        <v>18337.404369100001</v>
      </c>
      <c r="E110" s="6">
        <v>6.2002981029106001</v>
      </c>
      <c r="F110" s="6">
        <v>30.396232848719499</v>
      </c>
      <c r="G110" s="6">
        <v>5.7339243092251504</v>
      </c>
      <c r="H110" s="6">
        <v>22058.322351300001</v>
      </c>
      <c r="I110" s="6">
        <v>6.4459744205125</v>
      </c>
      <c r="J110" s="6">
        <v>36.564057210411796</v>
      </c>
      <c r="K110" s="6">
        <v>5.11043091636156</v>
      </c>
      <c r="L110" s="6">
        <v>16897.0995902</v>
      </c>
      <c r="M110" s="6">
        <v>7.0190860835265996</v>
      </c>
      <c r="N110" s="6">
        <v>28.008771758188001</v>
      </c>
      <c r="O110" s="6">
        <v>6.2973310065484203</v>
      </c>
      <c r="P110" s="6">
        <v>3035.0585965999999</v>
      </c>
      <c r="Q110" s="6">
        <v>14.7318088978425</v>
      </c>
      <c r="R110" s="6">
        <v>5.0309381826807096</v>
      </c>
      <c r="S110" s="6">
        <v>14.203617448848799</v>
      </c>
    </row>
    <row r="111" spans="1:19" x14ac:dyDescent="0.25">
      <c r="A111" s="6" t="s">
        <v>57</v>
      </c>
      <c r="B111" s="6" t="s">
        <v>58</v>
      </c>
      <c r="C111" s="6" t="s">
        <v>9</v>
      </c>
      <c r="D111" s="6">
        <v>2813.9150095</v>
      </c>
      <c r="E111" s="6">
        <v>13.4902130085077</v>
      </c>
      <c r="F111" s="6">
        <v>18.268940274256298</v>
      </c>
      <c r="G111" s="6">
        <v>12.730400786688399</v>
      </c>
      <c r="H111" s="6">
        <v>5368.7943193999999</v>
      </c>
      <c r="I111" s="6">
        <v>11.831064676572399</v>
      </c>
      <c r="J111" s="6">
        <v>34.856128360221199</v>
      </c>
      <c r="K111" s="6">
        <v>9.6864529086238207</v>
      </c>
      <c r="L111" s="6">
        <v>5757.1661747999997</v>
      </c>
      <c r="M111" s="6">
        <v>10.979591190679299</v>
      </c>
      <c r="N111" s="6">
        <v>37.377577020380102</v>
      </c>
      <c r="O111" s="6">
        <v>8.3336841118944491</v>
      </c>
      <c r="P111" s="6">
        <v>1462.8515689000001</v>
      </c>
      <c r="Q111" s="6">
        <v>19.4248092088413</v>
      </c>
      <c r="R111" s="6">
        <v>9.4973543451423907</v>
      </c>
      <c r="S111" s="6">
        <v>19.620251235590601</v>
      </c>
    </row>
    <row r="112" spans="1:19" x14ac:dyDescent="0.25">
      <c r="A112" s="6" t="s">
        <v>59</v>
      </c>
      <c r="B112" s="6" t="s">
        <v>60</v>
      </c>
      <c r="C112" s="6" t="s">
        <v>9</v>
      </c>
      <c r="D112" s="6">
        <v>4123.2383323000004</v>
      </c>
      <c r="E112" s="6">
        <v>6.9805853968331704</v>
      </c>
      <c r="F112" s="6">
        <v>46.121126653006499</v>
      </c>
      <c r="G112" s="6">
        <v>5.2644184580937203</v>
      </c>
      <c r="H112" s="6">
        <v>3617.7632561</v>
      </c>
      <c r="I112" s="6">
        <v>7.8868159913163796</v>
      </c>
      <c r="J112" s="6">
        <v>40.4670562038811</v>
      </c>
      <c r="K112" s="6">
        <v>5.8004953227332097</v>
      </c>
      <c r="L112" s="6">
        <v>1142.2459355000001</v>
      </c>
      <c r="M112" s="6">
        <v>15.4271255328841</v>
      </c>
      <c r="N112" s="6">
        <v>12.776770396071401</v>
      </c>
      <c r="O112" s="6">
        <v>14.330933074510501</v>
      </c>
      <c r="P112" s="6">
        <v>56.773311499999998</v>
      </c>
      <c r="Q112" s="6">
        <v>39.023106260355199</v>
      </c>
      <c r="R112" s="6">
        <v>0.63504674704105202</v>
      </c>
      <c r="S112" s="6">
        <v>39.006598339805102</v>
      </c>
    </row>
    <row r="113" spans="1:19" x14ac:dyDescent="0.25">
      <c r="A113" s="6" t="s">
        <v>61</v>
      </c>
      <c r="B113" s="6" t="s">
        <v>62</v>
      </c>
      <c r="C113" s="6" t="s">
        <v>9</v>
      </c>
      <c r="D113" s="6">
        <v>25085.139352599999</v>
      </c>
      <c r="E113" s="6">
        <v>5.5700117591278104</v>
      </c>
      <c r="F113" s="6">
        <v>57.918906081310602</v>
      </c>
      <c r="G113" s="6">
        <v>3.5336996097050699</v>
      </c>
      <c r="H113" s="6">
        <v>12498.099933199999</v>
      </c>
      <c r="I113" s="6">
        <v>8.1342233095255096</v>
      </c>
      <c r="J113" s="6">
        <v>28.8567771560263</v>
      </c>
      <c r="K113" s="6">
        <v>6.5299327203687199</v>
      </c>
      <c r="L113" s="6">
        <v>5078.1715827999997</v>
      </c>
      <c r="M113" s="6">
        <v>10.2785769414046</v>
      </c>
      <c r="N113" s="6">
        <v>11.724955513890301</v>
      </c>
      <c r="O113" s="6">
        <v>9.6790131782158504</v>
      </c>
      <c r="P113" s="6">
        <v>649.38529419999998</v>
      </c>
      <c r="Q113" s="6">
        <v>31.806359450572099</v>
      </c>
      <c r="R113" s="6">
        <v>1.4993612487728001</v>
      </c>
      <c r="S113" s="6">
        <v>31.4097004550195</v>
      </c>
    </row>
    <row r="114" spans="1:19" x14ac:dyDescent="0.25">
      <c r="A114" s="6" t="s">
        <v>63</v>
      </c>
      <c r="B114" s="6" t="s">
        <v>64</v>
      </c>
      <c r="C114" s="6" t="s">
        <v>9</v>
      </c>
      <c r="D114" s="6">
        <v>32703.104680699998</v>
      </c>
      <c r="E114" s="6">
        <v>5.2325322600969297</v>
      </c>
      <c r="F114" s="6">
        <v>65.225033438238697</v>
      </c>
      <c r="G114" s="6">
        <v>3.0313444684743098</v>
      </c>
      <c r="H114" s="6">
        <v>13302.4217816</v>
      </c>
      <c r="I114" s="6">
        <v>7.5008973076744798</v>
      </c>
      <c r="J114" s="6">
        <v>26.5311478523465</v>
      </c>
      <c r="K114" s="6">
        <v>6.6233615208121304</v>
      </c>
      <c r="L114" s="6">
        <v>3407.7083111000002</v>
      </c>
      <c r="M114" s="6">
        <v>13.085442052343099</v>
      </c>
      <c r="N114" s="6">
        <v>6.7965378427949297</v>
      </c>
      <c r="O114" s="6">
        <v>13.207128896231101</v>
      </c>
      <c r="P114" s="6">
        <v>725.65049320000003</v>
      </c>
      <c r="Q114" s="6">
        <v>24.914175348827101</v>
      </c>
      <c r="R114" s="6">
        <v>1.44728086661989</v>
      </c>
      <c r="S114" s="6">
        <v>25.060235267855901</v>
      </c>
    </row>
    <row r="115" spans="1:19" x14ac:dyDescent="0.25">
      <c r="A115" s="6" t="s">
        <v>65</v>
      </c>
      <c r="B115" s="6" t="s">
        <v>66</v>
      </c>
      <c r="C115" s="6" t="s">
        <v>9</v>
      </c>
      <c r="D115" s="6">
        <v>9787.1626711999997</v>
      </c>
      <c r="E115" s="6">
        <v>10.4388465852089</v>
      </c>
      <c r="F115" s="6">
        <v>61.188595168792403</v>
      </c>
      <c r="G115" s="6">
        <v>7.6274306973852104</v>
      </c>
      <c r="H115" s="6">
        <v>4241.8680107999999</v>
      </c>
      <c r="I115" s="6">
        <v>14.300106361279401</v>
      </c>
      <c r="J115" s="6">
        <v>26.519835542946801</v>
      </c>
      <c r="K115" s="6">
        <v>13.3363461547002</v>
      </c>
      <c r="L115" s="6">
        <v>1889.4715051000001</v>
      </c>
      <c r="M115" s="6">
        <v>30.2756988457623</v>
      </c>
      <c r="N115" s="6">
        <v>11.81283185869</v>
      </c>
      <c r="O115" s="6">
        <v>27.497123004326301</v>
      </c>
      <c r="P115" s="6">
        <v>76.574418600000001</v>
      </c>
      <c r="Q115" s="6">
        <v>73.812818234140494</v>
      </c>
      <c r="R115" s="6">
        <v>0.478737429570747</v>
      </c>
      <c r="S115" s="6">
        <v>73.155545381120305</v>
      </c>
    </row>
    <row r="116" spans="1:19" x14ac:dyDescent="0.25">
      <c r="A116" s="6" t="s">
        <v>67</v>
      </c>
      <c r="B116" s="6" t="s">
        <v>68</v>
      </c>
      <c r="C116" s="6" t="s">
        <v>9</v>
      </c>
      <c r="D116" s="6">
        <v>39518.895993799997</v>
      </c>
      <c r="E116" s="6">
        <v>6.2541762012035198</v>
      </c>
      <c r="F116" s="6">
        <v>61.7391890006596</v>
      </c>
      <c r="G116" s="6">
        <v>3.7815713403519502</v>
      </c>
      <c r="H116" s="6">
        <v>18055.1318827</v>
      </c>
      <c r="I116" s="6">
        <v>8.8252756945332802</v>
      </c>
      <c r="J116" s="6">
        <v>28.2069924198473</v>
      </c>
      <c r="K116" s="6">
        <v>7.4302135856900398</v>
      </c>
      <c r="L116" s="6">
        <v>5119.4947878000003</v>
      </c>
      <c r="M116" s="6">
        <v>13.9641055015794</v>
      </c>
      <c r="N116" s="6">
        <v>7.9980335569461101</v>
      </c>
      <c r="O116" s="6">
        <v>12.829157975723099</v>
      </c>
      <c r="P116" s="6">
        <v>1315.8960428</v>
      </c>
      <c r="Q116" s="6">
        <v>26.634507683754901</v>
      </c>
      <c r="R116" s="6">
        <v>2.05578502254706</v>
      </c>
      <c r="S116" s="6">
        <v>26.562846745594602</v>
      </c>
    </row>
    <row r="117" spans="1:19" x14ac:dyDescent="0.25">
      <c r="A117" s="6" t="s">
        <v>69</v>
      </c>
      <c r="B117" s="6" t="s">
        <v>70</v>
      </c>
      <c r="C117" s="6" t="s">
        <v>9</v>
      </c>
      <c r="D117" s="6">
        <v>41714.162928400001</v>
      </c>
      <c r="E117" s="6">
        <v>4.1017444412422703</v>
      </c>
      <c r="F117" s="6">
        <v>46.187615806029797</v>
      </c>
      <c r="G117" s="6">
        <v>3.2920158136560702</v>
      </c>
      <c r="H117" s="6">
        <v>29361.315663599999</v>
      </c>
      <c r="I117" s="6">
        <v>5.1642363799170701</v>
      </c>
      <c r="J117" s="6">
        <v>32.510041487770998</v>
      </c>
      <c r="K117" s="6">
        <v>4.0851902357911296</v>
      </c>
      <c r="L117" s="6">
        <v>15643.5589664</v>
      </c>
      <c r="M117" s="6">
        <v>6.5349475065988001</v>
      </c>
      <c r="N117" s="6">
        <v>17.3211839973692</v>
      </c>
      <c r="O117" s="6">
        <v>6.0047956835507197</v>
      </c>
      <c r="P117" s="6">
        <v>3595.5677756</v>
      </c>
      <c r="Q117" s="6">
        <v>14.933718190846699</v>
      </c>
      <c r="R117" s="6">
        <v>3.9811587088300202</v>
      </c>
      <c r="S117" s="6">
        <v>14.623215660587199</v>
      </c>
    </row>
    <row r="118" spans="1:19" x14ac:dyDescent="0.25">
      <c r="A118" s="6" t="s">
        <v>71</v>
      </c>
      <c r="B118" s="6" t="s">
        <v>72</v>
      </c>
      <c r="C118" s="6" t="s">
        <v>9</v>
      </c>
      <c r="D118" s="6">
        <v>13264.8632736</v>
      </c>
      <c r="E118" s="6">
        <v>5.8558647646688904</v>
      </c>
      <c r="F118" s="6">
        <v>41.621707294951896</v>
      </c>
      <c r="G118" s="6">
        <v>5.0649150551477504</v>
      </c>
      <c r="H118" s="6">
        <v>10982.164793100001</v>
      </c>
      <c r="I118" s="6">
        <v>8.2746918120986095</v>
      </c>
      <c r="J118" s="6">
        <v>34.459190347861103</v>
      </c>
      <c r="K118" s="6">
        <v>6.2443398599962903</v>
      </c>
      <c r="L118" s="6">
        <v>5841.2512871999998</v>
      </c>
      <c r="M118" s="6">
        <v>7.7102434373884297</v>
      </c>
      <c r="N118" s="6">
        <v>18.328334510312501</v>
      </c>
      <c r="O118" s="6">
        <v>7.1999275700917904</v>
      </c>
      <c r="P118" s="6">
        <v>1781.7810922000001</v>
      </c>
      <c r="Q118" s="6">
        <v>14.740966671545801</v>
      </c>
      <c r="R118" s="6">
        <v>5.59076784687442</v>
      </c>
      <c r="S118" s="6">
        <v>14.8778919925252</v>
      </c>
    </row>
    <row r="119" spans="1:19" x14ac:dyDescent="0.25">
      <c r="A119" s="6" t="s">
        <v>73</v>
      </c>
      <c r="B119" s="6" t="s">
        <v>74</v>
      </c>
      <c r="C119" s="6" t="s">
        <v>9</v>
      </c>
      <c r="D119" s="6">
        <v>35967.082973800003</v>
      </c>
      <c r="E119" s="6">
        <v>5.5640173679070104</v>
      </c>
      <c r="F119" s="6">
        <v>49.8746601389687</v>
      </c>
      <c r="G119" s="6">
        <v>3.9886975771067101</v>
      </c>
      <c r="H119" s="6">
        <v>22618.692932099999</v>
      </c>
      <c r="I119" s="6">
        <v>6.4037172639589004</v>
      </c>
      <c r="J119" s="6">
        <v>31.364779390031099</v>
      </c>
      <c r="K119" s="6">
        <v>5.5606854542869204</v>
      </c>
      <c r="L119" s="6">
        <v>11305.748103600001</v>
      </c>
      <c r="M119" s="6">
        <v>9.0420447208656807</v>
      </c>
      <c r="N119" s="6">
        <v>15.6773999352293</v>
      </c>
      <c r="O119" s="6">
        <v>8.4397338978766907</v>
      </c>
      <c r="P119" s="6">
        <v>2223.4194779999998</v>
      </c>
      <c r="Q119" s="6">
        <v>18.772163958252701</v>
      </c>
      <c r="R119" s="6">
        <v>3.0831605357707801</v>
      </c>
      <c r="S119" s="6">
        <v>19.0639751175759</v>
      </c>
    </row>
    <row r="120" spans="1:19" x14ac:dyDescent="0.25">
      <c r="A120" s="6" t="s">
        <v>75</v>
      </c>
      <c r="B120" s="6" t="s">
        <v>76</v>
      </c>
      <c r="C120" s="6" t="s">
        <v>9</v>
      </c>
      <c r="D120" s="6">
        <v>45699.777669900002</v>
      </c>
      <c r="E120" s="6">
        <v>5.7180500591032404</v>
      </c>
      <c r="F120" s="6">
        <v>36.742467703329403</v>
      </c>
      <c r="G120" s="6">
        <v>4.6589466454837396</v>
      </c>
      <c r="H120" s="6">
        <v>46766.601160099999</v>
      </c>
      <c r="I120" s="6">
        <v>5.8270234125921299</v>
      </c>
      <c r="J120" s="6">
        <v>37.600190205109598</v>
      </c>
      <c r="K120" s="6">
        <v>4.3523476119385203</v>
      </c>
      <c r="L120" s="6">
        <v>26534.957859599999</v>
      </c>
      <c r="M120" s="6">
        <v>5.9997382792868397</v>
      </c>
      <c r="N120" s="6">
        <v>21.334016966295099</v>
      </c>
      <c r="O120" s="6">
        <v>5.6548075605438504</v>
      </c>
      <c r="P120" s="6">
        <v>5377.2925273999999</v>
      </c>
      <c r="Q120" s="6">
        <v>12.517404588359501</v>
      </c>
      <c r="R120" s="6">
        <v>4.3233251252659999</v>
      </c>
      <c r="S120" s="6">
        <v>12.3789982193983</v>
      </c>
    </row>
    <row r="121" spans="1:19" x14ac:dyDescent="0.25">
      <c r="A121" s="6" t="s">
        <v>77</v>
      </c>
      <c r="B121" s="6" t="s">
        <v>78</v>
      </c>
      <c r="C121" s="6" t="s">
        <v>9</v>
      </c>
      <c r="D121" s="6">
        <v>5027.4799956999996</v>
      </c>
      <c r="E121" s="6">
        <v>8.5823132986083301</v>
      </c>
      <c r="F121" s="6">
        <v>46.250106091059003</v>
      </c>
      <c r="G121" s="6">
        <v>6.4519341477522003</v>
      </c>
      <c r="H121" s="6">
        <v>4029.8962805000001</v>
      </c>
      <c r="I121" s="6">
        <v>7.9374835042063197</v>
      </c>
      <c r="J121" s="6">
        <v>37.072873620283403</v>
      </c>
      <c r="K121" s="6">
        <v>7.1690263886327399</v>
      </c>
      <c r="L121" s="6">
        <v>1645.7486767</v>
      </c>
      <c r="M121" s="6">
        <v>15.330389575437099</v>
      </c>
      <c r="N121" s="6">
        <v>15.1400007482271</v>
      </c>
      <c r="O121" s="6">
        <v>13.685179646505199</v>
      </c>
      <c r="P121" s="6">
        <v>167.07713010000001</v>
      </c>
      <c r="Q121" s="6">
        <v>43.856465931957601</v>
      </c>
      <c r="R121" s="6">
        <v>1.53701954043056</v>
      </c>
      <c r="S121" s="6">
        <v>44.210046524397399</v>
      </c>
    </row>
    <row r="122" spans="1:19" x14ac:dyDescent="0.25">
      <c r="A122" s="6" t="s">
        <v>79</v>
      </c>
      <c r="B122" s="6" t="s">
        <v>80</v>
      </c>
      <c r="C122" s="6" t="s">
        <v>9</v>
      </c>
      <c r="D122" s="6">
        <v>3532.1583086999999</v>
      </c>
      <c r="E122" s="6">
        <v>8.0395379481083609</v>
      </c>
      <c r="F122" s="6">
        <v>27.1654177430174</v>
      </c>
      <c r="G122" s="6">
        <v>7.5888375154550802</v>
      </c>
      <c r="H122" s="6">
        <v>4291.4863918000001</v>
      </c>
      <c r="I122" s="6">
        <v>8.64198499486508</v>
      </c>
      <c r="J122" s="6">
        <v>33.0053215011839</v>
      </c>
      <c r="K122" s="6">
        <v>7.3561964135633797</v>
      </c>
      <c r="L122" s="6">
        <v>3720.0257875000002</v>
      </c>
      <c r="M122" s="6">
        <v>8.8330289271673497</v>
      </c>
      <c r="N122" s="6">
        <v>28.610284619272399</v>
      </c>
      <c r="O122" s="6">
        <v>7.4717170141001104</v>
      </c>
      <c r="P122" s="6">
        <v>1458.7369924</v>
      </c>
      <c r="Q122" s="6">
        <v>13.9666040265761</v>
      </c>
      <c r="R122" s="6">
        <v>11.2189761365264</v>
      </c>
      <c r="S122" s="6">
        <v>13.8000452038407</v>
      </c>
    </row>
    <row r="123" spans="1:19" x14ac:dyDescent="0.25">
      <c r="A123" s="6" t="s">
        <v>81</v>
      </c>
      <c r="B123" s="6" t="s">
        <v>82</v>
      </c>
      <c r="C123" s="6" t="s">
        <v>9</v>
      </c>
      <c r="D123" s="6">
        <v>4052.4080789</v>
      </c>
      <c r="E123" s="6">
        <v>7.64151044741888</v>
      </c>
      <c r="F123" s="6">
        <v>49.694024533686701</v>
      </c>
      <c r="G123" s="6">
        <v>6.1552911818368701</v>
      </c>
      <c r="H123" s="6">
        <v>3416.9723806000002</v>
      </c>
      <c r="I123" s="6">
        <v>11.3776226038601</v>
      </c>
      <c r="J123" s="6">
        <v>41.901779388061598</v>
      </c>
      <c r="K123" s="6">
        <v>7.6987077067586496</v>
      </c>
      <c r="L123" s="6">
        <v>657.86379099999999</v>
      </c>
      <c r="M123" s="6">
        <v>18.475087066937</v>
      </c>
      <c r="N123" s="6">
        <v>8.0672772172175105</v>
      </c>
      <c r="O123" s="6">
        <v>18.585595575652199</v>
      </c>
      <c r="P123" s="6">
        <v>27.4747865</v>
      </c>
      <c r="Q123" s="6">
        <v>70.113584230446406</v>
      </c>
      <c r="R123" s="6">
        <v>0.33691886103420599</v>
      </c>
      <c r="S123" s="6">
        <v>70.440749109770493</v>
      </c>
    </row>
    <row r="124" spans="1:19" x14ac:dyDescent="0.25">
      <c r="A124" s="6" t="s">
        <v>83</v>
      </c>
      <c r="B124" s="6" t="s">
        <v>84</v>
      </c>
      <c r="C124" s="6" t="s">
        <v>9</v>
      </c>
      <c r="D124" s="6">
        <v>5542.6815960000004</v>
      </c>
      <c r="E124" s="6">
        <v>8.2021861952313007</v>
      </c>
      <c r="F124" s="6">
        <v>65.739354390590293</v>
      </c>
      <c r="G124" s="6">
        <v>4.7565895185675497</v>
      </c>
      <c r="H124" s="6">
        <v>2170.4512322</v>
      </c>
      <c r="I124" s="6">
        <v>12.8149146827013</v>
      </c>
      <c r="J124" s="6">
        <v>25.742785377399301</v>
      </c>
      <c r="K124" s="6">
        <v>11.3738514675075</v>
      </c>
      <c r="L124" s="6">
        <v>625.44948299999999</v>
      </c>
      <c r="M124" s="6">
        <v>20.390033225271001</v>
      </c>
      <c r="N124" s="6">
        <v>7.4181863966389896</v>
      </c>
      <c r="O124" s="6">
        <v>20.567735062180599</v>
      </c>
      <c r="P124" s="6">
        <v>92.716790200000005</v>
      </c>
      <c r="Q124" s="6">
        <v>48.795385895417098</v>
      </c>
      <c r="R124" s="6">
        <v>1.0996738353714</v>
      </c>
      <c r="S124" s="6">
        <v>49.343863862751498</v>
      </c>
    </row>
    <row r="125" spans="1:19" x14ac:dyDescent="0.25">
      <c r="A125" s="6" t="s">
        <v>85</v>
      </c>
      <c r="B125" s="6" t="s">
        <v>86</v>
      </c>
      <c r="C125" s="6" t="s">
        <v>9</v>
      </c>
      <c r="D125" s="6">
        <v>16131.3114434</v>
      </c>
      <c r="E125" s="6">
        <v>5.9530375681235101</v>
      </c>
      <c r="F125" s="6">
        <v>67.327056841404101</v>
      </c>
      <c r="G125" s="6">
        <v>3.2217193825455701</v>
      </c>
      <c r="H125" s="6">
        <v>5634.2922808000003</v>
      </c>
      <c r="I125" s="6">
        <v>8.8672256154121207</v>
      </c>
      <c r="J125" s="6">
        <v>23.51577662991</v>
      </c>
      <c r="K125" s="6">
        <v>8.4547747817157202</v>
      </c>
      <c r="L125" s="6">
        <v>1432.9805057999999</v>
      </c>
      <c r="M125" s="6">
        <v>17.286975579760099</v>
      </c>
      <c r="N125" s="6">
        <v>5.9808131722665401</v>
      </c>
      <c r="O125" s="6">
        <v>17.4349387812351</v>
      </c>
      <c r="P125" s="6">
        <v>761.04240479999999</v>
      </c>
      <c r="Q125" s="6">
        <v>28.578426042914</v>
      </c>
      <c r="R125" s="6">
        <v>3.1763533564192898</v>
      </c>
      <c r="S125" s="6">
        <v>28.066106764427602</v>
      </c>
    </row>
    <row r="126" spans="1:19" x14ac:dyDescent="0.25">
      <c r="A126" s="6" t="s">
        <v>87</v>
      </c>
      <c r="B126" s="6" t="s">
        <v>88</v>
      </c>
      <c r="C126" s="6" t="s">
        <v>9</v>
      </c>
      <c r="D126" s="6">
        <v>729.61798090000002</v>
      </c>
      <c r="E126" s="6">
        <v>15.2413889048052</v>
      </c>
      <c r="F126" s="6">
        <v>49.472001852470299</v>
      </c>
      <c r="G126" s="6">
        <v>11.385365865026399</v>
      </c>
      <c r="H126" s="6">
        <v>604.08787440000003</v>
      </c>
      <c r="I126" s="6">
        <v>16.315331920767001</v>
      </c>
      <c r="J126" s="6">
        <v>40.960389167639903</v>
      </c>
      <c r="K126" s="6">
        <v>12.782403589844099</v>
      </c>
      <c r="L126" s="6">
        <v>134.26764220000001</v>
      </c>
      <c r="M126" s="6">
        <v>28.964174871410101</v>
      </c>
      <c r="N126" s="6">
        <v>9.1040643426188108</v>
      </c>
      <c r="O126" s="6">
        <v>27.832554194923301</v>
      </c>
      <c r="P126" s="6">
        <v>6.8364022000000002</v>
      </c>
      <c r="Q126" s="6">
        <v>100</v>
      </c>
      <c r="R126" s="6">
        <v>0.46354463727092099</v>
      </c>
      <c r="S126" s="6">
        <v>101.158414905497</v>
      </c>
    </row>
    <row r="127" spans="1:19" x14ac:dyDescent="0.25">
      <c r="A127" s="6" t="s">
        <v>89</v>
      </c>
      <c r="B127" s="6" t="s">
        <v>90</v>
      </c>
      <c r="C127" s="6" t="s">
        <v>9</v>
      </c>
      <c r="D127" s="6">
        <v>15218.1492583</v>
      </c>
      <c r="E127" s="6">
        <v>6.14605436677485</v>
      </c>
      <c r="F127" s="6">
        <v>61.502279655573702</v>
      </c>
      <c r="G127" s="6">
        <v>3.6124422849826101</v>
      </c>
      <c r="H127" s="6">
        <v>6808.4092067000001</v>
      </c>
      <c r="I127" s="6">
        <v>7.8713476036776102</v>
      </c>
      <c r="J127" s="6">
        <v>27.515348938483399</v>
      </c>
      <c r="K127" s="6">
        <v>6.5486172418303603</v>
      </c>
      <c r="L127" s="6">
        <v>2371.9324065000001</v>
      </c>
      <c r="M127" s="6">
        <v>16.110558591365599</v>
      </c>
      <c r="N127" s="6">
        <v>9.5858732696499391</v>
      </c>
      <c r="O127" s="6">
        <v>15.106956245683</v>
      </c>
      <c r="P127" s="6">
        <v>345.55007060000003</v>
      </c>
      <c r="Q127" s="6">
        <v>40.437440334449697</v>
      </c>
      <c r="R127" s="6">
        <v>1.39649813629299</v>
      </c>
      <c r="S127" s="6">
        <v>40.296798177170899</v>
      </c>
    </row>
    <row r="128" spans="1:19" x14ac:dyDescent="0.25">
      <c r="A128" s="6" t="s">
        <v>91</v>
      </c>
      <c r="B128" s="6" t="s">
        <v>92</v>
      </c>
      <c r="C128" s="6" t="s">
        <v>9</v>
      </c>
      <c r="D128" s="6">
        <v>33611.5572636</v>
      </c>
      <c r="E128" s="6">
        <v>5.3131930003889396</v>
      </c>
      <c r="F128" s="6">
        <v>45.542402043160202</v>
      </c>
      <c r="G128" s="6">
        <v>4.12266159511619</v>
      </c>
      <c r="H128" s="6">
        <v>28432.0666533</v>
      </c>
      <c r="I128" s="6">
        <v>6.5553339972684199</v>
      </c>
      <c r="J128" s="6">
        <v>38.524386129672202</v>
      </c>
      <c r="K128" s="6">
        <v>4.7960558352333003</v>
      </c>
      <c r="L128" s="6">
        <v>10138.100622100001</v>
      </c>
      <c r="M128" s="6">
        <v>8.8533259894199308</v>
      </c>
      <c r="N128" s="6">
        <v>13.7367468833617</v>
      </c>
      <c r="O128" s="6">
        <v>8.3959588867336503</v>
      </c>
      <c r="P128" s="6">
        <v>1621.0521168</v>
      </c>
      <c r="Q128" s="6">
        <v>18.416818819307</v>
      </c>
      <c r="R128" s="6">
        <v>2.1964649438058799</v>
      </c>
      <c r="S128" s="6">
        <v>18.586895609418701</v>
      </c>
    </row>
    <row r="129" spans="1:19" x14ac:dyDescent="0.25">
      <c r="A129" t="s">
        <v>1250</v>
      </c>
    </row>
    <row r="130" spans="1:19" x14ac:dyDescent="0.25">
      <c r="A130" t="s">
        <v>1251</v>
      </c>
    </row>
    <row r="131" spans="1:19" x14ac:dyDescent="0.25">
      <c r="A131" t="s">
        <v>1252</v>
      </c>
    </row>
    <row r="132" spans="1:19" x14ac:dyDescent="0.25">
      <c r="A132" t="s">
        <v>1253</v>
      </c>
    </row>
    <row r="133" spans="1:19" x14ac:dyDescent="0.25">
      <c r="A133" t="s">
        <v>1254</v>
      </c>
    </row>
    <row r="136" spans="1:19" x14ac:dyDescent="0.25">
      <c r="L136" s="7" t="str">
        <f>HYPERLINK("#'Indice'!A1", "Ir al índice")</f>
        <v>Ir al índice</v>
      </c>
    </row>
    <row r="137" spans="1:19" ht="17.25" x14ac:dyDescent="0.3">
      <c r="A137" s="4" t="s">
        <v>1070</v>
      </c>
    </row>
    <row r="138" spans="1:19" x14ac:dyDescent="0.25">
      <c r="A138" s="5" t="s">
        <v>10</v>
      </c>
      <c r="B138" s="5" t="s">
        <v>95</v>
      </c>
      <c r="C138" s="5" t="s">
        <v>5</v>
      </c>
      <c r="D138" s="5" t="s">
        <v>538</v>
      </c>
      <c r="E138" s="5" t="s">
        <v>539</v>
      </c>
      <c r="F138" s="5" t="s">
        <v>540</v>
      </c>
      <c r="G138" s="5" t="s">
        <v>541</v>
      </c>
      <c r="H138" s="5" t="s">
        <v>542</v>
      </c>
      <c r="I138" s="5" t="s">
        <v>543</v>
      </c>
      <c r="J138" s="5" t="s">
        <v>544</v>
      </c>
      <c r="K138" s="5" t="s">
        <v>545</v>
      </c>
      <c r="L138" s="5" t="s">
        <v>546</v>
      </c>
      <c r="M138" s="5" t="s">
        <v>547</v>
      </c>
      <c r="N138" s="5" t="s">
        <v>548</v>
      </c>
      <c r="O138" s="5" t="s">
        <v>549</v>
      </c>
      <c r="P138" s="5" t="s">
        <v>550</v>
      </c>
      <c r="Q138" s="5" t="s">
        <v>551</v>
      </c>
      <c r="R138" s="5" t="s">
        <v>552</v>
      </c>
      <c r="S138" s="5" t="s">
        <v>553</v>
      </c>
    </row>
    <row r="139" spans="1:19" x14ac:dyDescent="0.25">
      <c r="A139" s="6" t="s">
        <v>71</v>
      </c>
      <c r="B139" s="6" t="s">
        <v>96</v>
      </c>
      <c r="C139" s="6" t="s">
        <v>9</v>
      </c>
      <c r="D139" s="6">
        <v>8748.4161977999993</v>
      </c>
      <c r="E139" s="6">
        <v>10.366903918449699</v>
      </c>
      <c r="F139" s="6">
        <v>50.085213275977502</v>
      </c>
      <c r="G139" s="6">
        <v>8.9653888680784206</v>
      </c>
      <c r="H139" s="6">
        <v>6021.3418196000002</v>
      </c>
      <c r="I139" s="6">
        <v>13.5245989454494</v>
      </c>
      <c r="J139" s="6">
        <v>34.472547078643601</v>
      </c>
      <c r="K139" s="6">
        <v>10.924143966997001</v>
      </c>
      <c r="L139" s="6">
        <v>2300.3615926000002</v>
      </c>
      <c r="M139" s="6">
        <v>21.862146779464101</v>
      </c>
      <c r="N139" s="6">
        <v>13.1697096219784</v>
      </c>
      <c r="O139" s="6">
        <v>21.230023162612099</v>
      </c>
      <c r="P139" s="6">
        <v>396.94427089999999</v>
      </c>
      <c r="Q139" s="6">
        <v>59.774664294265598</v>
      </c>
      <c r="R139" s="6">
        <v>2.2725300234005199</v>
      </c>
      <c r="S139" s="6">
        <v>57.548205245805597</v>
      </c>
    </row>
    <row r="140" spans="1:19" x14ac:dyDescent="0.25">
      <c r="A140" s="6" t="s">
        <v>75</v>
      </c>
      <c r="B140" s="6" t="s">
        <v>97</v>
      </c>
      <c r="C140" s="6" t="s">
        <v>9</v>
      </c>
      <c r="D140" s="6">
        <v>2575.1085968000002</v>
      </c>
      <c r="E140" s="6">
        <v>15.181701853234699</v>
      </c>
      <c r="F140" s="6">
        <v>32.251575356203901</v>
      </c>
      <c r="G140" s="6">
        <v>12.904694683651501</v>
      </c>
      <c r="H140" s="6">
        <v>3522.3681538999999</v>
      </c>
      <c r="I140" s="6">
        <v>14.418567843408701</v>
      </c>
      <c r="J140" s="6">
        <v>44.1153907407896</v>
      </c>
      <c r="K140" s="6">
        <v>10.7183736945732</v>
      </c>
      <c r="L140" s="6">
        <v>1738.4467732999999</v>
      </c>
      <c r="M140" s="6">
        <v>20.669863462417201</v>
      </c>
      <c r="N140" s="6">
        <v>21.772925297794298</v>
      </c>
      <c r="O140" s="6">
        <v>19.462026934435201</v>
      </c>
      <c r="P140" s="6">
        <v>148.51930820000001</v>
      </c>
      <c r="Q140" s="6">
        <v>51.7559223365515</v>
      </c>
      <c r="R140" s="6">
        <v>1.86010860521219</v>
      </c>
      <c r="S140" s="6">
        <v>52.573104322429302</v>
      </c>
    </row>
    <row r="141" spans="1:19" x14ac:dyDescent="0.25">
      <c r="A141" s="6" t="s">
        <v>77</v>
      </c>
      <c r="B141" s="6" t="s">
        <v>98</v>
      </c>
      <c r="C141" s="6" t="s">
        <v>9</v>
      </c>
      <c r="D141" s="6">
        <v>1746.5090972</v>
      </c>
      <c r="E141" s="6">
        <v>13.8828559008784</v>
      </c>
      <c r="F141" s="6">
        <v>31.4544782504572</v>
      </c>
      <c r="G141" s="6">
        <v>12.969196146128899</v>
      </c>
      <c r="H141" s="6">
        <v>2131.7744616999998</v>
      </c>
      <c r="I141" s="6">
        <v>13.8832486138897</v>
      </c>
      <c r="J141" s="6">
        <v>38.393074246176802</v>
      </c>
      <c r="K141" s="6">
        <v>11.6305957528732</v>
      </c>
      <c r="L141" s="6">
        <v>1486.3561294000001</v>
      </c>
      <c r="M141" s="6">
        <v>15.874769039105701</v>
      </c>
      <c r="N141" s="6">
        <v>26.769145731676801</v>
      </c>
      <c r="O141" s="6">
        <v>14.318628223104</v>
      </c>
      <c r="P141" s="6">
        <v>187.857744</v>
      </c>
      <c r="Q141" s="6">
        <v>37.107878110163199</v>
      </c>
      <c r="R141" s="6">
        <v>3.38330177168914</v>
      </c>
      <c r="S141" s="6">
        <v>37.4771456612024</v>
      </c>
    </row>
    <row r="142" spans="1:19" x14ac:dyDescent="0.25">
      <c r="A142" s="6" t="s">
        <v>79</v>
      </c>
      <c r="B142" s="6" t="s">
        <v>99</v>
      </c>
      <c r="C142" s="6" t="s">
        <v>9</v>
      </c>
      <c r="D142" s="6">
        <v>1225.7314062</v>
      </c>
      <c r="E142" s="6">
        <v>22.7765322224766</v>
      </c>
      <c r="F142" s="6">
        <v>11.225103630146</v>
      </c>
      <c r="G142" s="6">
        <v>23.6108030062924</v>
      </c>
      <c r="H142" s="6">
        <v>4402.4957641999999</v>
      </c>
      <c r="I142" s="6">
        <v>19.812194370044601</v>
      </c>
      <c r="J142" s="6">
        <v>40.317536888143003</v>
      </c>
      <c r="K142" s="6">
        <v>14.5836490801452</v>
      </c>
      <c r="L142" s="6">
        <v>4658.3269636000005</v>
      </c>
      <c r="M142" s="6">
        <v>15.517123710267001</v>
      </c>
      <c r="N142" s="6">
        <v>42.6604088342837</v>
      </c>
      <c r="O142" s="6">
        <v>13.203925155546999</v>
      </c>
      <c r="P142" s="6">
        <v>633.00123570000005</v>
      </c>
      <c r="Q142" s="6">
        <v>35.765408720502997</v>
      </c>
      <c r="R142" s="6">
        <v>5.7969506474272396</v>
      </c>
      <c r="S142" s="6">
        <v>35.561693357965297</v>
      </c>
    </row>
    <row r="143" spans="1:19" x14ac:dyDescent="0.25">
      <c r="A143" s="6" t="s">
        <v>81</v>
      </c>
      <c r="B143" s="6" t="s">
        <v>100</v>
      </c>
      <c r="C143" s="6" t="s">
        <v>9</v>
      </c>
      <c r="D143" s="6">
        <v>995.81019319999996</v>
      </c>
      <c r="E143" s="6">
        <v>21.489472788001301</v>
      </c>
      <c r="F143" s="6">
        <v>21.997839353644601</v>
      </c>
      <c r="G143" s="6">
        <v>19.564114341296602</v>
      </c>
      <c r="H143" s="6">
        <v>1681.0701822999999</v>
      </c>
      <c r="I143" s="6">
        <v>15.0148611531994</v>
      </c>
      <c r="J143" s="6">
        <v>37.135502392884497</v>
      </c>
      <c r="K143" s="6">
        <v>11.945262437469699</v>
      </c>
      <c r="L143" s="6">
        <v>1601.0533089999999</v>
      </c>
      <c r="M143" s="6">
        <v>13.941478309586</v>
      </c>
      <c r="N143" s="6">
        <v>35.367898148165899</v>
      </c>
      <c r="O143" s="6">
        <v>11.8631627415006</v>
      </c>
      <c r="P143" s="6">
        <v>248.92087240000001</v>
      </c>
      <c r="Q143" s="6">
        <v>41.3077467963844</v>
      </c>
      <c r="R143" s="6">
        <v>5.4987601053050303</v>
      </c>
      <c r="S143" s="6">
        <v>39.999696473565699</v>
      </c>
    </row>
    <row r="144" spans="1:19" x14ac:dyDescent="0.25">
      <c r="A144" s="6" t="s">
        <v>89</v>
      </c>
      <c r="B144" s="6" t="s">
        <v>101</v>
      </c>
      <c r="C144" s="6" t="s">
        <v>9</v>
      </c>
      <c r="D144" s="6">
        <v>2731.8332208000002</v>
      </c>
      <c r="E144" s="6">
        <v>12.0497919562882</v>
      </c>
      <c r="F144" s="6">
        <v>36.335325076974897</v>
      </c>
      <c r="G144" s="6">
        <v>11.041615757588399</v>
      </c>
      <c r="H144" s="6">
        <v>2591.0240451999998</v>
      </c>
      <c r="I144" s="6">
        <v>17.482300620754099</v>
      </c>
      <c r="J144" s="6">
        <v>34.462462879425097</v>
      </c>
      <c r="K144" s="6">
        <v>12.7302306937247</v>
      </c>
      <c r="L144" s="6">
        <v>1781.4495672</v>
      </c>
      <c r="M144" s="6">
        <v>15.772022933277199</v>
      </c>
      <c r="N144" s="6">
        <v>23.694546445808498</v>
      </c>
      <c r="O144" s="6">
        <v>14.2144408948223</v>
      </c>
      <c r="P144" s="6">
        <v>414.08804839999999</v>
      </c>
      <c r="Q144" s="6">
        <v>41.1269864197738</v>
      </c>
      <c r="R144" s="6">
        <v>5.5076655977915001</v>
      </c>
      <c r="S144" s="6">
        <v>38.725033754556698</v>
      </c>
    </row>
    <row r="145" spans="1:19" x14ac:dyDescent="0.25">
      <c r="A145" s="6" t="s">
        <v>91</v>
      </c>
      <c r="B145" s="6" t="s">
        <v>102</v>
      </c>
      <c r="C145" s="6" t="s">
        <v>9</v>
      </c>
      <c r="D145" s="6">
        <v>2710.0461005000002</v>
      </c>
      <c r="E145" s="6">
        <v>19.486999006127601</v>
      </c>
      <c r="F145" s="6">
        <v>29.9506068882032</v>
      </c>
      <c r="G145" s="6">
        <v>16.2126474360335</v>
      </c>
      <c r="H145" s="6">
        <v>2895.5929700000002</v>
      </c>
      <c r="I145" s="6">
        <v>15.6140022613349</v>
      </c>
      <c r="J145" s="6">
        <v>32.001214568532298</v>
      </c>
      <c r="K145" s="6">
        <v>12.1645603831847</v>
      </c>
      <c r="L145" s="6">
        <v>2724.2728004999999</v>
      </c>
      <c r="M145" s="6">
        <v>14.3700522542744</v>
      </c>
      <c r="N145" s="6">
        <v>30.1078360581932</v>
      </c>
      <c r="O145" s="6">
        <v>14.6270292998048</v>
      </c>
      <c r="P145" s="6">
        <v>718.47272640000006</v>
      </c>
      <c r="Q145" s="6">
        <v>33.820856768222903</v>
      </c>
      <c r="R145" s="6">
        <v>7.9403424850712998</v>
      </c>
      <c r="S145" s="6">
        <v>32.475060035707898</v>
      </c>
    </row>
    <row r="146" spans="1:19" x14ac:dyDescent="0.25">
      <c r="A146" s="6" t="s">
        <v>93</v>
      </c>
      <c r="B146" s="6" t="s">
        <v>103</v>
      </c>
      <c r="C146" s="6" t="s">
        <v>9</v>
      </c>
      <c r="D146" s="6">
        <v>523.96877970000003</v>
      </c>
      <c r="E146" s="6">
        <v>20.872540530022501</v>
      </c>
      <c r="F146" s="6">
        <v>17.271519744761399</v>
      </c>
      <c r="G146" s="6">
        <v>19.618877626596799</v>
      </c>
      <c r="H146" s="6">
        <v>841.84464160000005</v>
      </c>
      <c r="I146" s="6">
        <v>19.056589716936202</v>
      </c>
      <c r="J146" s="6">
        <v>27.749623475163599</v>
      </c>
      <c r="K146" s="6">
        <v>17.030747572040301</v>
      </c>
      <c r="L146" s="6">
        <v>1286.8506609000001</v>
      </c>
      <c r="M146" s="6">
        <v>13.0068463405721</v>
      </c>
      <c r="N146" s="6">
        <v>42.418303264211701</v>
      </c>
      <c r="O146" s="6">
        <v>11.259487132626299</v>
      </c>
      <c r="P146" s="6">
        <v>381.05146480000002</v>
      </c>
      <c r="Q146" s="6">
        <v>28.1520557584873</v>
      </c>
      <c r="R146" s="6">
        <v>12.560553515863299</v>
      </c>
      <c r="S146" s="6">
        <v>26.759586136441101</v>
      </c>
    </row>
    <row r="147" spans="1:19" x14ac:dyDescent="0.25">
      <c r="A147" s="6" t="s">
        <v>104</v>
      </c>
      <c r="B147" s="6" t="s">
        <v>105</v>
      </c>
      <c r="C147" s="6" t="s">
        <v>9</v>
      </c>
      <c r="D147" s="6">
        <v>518.73921700000005</v>
      </c>
      <c r="E147" s="6">
        <v>22.067997875568999</v>
      </c>
      <c r="F147" s="6">
        <v>27.364391718816002</v>
      </c>
      <c r="G147" s="6">
        <v>19.303255389363599</v>
      </c>
      <c r="H147" s="6">
        <v>1016.9258014</v>
      </c>
      <c r="I147" s="6">
        <v>12.3705003031282</v>
      </c>
      <c r="J147" s="6">
        <v>53.644596488027801</v>
      </c>
      <c r="K147" s="6">
        <v>10.404956768124601</v>
      </c>
      <c r="L147" s="6">
        <v>360.00736610000001</v>
      </c>
      <c r="M147" s="6">
        <v>20.9497091307211</v>
      </c>
      <c r="N147" s="6">
        <v>18.991011793156201</v>
      </c>
      <c r="O147" s="6">
        <v>20.372471914055399</v>
      </c>
      <c r="P147" s="6"/>
      <c r="Q147" s="6"/>
      <c r="R147" s="6"/>
      <c r="S147" s="6"/>
    </row>
    <row r="148" spans="1:19" x14ac:dyDescent="0.25">
      <c r="A148" s="6" t="s">
        <v>106</v>
      </c>
      <c r="B148" s="6" t="s">
        <v>107</v>
      </c>
      <c r="C148" s="6" t="s">
        <v>9</v>
      </c>
      <c r="D148" s="6">
        <v>1809.1632933999999</v>
      </c>
      <c r="E148" s="6">
        <v>16.712991663023899</v>
      </c>
      <c r="F148" s="6">
        <v>23.406103179774799</v>
      </c>
      <c r="G148" s="6">
        <v>14.701586309491301</v>
      </c>
      <c r="H148" s="6">
        <v>2227.6862980999999</v>
      </c>
      <c r="I148" s="6">
        <v>13.3875998129775</v>
      </c>
      <c r="J148" s="6">
        <v>28.820756830362601</v>
      </c>
      <c r="K148" s="6">
        <v>11.757694301946101</v>
      </c>
      <c r="L148" s="6">
        <v>3318.9810087999999</v>
      </c>
      <c r="M148" s="6">
        <v>14.012496122048599</v>
      </c>
      <c r="N148" s="6">
        <v>42.939414162937197</v>
      </c>
      <c r="O148" s="6">
        <v>10.022502121467699</v>
      </c>
      <c r="P148" s="6">
        <v>373.62047280000002</v>
      </c>
      <c r="Q148" s="6">
        <v>36.468563310233897</v>
      </c>
      <c r="R148" s="6">
        <v>4.8337258269254404</v>
      </c>
      <c r="S148" s="6">
        <v>34.650470039153703</v>
      </c>
    </row>
    <row r="149" spans="1:19" x14ac:dyDescent="0.25">
      <c r="A149" s="6" t="s">
        <v>108</v>
      </c>
      <c r="B149" s="6" t="s">
        <v>109</v>
      </c>
      <c r="C149" s="6" t="s">
        <v>9</v>
      </c>
      <c r="D149" s="6">
        <v>1621.452961</v>
      </c>
      <c r="E149" s="6">
        <v>26.005088289206601</v>
      </c>
      <c r="F149" s="6">
        <v>21.7326958308653</v>
      </c>
      <c r="G149" s="6">
        <v>22.576941986576401</v>
      </c>
      <c r="H149" s="6">
        <v>2035.8407993000001</v>
      </c>
      <c r="I149" s="6">
        <v>15.5043296985349</v>
      </c>
      <c r="J149" s="6">
        <v>27.286828489903101</v>
      </c>
      <c r="K149" s="6">
        <v>13.8289967208737</v>
      </c>
      <c r="L149" s="6">
        <v>2907.5734143</v>
      </c>
      <c r="M149" s="6">
        <v>15.6709681145916</v>
      </c>
      <c r="N149" s="6">
        <v>38.970855238329797</v>
      </c>
      <c r="O149" s="6">
        <v>13.682431420550801</v>
      </c>
      <c r="P149" s="6">
        <v>896.02480869999999</v>
      </c>
      <c r="Q149" s="6">
        <v>22.9247859866067</v>
      </c>
      <c r="R149" s="6">
        <v>12.0096204409018</v>
      </c>
      <c r="S149" s="6">
        <v>21.868730028958598</v>
      </c>
    </row>
    <row r="150" spans="1:19" x14ac:dyDescent="0.25">
      <c r="A150" s="6" t="s">
        <v>110</v>
      </c>
      <c r="B150" s="6" t="s">
        <v>111</v>
      </c>
      <c r="C150" s="6" t="s">
        <v>9</v>
      </c>
      <c r="D150" s="6">
        <v>944.10841479999999</v>
      </c>
      <c r="E150" s="6">
        <v>19.644264024689001</v>
      </c>
      <c r="F150" s="6">
        <v>22.1103893070431</v>
      </c>
      <c r="G150" s="6">
        <v>19.278620071390101</v>
      </c>
      <c r="H150" s="6">
        <v>925.71162040000002</v>
      </c>
      <c r="I150" s="6">
        <v>18.330597073912799</v>
      </c>
      <c r="J150" s="6">
        <v>21.6795486537779</v>
      </c>
      <c r="K150" s="6">
        <v>16.8871361287299</v>
      </c>
      <c r="L150" s="6">
        <v>1812.2440750000001</v>
      </c>
      <c r="M150" s="6">
        <v>14.087994566855899</v>
      </c>
      <c r="N150" s="6">
        <v>42.441547378984602</v>
      </c>
      <c r="O150" s="6">
        <v>10.897714259289801</v>
      </c>
      <c r="P150" s="6">
        <v>587.91233250000005</v>
      </c>
      <c r="Q150" s="6">
        <v>23.712610971140201</v>
      </c>
      <c r="R150" s="6">
        <v>13.7685146601945</v>
      </c>
      <c r="S150" s="6">
        <v>22.1688604524151</v>
      </c>
    </row>
    <row r="151" spans="1:19" x14ac:dyDescent="0.25">
      <c r="A151" s="6" t="s">
        <v>112</v>
      </c>
      <c r="B151" s="6" t="s">
        <v>113</v>
      </c>
      <c r="C151" s="6" t="s">
        <v>9</v>
      </c>
      <c r="D151" s="6">
        <v>3265.9115722000001</v>
      </c>
      <c r="E151" s="6">
        <v>12.4608242439752</v>
      </c>
      <c r="F151" s="6">
        <v>52.016860865292202</v>
      </c>
      <c r="G151" s="6">
        <v>9.4207059571999903</v>
      </c>
      <c r="H151" s="6">
        <v>1833.1752704</v>
      </c>
      <c r="I151" s="6">
        <v>14.901893237430899</v>
      </c>
      <c r="J151" s="6">
        <v>29.197368291835598</v>
      </c>
      <c r="K151" s="6">
        <v>15.1170202400445</v>
      </c>
      <c r="L151" s="6">
        <v>1109.0043814000001</v>
      </c>
      <c r="M151" s="6">
        <v>24.276578466684299</v>
      </c>
      <c r="N151" s="6">
        <v>17.663346153436699</v>
      </c>
      <c r="O151" s="6">
        <v>23.319439849164599</v>
      </c>
      <c r="P151" s="6">
        <v>70.472145400000002</v>
      </c>
      <c r="Q151" s="6">
        <v>70.892249545758403</v>
      </c>
      <c r="R151" s="6">
        <v>1.1224246894355201</v>
      </c>
      <c r="S151" s="6">
        <v>71.734315508084904</v>
      </c>
    </row>
    <row r="152" spans="1:19" x14ac:dyDescent="0.25">
      <c r="A152" s="6" t="s">
        <v>114</v>
      </c>
      <c r="B152" s="6" t="s">
        <v>115</v>
      </c>
      <c r="C152" s="6" t="s">
        <v>9</v>
      </c>
      <c r="D152" s="6">
        <v>8975.7423510000008</v>
      </c>
      <c r="E152" s="6">
        <v>14.6939474266619</v>
      </c>
      <c r="F152" s="6">
        <v>52.428612501230802</v>
      </c>
      <c r="G152" s="6">
        <v>8.4858494455568003</v>
      </c>
      <c r="H152" s="6">
        <v>4489.5483790999997</v>
      </c>
      <c r="I152" s="6">
        <v>14.979005847409701</v>
      </c>
      <c r="J152" s="6">
        <v>26.224103040027501</v>
      </c>
      <c r="K152" s="6">
        <v>13.894748868998599</v>
      </c>
      <c r="L152" s="6">
        <v>2969.3701268999998</v>
      </c>
      <c r="M152" s="6">
        <v>20.381499059971699</v>
      </c>
      <c r="N152" s="6">
        <v>17.344521452158901</v>
      </c>
      <c r="O152" s="6">
        <v>18.294920801985299</v>
      </c>
      <c r="P152" s="6">
        <v>685.27026990000002</v>
      </c>
      <c r="Q152" s="6">
        <v>34.038925159443203</v>
      </c>
      <c r="R152" s="6">
        <v>4.00276300658276</v>
      </c>
      <c r="S152" s="6">
        <v>32.880758196429298</v>
      </c>
    </row>
    <row r="153" spans="1:19" x14ac:dyDescent="0.25">
      <c r="A153" s="6" t="s">
        <v>116</v>
      </c>
      <c r="B153" s="6" t="s">
        <v>117</v>
      </c>
      <c r="C153" s="6" t="s">
        <v>9</v>
      </c>
      <c r="D153" s="6">
        <v>11941.8376835</v>
      </c>
      <c r="E153" s="6">
        <v>12.573908256402101</v>
      </c>
      <c r="F153" s="6">
        <v>41.0870345032085</v>
      </c>
      <c r="G153" s="6">
        <v>10.364885097550999</v>
      </c>
      <c r="H153" s="6">
        <v>14067.8444237</v>
      </c>
      <c r="I153" s="6">
        <v>13.0873844512848</v>
      </c>
      <c r="J153" s="6">
        <v>48.401763994913502</v>
      </c>
      <c r="K153" s="6">
        <v>8.8647570305875707</v>
      </c>
      <c r="L153" s="6">
        <v>2585.8387978999999</v>
      </c>
      <c r="M153" s="6">
        <v>24.840315520069801</v>
      </c>
      <c r="N153" s="6">
        <v>8.8968256582360095</v>
      </c>
      <c r="O153" s="6">
        <v>23.531361249825402</v>
      </c>
      <c r="P153" s="6">
        <v>469.21406030000003</v>
      </c>
      <c r="Q153" s="6">
        <v>49.348760778706001</v>
      </c>
      <c r="R153" s="6">
        <v>1.6143758436420399</v>
      </c>
      <c r="S153" s="6">
        <v>48.681697297538598</v>
      </c>
    </row>
    <row r="154" spans="1:19" x14ac:dyDescent="0.25">
      <c r="A154" s="6" t="s">
        <v>118</v>
      </c>
      <c r="B154" s="6" t="s">
        <v>119</v>
      </c>
      <c r="C154" s="6" t="s">
        <v>9</v>
      </c>
      <c r="D154" s="6">
        <v>4751.3689709</v>
      </c>
      <c r="E154" s="6">
        <v>13.605123473925801</v>
      </c>
      <c r="F154" s="6">
        <v>44.579370877572501</v>
      </c>
      <c r="G154" s="6">
        <v>10.4647177123326</v>
      </c>
      <c r="H154" s="6">
        <v>4018.5063657000001</v>
      </c>
      <c r="I154" s="6">
        <v>13.969968760325701</v>
      </c>
      <c r="J154" s="6">
        <v>37.703341236513801</v>
      </c>
      <c r="K154" s="6">
        <v>10.839475838569401</v>
      </c>
      <c r="L154" s="6">
        <v>1674.4769108999999</v>
      </c>
      <c r="M154" s="6">
        <v>22.2341028996148</v>
      </c>
      <c r="N154" s="6">
        <v>15.710656801044699</v>
      </c>
      <c r="O154" s="6">
        <v>21.332729425599801</v>
      </c>
      <c r="P154" s="6">
        <v>213.87122529999999</v>
      </c>
      <c r="Q154" s="6">
        <v>66.436918781153494</v>
      </c>
      <c r="R154" s="6">
        <v>2.0066310848689199</v>
      </c>
      <c r="S154" s="6">
        <v>67.014250756976494</v>
      </c>
    </row>
    <row r="155" spans="1:19" x14ac:dyDescent="0.25">
      <c r="A155" s="6" t="s">
        <v>120</v>
      </c>
      <c r="B155" s="6" t="s">
        <v>121</v>
      </c>
      <c r="C155" s="6" t="s">
        <v>9</v>
      </c>
      <c r="D155" s="6">
        <v>7032.2858556000001</v>
      </c>
      <c r="E155" s="6">
        <v>12.091560516668601</v>
      </c>
      <c r="F155" s="6">
        <v>63.759208820062099</v>
      </c>
      <c r="G155" s="6">
        <v>8.4713921074915692</v>
      </c>
      <c r="H155" s="6">
        <v>2429.5602386</v>
      </c>
      <c r="I155" s="6">
        <v>21.592514593843799</v>
      </c>
      <c r="J155" s="6">
        <v>22.027949627568201</v>
      </c>
      <c r="K155" s="6">
        <v>18.269372275593099</v>
      </c>
      <c r="L155" s="6">
        <v>1205.5195959</v>
      </c>
      <c r="M155" s="6">
        <v>36.062735608621097</v>
      </c>
      <c r="N155" s="6">
        <v>10.93001297586</v>
      </c>
      <c r="O155" s="6">
        <v>30.803709112364</v>
      </c>
      <c r="P155" s="6">
        <v>362.07772010000002</v>
      </c>
      <c r="Q155" s="6">
        <v>45.551440904932598</v>
      </c>
      <c r="R155" s="6">
        <v>3.2828285765095999</v>
      </c>
      <c r="S155" s="6">
        <v>47.923894447878801</v>
      </c>
    </row>
    <row r="156" spans="1:19" x14ac:dyDescent="0.25">
      <c r="A156" s="6" t="s">
        <v>122</v>
      </c>
      <c r="B156" s="6" t="s">
        <v>123</v>
      </c>
      <c r="C156" s="6" t="s">
        <v>9</v>
      </c>
      <c r="D156" s="6">
        <v>5886.5341176000002</v>
      </c>
      <c r="E156" s="6">
        <v>10.409719559593899</v>
      </c>
      <c r="F156" s="6">
        <v>54.950329434969802</v>
      </c>
      <c r="G156" s="6">
        <v>6.88513046833069</v>
      </c>
      <c r="H156" s="6">
        <v>3284.2314280000001</v>
      </c>
      <c r="I156" s="6">
        <v>14.691009454225799</v>
      </c>
      <c r="J156" s="6">
        <v>30.658040079934299</v>
      </c>
      <c r="K156" s="6">
        <v>11.059255518632501</v>
      </c>
      <c r="L156" s="6">
        <v>1304.6976284</v>
      </c>
      <c r="M156" s="6">
        <v>21.269973892027</v>
      </c>
      <c r="N156" s="6">
        <v>12.179248953853699</v>
      </c>
      <c r="O156" s="6">
        <v>20.5681534572742</v>
      </c>
      <c r="P156" s="6">
        <v>237.00056939999999</v>
      </c>
      <c r="Q156" s="6">
        <v>45.390937440594101</v>
      </c>
      <c r="R156" s="6">
        <v>2.2123815312422099</v>
      </c>
      <c r="S156" s="6">
        <v>43.460682980978198</v>
      </c>
    </row>
    <row r="157" spans="1:19" x14ac:dyDescent="0.25">
      <c r="A157" s="6" t="s">
        <v>124</v>
      </c>
      <c r="B157" s="6" t="s">
        <v>125</v>
      </c>
      <c r="C157" s="6" t="s">
        <v>9</v>
      </c>
      <c r="D157" s="6">
        <v>2027.8096178999999</v>
      </c>
      <c r="E157" s="6">
        <v>12.5041363589815</v>
      </c>
      <c r="F157" s="6">
        <v>56.451569919520097</v>
      </c>
      <c r="G157" s="6">
        <v>8.0776127985027504</v>
      </c>
      <c r="H157" s="6">
        <v>1186.2676752</v>
      </c>
      <c r="I157" s="6">
        <v>12.8204575851477</v>
      </c>
      <c r="J157" s="6">
        <v>33.024141920763803</v>
      </c>
      <c r="K157" s="6">
        <v>10.862957873553301</v>
      </c>
      <c r="L157" s="6">
        <v>354.74602800000002</v>
      </c>
      <c r="M157" s="6">
        <v>31.6181243758171</v>
      </c>
      <c r="N157" s="6">
        <v>9.8756658546934695</v>
      </c>
      <c r="O157" s="6">
        <v>29.2817925697498</v>
      </c>
      <c r="P157" s="6">
        <v>23.2993086</v>
      </c>
      <c r="Q157" s="6">
        <v>99.999999999999901</v>
      </c>
      <c r="R157" s="6">
        <v>0.64862230502263996</v>
      </c>
      <c r="S157" s="6">
        <v>99.991976169986799</v>
      </c>
    </row>
    <row r="158" spans="1:19" x14ac:dyDescent="0.25">
      <c r="A158" s="6" t="s">
        <v>126</v>
      </c>
      <c r="B158" s="6" t="s">
        <v>127</v>
      </c>
      <c r="C158" s="6" t="s">
        <v>9</v>
      </c>
      <c r="D158" s="6">
        <v>1456.8699859999999</v>
      </c>
      <c r="E158" s="6">
        <v>21.2436525494963</v>
      </c>
      <c r="F158" s="6">
        <v>58.583896987602301</v>
      </c>
      <c r="G158" s="6">
        <v>12.139920418078701</v>
      </c>
      <c r="H158" s="6">
        <v>693.8299336</v>
      </c>
      <c r="I158" s="6">
        <v>26.703241604391899</v>
      </c>
      <c r="J158" s="6">
        <v>27.9004041181046</v>
      </c>
      <c r="K158" s="6">
        <v>23.2299745489195</v>
      </c>
      <c r="L158" s="6">
        <v>336.10970029999999</v>
      </c>
      <c r="M158" s="6">
        <v>28.198788859768801</v>
      </c>
      <c r="N158" s="6">
        <v>13.5156988942931</v>
      </c>
      <c r="O158" s="6">
        <v>26.1438516429141</v>
      </c>
      <c r="P158" s="6"/>
      <c r="Q158" s="6"/>
      <c r="R158" s="6"/>
      <c r="S158" s="6"/>
    </row>
    <row r="159" spans="1:19" x14ac:dyDescent="0.25">
      <c r="A159" s="6" t="s">
        <v>128</v>
      </c>
      <c r="B159" s="6" t="s">
        <v>129</v>
      </c>
      <c r="C159" s="6" t="s">
        <v>9</v>
      </c>
      <c r="D159" s="6">
        <v>1638.0119178</v>
      </c>
      <c r="E159" s="6">
        <v>10.2214247542355</v>
      </c>
      <c r="F159" s="6">
        <v>61.634797556133499</v>
      </c>
      <c r="G159" s="6">
        <v>7.13075877962706</v>
      </c>
      <c r="H159" s="6">
        <v>749.06185889999995</v>
      </c>
      <c r="I159" s="6">
        <v>16.253636010092201</v>
      </c>
      <c r="J159" s="6">
        <v>28.185555629125599</v>
      </c>
      <c r="K159" s="6">
        <v>13.761671377163101</v>
      </c>
      <c r="L159" s="6">
        <v>234.60471920000001</v>
      </c>
      <c r="M159" s="6">
        <v>24.0597108220005</v>
      </c>
      <c r="N159" s="6">
        <v>8.8276612743003806</v>
      </c>
      <c r="O159" s="6">
        <v>23.269865554147799</v>
      </c>
      <c r="P159" s="6">
        <v>35.930489199999997</v>
      </c>
      <c r="Q159" s="6">
        <v>57.490414060395203</v>
      </c>
      <c r="R159" s="6">
        <v>1.3519855404405201</v>
      </c>
      <c r="S159" s="6">
        <v>58.083541225569903</v>
      </c>
    </row>
    <row r="160" spans="1:19" x14ac:dyDescent="0.25">
      <c r="A160" s="6" t="s">
        <v>130</v>
      </c>
      <c r="B160" s="6" t="s">
        <v>131</v>
      </c>
      <c r="C160" s="6" t="s">
        <v>9</v>
      </c>
      <c r="D160" s="6">
        <v>2871.0352195999999</v>
      </c>
      <c r="E160" s="6">
        <v>8.9902951075746493</v>
      </c>
      <c r="F160" s="6">
        <v>61.913111187055598</v>
      </c>
      <c r="G160" s="6">
        <v>6.2195938340344696</v>
      </c>
      <c r="H160" s="6">
        <v>1460.7242008000001</v>
      </c>
      <c r="I160" s="6">
        <v>13.149957568892001</v>
      </c>
      <c r="J160" s="6">
        <v>31.500129026753399</v>
      </c>
      <c r="K160" s="6">
        <v>11.951389027967201</v>
      </c>
      <c r="L160" s="6">
        <v>236.98563530000001</v>
      </c>
      <c r="M160" s="6">
        <v>30.8477173242694</v>
      </c>
      <c r="N160" s="6">
        <v>5.1105322177510999</v>
      </c>
      <c r="O160" s="6">
        <v>29.383668762890601</v>
      </c>
      <c r="P160" s="6">
        <v>68.455635000000001</v>
      </c>
      <c r="Q160" s="6">
        <v>71.550731603946105</v>
      </c>
      <c r="R160" s="6">
        <v>1.47622756843992</v>
      </c>
      <c r="S160" s="6">
        <v>72.684358287707198</v>
      </c>
    </row>
    <row r="161" spans="1:19" x14ac:dyDescent="0.25">
      <c r="A161" s="6" t="s">
        <v>132</v>
      </c>
      <c r="B161" s="6" t="s">
        <v>133</v>
      </c>
      <c r="C161" s="6" t="s">
        <v>9</v>
      </c>
      <c r="D161" s="6">
        <v>2508.5830692</v>
      </c>
      <c r="E161" s="6">
        <v>10.651577602981799</v>
      </c>
      <c r="F161" s="6">
        <v>52.490139665266497</v>
      </c>
      <c r="G161" s="6">
        <v>6.7425281190999398</v>
      </c>
      <c r="H161" s="6">
        <v>1912.5453456</v>
      </c>
      <c r="I161" s="6">
        <v>12.1037375540764</v>
      </c>
      <c r="J161" s="6">
        <v>40.018516244994899</v>
      </c>
      <c r="K161" s="6">
        <v>9.6339883964779105</v>
      </c>
      <c r="L161" s="6">
        <v>358.02265089999997</v>
      </c>
      <c r="M161" s="6">
        <v>24.5305779018274</v>
      </c>
      <c r="N161" s="6">
        <v>7.4913440897386803</v>
      </c>
      <c r="O161" s="6">
        <v>24.898045107770599</v>
      </c>
      <c r="P161" s="6"/>
      <c r="Q161" s="6"/>
      <c r="R161" s="6"/>
      <c r="S161" s="6"/>
    </row>
    <row r="162" spans="1:19" x14ac:dyDescent="0.25">
      <c r="A162" s="6" t="s">
        <v>134</v>
      </c>
      <c r="B162" s="6" t="s">
        <v>135</v>
      </c>
      <c r="C162" s="6" t="s">
        <v>9</v>
      </c>
      <c r="D162" s="6">
        <v>3904.6696781999999</v>
      </c>
      <c r="E162" s="6">
        <v>10.824676633497999</v>
      </c>
      <c r="F162" s="6">
        <v>67.628667274271095</v>
      </c>
      <c r="G162" s="6">
        <v>6.0106424429967804</v>
      </c>
      <c r="H162" s="6">
        <v>1421.3893733</v>
      </c>
      <c r="I162" s="6">
        <v>17.5940054887241</v>
      </c>
      <c r="J162" s="6">
        <v>24.6183869357173</v>
      </c>
      <c r="K162" s="6">
        <v>15.7504764236401</v>
      </c>
      <c r="L162" s="6">
        <v>390.84476380000001</v>
      </c>
      <c r="M162" s="6">
        <v>29.259100007726701</v>
      </c>
      <c r="N162" s="6">
        <v>6.7694101333319896</v>
      </c>
      <c r="O162" s="6">
        <v>29.655868504564499</v>
      </c>
      <c r="P162" s="6">
        <v>56.786301000000002</v>
      </c>
      <c r="Q162" s="6">
        <v>70.880594285969593</v>
      </c>
      <c r="R162" s="6">
        <v>0.98353565667966303</v>
      </c>
      <c r="S162" s="6">
        <v>71.606927122784199</v>
      </c>
    </row>
    <row r="163" spans="1:19" x14ac:dyDescent="0.25">
      <c r="A163" s="6" t="s">
        <v>136</v>
      </c>
      <c r="B163" s="6" t="s">
        <v>137</v>
      </c>
      <c r="C163" s="6" t="s">
        <v>9</v>
      </c>
      <c r="D163" s="6">
        <v>3859.0811582000001</v>
      </c>
      <c r="E163" s="6">
        <v>13.4132863442666</v>
      </c>
      <c r="F163" s="6">
        <v>59.1992668657536</v>
      </c>
      <c r="G163" s="6">
        <v>8.8771400782746106</v>
      </c>
      <c r="H163" s="6">
        <v>2080.7528619</v>
      </c>
      <c r="I163" s="6">
        <v>18.296674383330402</v>
      </c>
      <c r="J163" s="6">
        <v>31.919267541591001</v>
      </c>
      <c r="K163" s="6">
        <v>14.134355411830301</v>
      </c>
      <c r="L163" s="6">
        <v>578.96488150000005</v>
      </c>
      <c r="M163" s="6">
        <v>30.9048849724247</v>
      </c>
      <c r="N163" s="6">
        <v>8.8814655926553705</v>
      </c>
      <c r="O163" s="6">
        <v>27.426973237939901</v>
      </c>
      <c r="P163" s="6"/>
      <c r="Q163" s="6"/>
      <c r="R163" s="6"/>
      <c r="S163" s="6"/>
    </row>
    <row r="164" spans="1:19" x14ac:dyDescent="0.25">
      <c r="A164" s="6" t="s">
        <v>138</v>
      </c>
      <c r="B164" s="6" t="s">
        <v>139</v>
      </c>
      <c r="C164" s="6" t="s">
        <v>9</v>
      </c>
      <c r="D164" s="6">
        <v>6885.8249085999996</v>
      </c>
      <c r="E164" s="6">
        <v>11.255291304501</v>
      </c>
      <c r="F164" s="6">
        <v>63.008698015572698</v>
      </c>
      <c r="G164" s="6">
        <v>6.3636457766210803</v>
      </c>
      <c r="H164" s="6">
        <v>2844.0283758999999</v>
      </c>
      <c r="I164" s="6">
        <v>14.203329190841901</v>
      </c>
      <c r="J164" s="6">
        <v>26.024263971771099</v>
      </c>
      <c r="K164" s="6">
        <v>14.486710621570399</v>
      </c>
      <c r="L164" s="6">
        <v>701.21388400000001</v>
      </c>
      <c r="M164" s="6">
        <v>30.358534244967998</v>
      </c>
      <c r="N164" s="6">
        <v>6.4164532859529002</v>
      </c>
      <c r="O164" s="6">
        <v>30.170667747046998</v>
      </c>
      <c r="P164" s="6">
        <v>497.30482690000002</v>
      </c>
      <c r="Q164" s="6">
        <v>39.733833549044</v>
      </c>
      <c r="R164" s="6">
        <v>4.5505847267033603</v>
      </c>
      <c r="S164" s="6">
        <v>38.843361126058099</v>
      </c>
    </row>
    <row r="165" spans="1:19" x14ac:dyDescent="0.25">
      <c r="A165" s="6" t="s">
        <v>140</v>
      </c>
      <c r="B165" s="6" t="s">
        <v>141</v>
      </c>
      <c r="C165" s="6" t="s">
        <v>9</v>
      </c>
      <c r="D165" s="6">
        <v>5134.6762504999997</v>
      </c>
      <c r="E165" s="6">
        <v>8.5201910069547608</v>
      </c>
      <c r="F165" s="6">
        <v>73.521707682746793</v>
      </c>
      <c r="G165" s="6">
        <v>4.0424537301069403</v>
      </c>
      <c r="H165" s="6">
        <v>1433.5903963000001</v>
      </c>
      <c r="I165" s="6">
        <v>15.938375853120601</v>
      </c>
      <c r="J165" s="6">
        <v>20.527100232132099</v>
      </c>
      <c r="K165" s="6">
        <v>12.5345599850074</v>
      </c>
      <c r="L165" s="6">
        <v>327.0754192</v>
      </c>
      <c r="M165" s="6">
        <v>26.046909211778399</v>
      </c>
      <c r="N165" s="6">
        <v>4.6832832660662103</v>
      </c>
      <c r="O165" s="6">
        <v>27.024635958016201</v>
      </c>
      <c r="P165" s="6">
        <v>88.549375499999996</v>
      </c>
      <c r="Q165" s="6">
        <v>49.655845644144598</v>
      </c>
      <c r="R165" s="6">
        <v>1.2679088190549199</v>
      </c>
      <c r="S165" s="6">
        <v>49.3521410631596</v>
      </c>
    </row>
    <row r="166" spans="1:19" x14ac:dyDescent="0.25">
      <c r="A166" s="6" t="s">
        <v>142</v>
      </c>
      <c r="B166" s="6" t="s">
        <v>143</v>
      </c>
      <c r="C166" s="6" t="s">
        <v>9</v>
      </c>
      <c r="D166" s="6">
        <v>8233.8991600000008</v>
      </c>
      <c r="E166" s="6">
        <v>11.7863627803795</v>
      </c>
      <c r="F166" s="6">
        <v>60.106589207234201</v>
      </c>
      <c r="G166" s="6">
        <v>8.8175133141640298</v>
      </c>
      <c r="H166" s="6">
        <v>3606.4222748000002</v>
      </c>
      <c r="I166" s="6">
        <v>16.339870801102201</v>
      </c>
      <c r="J166" s="6">
        <v>26.326499507339399</v>
      </c>
      <c r="K166" s="6">
        <v>15.0942617667299</v>
      </c>
      <c r="L166" s="6">
        <v>1781.9336237</v>
      </c>
      <c r="M166" s="6">
        <v>31.991866287761599</v>
      </c>
      <c r="N166" s="6">
        <v>13.007926163901899</v>
      </c>
      <c r="O166" s="6">
        <v>28.7974001679076</v>
      </c>
      <c r="P166" s="6">
        <v>76.574418600000001</v>
      </c>
      <c r="Q166" s="6">
        <v>73.812818234140494</v>
      </c>
      <c r="R166" s="6">
        <v>0.55898512152448898</v>
      </c>
      <c r="S166" s="6">
        <v>73.083911863989599</v>
      </c>
    </row>
    <row r="167" spans="1:19" x14ac:dyDescent="0.25">
      <c r="A167" s="6" t="s">
        <v>144</v>
      </c>
      <c r="B167" s="6" t="s">
        <v>145</v>
      </c>
      <c r="C167" s="6" t="s">
        <v>9</v>
      </c>
      <c r="D167" s="6">
        <v>3166.1645122999998</v>
      </c>
      <c r="E167" s="6">
        <v>10.073409927209999</v>
      </c>
      <c r="F167" s="6">
        <v>70.429373447117399</v>
      </c>
      <c r="G167" s="6">
        <v>6.1166077584135801</v>
      </c>
      <c r="H167" s="6">
        <v>898.76956919999998</v>
      </c>
      <c r="I167" s="6">
        <v>19.0143181897066</v>
      </c>
      <c r="J167" s="6">
        <v>19.9925737864166</v>
      </c>
      <c r="K167" s="6">
        <v>17.624662663353899</v>
      </c>
      <c r="L167" s="6">
        <v>255.39479560000001</v>
      </c>
      <c r="M167" s="6">
        <v>32.6974127692406</v>
      </c>
      <c r="N167" s="6">
        <v>5.6810994393642797</v>
      </c>
      <c r="O167" s="6">
        <v>34.781369070489497</v>
      </c>
      <c r="P167" s="6">
        <v>175.18820239999999</v>
      </c>
      <c r="Q167" s="6">
        <v>45.397468531847103</v>
      </c>
      <c r="R167" s="6">
        <v>3.8969533271016901</v>
      </c>
      <c r="S167" s="6">
        <v>44.016951252517899</v>
      </c>
    </row>
    <row r="168" spans="1:19" x14ac:dyDescent="0.25">
      <c r="A168" s="6" t="s">
        <v>146</v>
      </c>
      <c r="B168" s="6" t="s">
        <v>147</v>
      </c>
      <c r="C168" s="6" t="s">
        <v>9</v>
      </c>
      <c r="D168" s="6">
        <v>4276.2763751000002</v>
      </c>
      <c r="E168" s="6">
        <v>11.9071836206841</v>
      </c>
      <c r="F168" s="6">
        <v>50.485399376643997</v>
      </c>
      <c r="G168" s="6">
        <v>8.4424819608813593</v>
      </c>
      <c r="H168" s="6">
        <v>2278.1159262000001</v>
      </c>
      <c r="I168" s="6">
        <v>17.493418905775201</v>
      </c>
      <c r="J168" s="6">
        <v>26.895266412197401</v>
      </c>
      <c r="K168" s="6">
        <v>15.1834479567532</v>
      </c>
      <c r="L168" s="6">
        <v>1757.4774322999999</v>
      </c>
      <c r="M168" s="6">
        <v>17.2390577449132</v>
      </c>
      <c r="N168" s="6">
        <v>20.748647253424899</v>
      </c>
      <c r="O168" s="6">
        <v>16.834083912252702</v>
      </c>
      <c r="P168" s="6">
        <v>158.4532269</v>
      </c>
      <c r="Q168" s="6">
        <v>49.387684645558402</v>
      </c>
      <c r="R168" s="6">
        <v>1.8706869577337399</v>
      </c>
      <c r="S168" s="6">
        <v>50.9525045250709</v>
      </c>
    </row>
    <row r="169" spans="1:19" x14ac:dyDescent="0.25">
      <c r="A169" s="6" t="s">
        <v>148</v>
      </c>
      <c r="B169" s="6" t="s">
        <v>149</v>
      </c>
      <c r="C169" s="6" t="s">
        <v>9</v>
      </c>
      <c r="D169" s="6">
        <v>5194.0167665999998</v>
      </c>
      <c r="E169" s="6">
        <v>9.6522743901452195</v>
      </c>
      <c r="F169" s="6">
        <v>57.178539165924697</v>
      </c>
      <c r="G169" s="6">
        <v>7.5477553374364899</v>
      </c>
      <c r="H169" s="6">
        <v>2531.5205648000001</v>
      </c>
      <c r="I169" s="6">
        <v>16.1233397781963</v>
      </c>
      <c r="J169" s="6">
        <v>27.868344340850701</v>
      </c>
      <c r="K169" s="6">
        <v>13.8920875877734</v>
      </c>
      <c r="L169" s="6">
        <v>1107.7101643000001</v>
      </c>
      <c r="M169" s="6">
        <v>19.082456826365402</v>
      </c>
      <c r="N169" s="6">
        <v>12.1942711893441</v>
      </c>
      <c r="O169" s="6">
        <v>17.1269107162559</v>
      </c>
      <c r="P169" s="6">
        <v>250.60956390000001</v>
      </c>
      <c r="Q169" s="6">
        <v>47.048597192220399</v>
      </c>
      <c r="R169" s="6">
        <v>2.75884530388059</v>
      </c>
      <c r="S169" s="6">
        <v>47.572480031179502</v>
      </c>
    </row>
    <row r="170" spans="1:19" x14ac:dyDescent="0.25">
      <c r="A170" s="6" t="s">
        <v>150</v>
      </c>
      <c r="B170" s="6" t="s">
        <v>151</v>
      </c>
      <c r="C170" s="6" t="s">
        <v>9</v>
      </c>
      <c r="D170" s="6">
        <v>4711.9926063000003</v>
      </c>
      <c r="E170" s="6">
        <v>12.0907441013275</v>
      </c>
      <c r="F170" s="6">
        <v>63.709591373184502</v>
      </c>
      <c r="G170" s="6">
        <v>7.7416387222828096</v>
      </c>
      <c r="H170" s="6">
        <v>1923.9017018</v>
      </c>
      <c r="I170" s="6">
        <v>18.060946425209799</v>
      </c>
      <c r="J170" s="6">
        <v>26.012560185254401</v>
      </c>
      <c r="K170" s="6">
        <v>14.7029692771464</v>
      </c>
      <c r="L170" s="6">
        <v>622.56027870000003</v>
      </c>
      <c r="M170" s="6">
        <v>32.825917299402597</v>
      </c>
      <c r="N170" s="6">
        <v>8.4174709671918393</v>
      </c>
      <c r="O170" s="6">
        <v>31.530369720122</v>
      </c>
      <c r="P170" s="6">
        <v>137.59442989999999</v>
      </c>
      <c r="Q170" s="6">
        <v>72.386933051482202</v>
      </c>
      <c r="R170" s="6">
        <v>1.86037747436931</v>
      </c>
      <c r="S170" s="6">
        <v>73.647504641052905</v>
      </c>
    </row>
    <row r="171" spans="1:19" x14ac:dyDescent="0.25">
      <c r="A171" s="6" t="s">
        <v>152</v>
      </c>
      <c r="B171" s="6" t="s">
        <v>153</v>
      </c>
      <c r="C171" s="6" t="s">
        <v>9</v>
      </c>
      <c r="D171" s="6">
        <v>4403.5515161000003</v>
      </c>
      <c r="E171" s="6">
        <v>16.5292369634947</v>
      </c>
      <c r="F171" s="6">
        <v>46.073808687311498</v>
      </c>
      <c r="G171" s="6">
        <v>12.953625114836999</v>
      </c>
      <c r="H171" s="6">
        <v>3287.4973921000001</v>
      </c>
      <c r="I171" s="6">
        <v>15.987904446183199</v>
      </c>
      <c r="J171" s="6">
        <v>34.3966739914054</v>
      </c>
      <c r="K171" s="6">
        <v>15.103339131004899</v>
      </c>
      <c r="L171" s="6">
        <v>1815.2646384</v>
      </c>
      <c r="M171" s="6">
        <v>20.625766217319299</v>
      </c>
      <c r="N171" s="6">
        <v>18.9928868461508</v>
      </c>
      <c r="O171" s="6">
        <v>19.397633910298101</v>
      </c>
      <c r="P171" s="6">
        <v>51.289008000000003</v>
      </c>
      <c r="Q171" s="6">
        <v>100</v>
      </c>
      <c r="R171" s="6">
        <v>0.53663047513222895</v>
      </c>
      <c r="S171" s="6">
        <v>101.439777140736</v>
      </c>
    </row>
    <row r="172" spans="1:19" x14ac:dyDescent="0.25">
      <c r="A172" s="6" t="s">
        <v>154</v>
      </c>
      <c r="B172" s="6" t="s">
        <v>155</v>
      </c>
      <c r="C172" s="6" t="s">
        <v>9</v>
      </c>
      <c r="D172" s="6">
        <v>1418.272796</v>
      </c>
      <c r="E172" s="6">
        <v>12.253502436481099</v>
      </c>
      <c r="F172" s="6">
        <v>68.501068146370699</v>
      </c>
      <c r="G172" s="6">
        <v>7.36212992747096</v>
      </c>
      <c r="H172" s="6">
        <v>318.07623580000001</v>
      </c>
      <c r="I172" s="6">
        <v>21.843028463138001</v>
      </c>
      <c r="J172" s="6">
        <v>15.3627440121025</v>
      </c>
      <c r="K172" s="6">
        <v>22.497681831130201</v>
      </c>
      <c r="L172" s="6">
        <v>294.99040760000003</v>
      </c>
      <c r="M172" s="6">
        <v>28.051069147337699</v>
      </c>
      <c r="N172" s="6">
        <v>14.247723054777699</v>
      </c>
      <c r="O172" s="6">
        <v>25.545093550408499</v>
      </c>
      <c r="P172" s="6">
        <v>39.099510500000001</v>
      </c>
      <c r="Q172" s="6">
        <v>57.034978262590698</v>
      </c>
      <c r="R172" s="6">
        <v>1.88846478674913</v>
      </c>
      <c r="S172" s="6">
        <v>57.287943039091097</v>
      </c>
    </row>
    <row r="173" spans="1:19" x14ac:dyDescent="0.25">
      <c r="A173" s="6" t="s">
        <v>156</v>
      </c>
      <c r="B173" s="6" t="s">
        <v>157</v>
      </c>
      <c r="C173" s="6" t="s">
        <v>9</v>
      </c>
      <c r="D173" s="6">
        <v>7558.6787332000004</v>
      </c>
      <c r="E173" s="6">
        <v>13.012692994198501</v>
      </c>
      <c r="F173" s="6">
        <v>59.218976860138397</v>
      </c>
      <c r="G173" s="6">
        <v>8.1608223592874101</v>
      </c>
      <c r="H173" s="6">
        <v>3719.6813267000002</v>
      </c>
      <c r="I173" s="6">
        <v>19.261624447916098</v>
      </c>
      <c r="J173" s="6">
        <v>29.142093504439998</v>
      </c>
      <c r="K173" s="6">
        <v>15.9890166169991</v>
      </c>
      <c r="L173" s="6">
        <v>1300.8911837999999</v>
      </c>
      <c r="M173" s="6">
        <v>22.9937554069949</v>
      </c>
      <c r="N173" s="6">
        <v>10.1919194650566</v>
      </c>
      <c r="O173" s="6">
        <v>21.044798299813699</v>
      </c>
      <c r="P173" s="6">
        <v>184.69560910000001</v>
      </c>
      <c r="Q173" s="6">
        <v>80.331028548904996</v>
      </c>
      <c r="R173" s="6">
        <v>1.44701017036501</v>
      </c>
      <c r="S173" s="6">
        <v>80.655900040982701</v>
      </c>
    </row>
    <row r="174" spans="1:19" x14ac:dyDescent="0.25">
      <c r="A174" s="6" t="s">
        <v>158</v>
      </c>
      <c r="B174" s="6" t="s">
        <v>159</v>
      </c>
      <c r="C174" s="6" t="s">
        <v>9</v>
      </c>
      <c r="D174" s="6">
        <v>8155.2468978999996</v>
      </c>
      <c r="E174" s="6">
        <v>8.2190655000671704</v>
      </c>
      <c r="F174" s="6">
        <v>59.287372869210699</v>
      </c>
      <c r="G174" s="6">
        <v>5.2187504079587299</v>
      </c>
      <c r="H174" s="6">
        <v>3614.0895697000001</v>
      </c>
      <c r="I174" s="6">
        <v>13.2681499843971</v>
      </c>
      <c r="J174" s="6">
        <v>26.273867435785899</v>
      </c>
      <c r="K174" s="6">
        <v>10.295318743887799</v>
      </c>
      <c r="L174" s="6">
        <v>1781.7270423</v>
      </c>
      <c r="M174" s="6">
        <v>16.3049807942601</v>
      </c>
      <c r="N174" s="6">
        <v>12.952877678687701</v>
      </c>
      <c r="O174" s="6">
        <v>15.5057045680651</v>
      </c>
      <c r="P174" s="6">
        <v>204.38980710000001</v>
      </c>
      <c r="Q174" s="6">
        <v>45.193875041006599</v>
      </c>
      <c r="R174" s="6">
        <v>1.4858820163156701</v>
      </c>
      <c r="S174" s="6">
        <v>43.683942603245498</v>
      </c>
    </row>
    <row r="175" spans="1:19" x14ac:dyDescent="0.25">
      <c r="A175" s="6" t="s">
        <v>160</v>
      </c>
      <c r="B175" s="6" t="s">
        <v>161</v>
      </c>
      <c r="C175" s="6" t="s">
        <v>9</v>
      </c>
      <c r="D175" s="6">
        <v>1074.4446482000001</v>
      </c>
      <c r="E175" s="6">
        <v>14.1998550135849</v>
      </c>
      <c r="F175" s="6">
        <v>45.434657449249897</v>
      </c>
      <c r="G175" s="6">
        <v>10.8227814017333</v>
      </c>
      <c r="H175" s="6">
        <v>924.96774540000001</v>
      </c>
      <c r="I175" s="6">
        <v>14.845715465987601</v>
      </c>
      <c r="J175" s="6">
        <v>39.113780997707799</v>
      </c>
      <c r="K175" s="6">
        <v>10.7405315348124</v>
      </c>
      <c r="L175" s="6">
        <v>225.00044879999999</v>
      </c>
      <c r="M175" s="6">
        <v>29.996540432513498</v>
      </c>
      <c r="N175" s="6">
        <v>9.5145136925216391</v>
      </c>
      <c r="O175" s="6">
        <v>30.711741388401101</v>
      </c>
      <c r="P175" s="6">
        <v>140.4000747</v>
      </c>
      <c r="Q175" s="6">
        <v>39.135662308893501</v>
      </c>
      <c r="R175" s="6">
        <v>5.9370478605205896</v>
      </c>
      <c r="S175" s="6">
        <v>39.145265948322901</v>
      </c>
    </row>
    <row r="176" spans="1:19" x14ac:dyDescent="0.25">
      <c r="A176" s="6" t="s">
        <v>162</v>
      </c>
      <c r="B176" s="6" t="s">
        <v>163</v>
      </c>
      <c r="C176" s="6" t="s">
        <v>9</v>
      </c>
      <c r="D176" s="6">
        <v>2906.1555223999999</v>
      </c>
      <c r="E176" s="6">
        <v>10.3235721113036</v>
      </c>
      <c r="F176" s="6">
        <v>58.186997220029603</v>
      </c>
      <c r="G176" s="6">
        <v>6.3544451302106699</v>
      </c>
      <c r="H176" s="6">
        <v>1642.5307461</v>
      </c>
      <c r="I176" s="6">
        <v>12.286481633482399</v>
      </c>
      <c r="J176" s="6">
        <v>32.886723102212301</v>
      </c>
      <c r="K176" s="6">
        <v>11.058072203237399</v>
      </c>
      <c r="L176" s="6">
        <v>445.82395070000001</v>
      </c>
      <c r="M176" s="6">
        <v>26.846923092753201</v>
      </c>
      <c r="N176" s="6">
        <v>8.92627967775808</v>
      </c>
      <c r="O176" s="6">
        <v>26.813607485344701</v>
      </c>
      <c r="P176" s="6"/>
      <c r="Q176" s="6"/>
      <c r="R176" s="6"/>
      <c r="S176" s="6"/>
    </row>
    <row r="177" spans="1:19" x14ac:dyDescent="0.25">
      <c r="A177" s="6" t="s">
        <v>164</v>
      </c>
      <c r="B177" s="6" t="s">
        <v>165</v>
      </c>
      <c r="C177" s="6" t="s">
        <v>9</v>
      </c>
      <c r="D177" s="6">
        <v>4294.1374457000002</v>
      </c>
      <c r="E177" s="6">
        <v>14.690457141295401</v>
      </c>
      <c r="F177" s="6">
        <v>67.964183527518202</v>
      </c>
      <c r="G177" s="6">
        <v>6.6403966694678296</v>
      </c>
      <c r="H177" s="6">
        <v>1070.0669452</v>
      </c>
      <c r="I177" s="6">
        <v>21.819692284811701</v>
      </c>
      <c r="J177" s="6">
        <v>16.936166382640799</v>
      </c>
      <c r="K177" s="6">
        <v>16.668526222208499</v>
      </c>
      <c r="L177" s="6">
        <v>725.59717620000004</v>
      </c>
      <c r="M177" s="6">
        <v>38.352620070991101</v>
      </c>
      <c r="N177" s="6">
        <v>11.4841735444886</v>
      </c>
      <c r="O177" s="6">
        <v>36.6673796031899</v>
      </c>
      <c r="P177" s="6">
        <v>228.43433719999999</v>
      </c>
      <c r="Q177" s="6">
        <v>53.180540401818398</v>
      </c>
      <c r="R177" s="6">
        <v>3.61547654535239</v>
      </c>
      <c r="S177" s="6">
        <v>53.112852071093002</v>
      </c>
    </row>
    <row r="178" spans="1:19" x14ac:dyDescent="0.25">
      <c r="A178" s="6" t="s">
        <v>166</v>
      </c>
      <c r="B178" s="6" t="s">
        <v>167</v>
      </c>
      <c r="C178" s="6" t="s">
        <v>9</v>
      </c>
      <c r="D178" s="6">
        <v>1287.7399124000001</v>
      </c>
      <c r="E178" s="6">
        <v>17.7585005193196</v>
      </c>
      <c r="F178" s="6">
        <v>56.5966076628251</v>
      </c>
      <c r="G178" s="6">
        <v>13.9957815246667</v>
      </c>
      <c r="H178" s="6">
        <v>554.33445270000004</v>
      </c>
      <c r="I178" s="6">
        <v>18.152460296249501</v>
      </c>
      <c r="J178" s="6">
        <v>24.363187963147901</v>
      </c>
      <c r="K178" s="6">
        <v>18.162643459354801</v>
      </c>
      <c r="L178" s="6">
        <v>384.56076280000002</v>
      </c>
      <c r="M178" s="6">
        <v>33.801120420782901</v>
      </c>
      <c r="N178" s="6">
        <v>16.9015764791701</v>
      </c>
      <c r="O178" s="6">
        <v>28.3739281285429</v>
      </c>
      <c r="P178" s="6">
        <v>48.660098400000003</v>
      </c>
      <c r="Q178" s="6">
        <v>100</v>
      </c>
      <c r="R178" s="6">
        <v>2.1386278948569299</v>
      </c>
      <c r="S178" s="6">
        <v>96.556033603308606</v>
      </c>
    </row>
    <row r="179" spans="1:19" x14ac:dyDescent="0.25">
      <c r="A179" s="6" t="s">
        <v>168</v>
      </c>
      <c r="B179" s="6" t="s">
        <v>169</v>
      </c>
      <c r="C179" s="6" t="s">
        <v>9</v>
      </c>
      <c r="D179" s="6">
        <v>15362.061580899999</v>
      </c>
      <c r="E179" s="6">
        <v>8.7672151969240293</v>
      </c>
      <c r="F179" s="6">
        <v>67.718072279659907</v>
      </c>
      <c r="G179" s="6">
        <v>4.944947764208</v>
      </c>
      <c r="H179" s="6">
        <v>5493.7465374000003</v>
      </c>
      <c r="I179" s="6">
        <v>13.0318822963307</v>
      </c>
      <c r="J179" s="6">
        <v>24.217187461891999</v>
      </c>
      <c r="K179" s="6">
        <v>12.3194713643492</v>
      </c>
      <c r="L179" s="6">
        <v>1623.9768772</v>
      </c>
      <c r="M179" s="6">
        <v>22.1440448279861</v>
      </c>
      <c r="N179" s="6">
        <v>7.1587125836975796</v>
      </c>
      <c r="O179" s="6">
        <v>22.4661069572551</v>
      </c>
      <c r="P179" s="6">
        <v>205.53527980000001</v>
      </c>
      <c r="Q179" s="6">
        <v>57.576773950673598</v>
      </c>
      <c r="R179" s="6">
        <v>0.90602767475048096</v>
      </c>
      <c r="S179" s="6">
        <v>57.703025023567299</v>
      </c>
    </row>
    <row r="180" spans="1:19" x14ac:dyDescent="0.25">
      <c r="A180" s="6" t="s">
        <v>170</v>
      </c>
      <c r="B180" s="6" t="s">
        <v>171</v>
      </c>
      <c r="C180" s="6" t="s">
        <v>9</v>
      </c>
      <c r="D180" s="6">
        <v>7999.4966132</v>
      </c>
      <c r="E180" s="6">
        <v>9.7277774613262</v>
      </c>
      <c r="F180" s="6">
        <v>71.759260395485796</v>
      </c>
      <c r="G180" s="6">
        <v>4.3044617738624398</v>
      </c>
      <c r="H180" s="6">
        <v>2350.9458593999998</v>
      </c>
      <c r="I180" s="6">
        <v>15.489918709747201</v>
      </c>
      <c r="J180" s="6">
        <v>21.089094008990202</v>
      </c>
      <c r="K180" s="6">
        <v>12.7971675314027</v>
      </c>
      <c r="L180" s="6">
        <v>684.49363519999997</v>
      </c>
      <c r="M180" s="6">
        <v>26.4494019052315</v>
      </c>
      <c r="N180" s="6">
        <v>6.1402309898248397</v>
      </c>
      <c r="O180" s="6">
        <v>27.544968514224198</v>
      </c>
      <c r="P180" s="6">
        <v>112.7493186</v>
      </c>
      <c r="Q180" s="6">
        <v>73.228012322911994</v>
      </c>
      <c r="R180" s="6">
        <v>1.0114146056991</v>
      </c>
      <c r="S180" s="6">
        <v>72.504525431720694</v>
      </c>
    </row>
    <row r="181" spans="1:19" x14ac:dyDescent="0.25">
      <c r="A181" s="6" t="s">
        <v>172</v>
      </c>
      <c r="B181" s="6" t="s">
        <v>173</v>
      </c>
      <c r="C181" s="6" t="s">
        <v>9</v>
      </c>
      <c r="D181" s="6">
        <v>1553.2635112</v>
      </c>
      <c r="E181" s="6">
        <v>20.559209091667899</v>
      </c>
      <c r="F181" s="6">
        <v>67.643569015457402</v>
      </c>
      <c r="G181" s="6">
        <v>10.254753479417699</v>
      </c>
      <c r="H181" s="6">
        <v>635.44573600000001</v>
      </c>
      <c r="I181" s="6">
        <v>22.639888224777302</v>
      </c>
      <c r="J181" s="6">
        <v>27.673229422280201</v>
      </c>
      <c r="K181" s="6">
        <v>24.287065681241</v>
      </c>
      <c r="L181" s="6">
        <v>107.5378814</v>
      </c>
      <c r="M181" s="6">
        <v>44.186077859332102</v>
      </c>
      <c r="N181" s="6">
        <v>4.6832015622623704</v>
      </c>
      <c r="O181" s="6">
        <v>43.169953524680601</v>
      </c>
      <c r="P181" s="6"/>
      <c r="Q181" s="6"/>
      <c r="R181" s="6"/>
      <c r="S181" s="6"/>
    </row>
    <row r="182" spans="1:19" x14ac:dyDescent="0.25">
      <c r="A182" s="6" t="s">
        <v>174</v>
      </c>
      <c r="B182" s="6" t="s">
        <v>175</v>
      </c>
      <c r="C182" s="6" t="s">
        <v>9</v>
      </c>
      <c r="D182" s="6">
        <v>2500.6146641</v>
      </c>
      <c r="E182" s="6">
        <v>15.4228127382982</v>
      </c>
      <c r="F182" s="6">
        <v>39.097085115630698</v>
      </c>
      <c r="G182" s="6">
        <v>12.2885056500193</v>
      </c>
      <c r="H182" s="6">
        <v>2623.1075996999998</v>
      </c>
      <c r="I182" s="6">
        <v>16.838849543599501</v>
      </c>
      <c r="J182" s="6">
        <v>41.012260931389697</v>
      </c>
      <c r="K182" s="6">
        <v>10.491196755036199</v>
      </c>
      <c r="L182" s="6">
        <v>1226.2065398</v>
      </c>
      <c r="M182" s="6">
        <v>23.512065959828099</v>
      </c>
      <c r="N182" s="6">
        <v>19.171726913453899</v>
      </c>
      <c r="O182" s="6">
        <v>19.4591353585398</v>
      </c>
      <c r="P182" s="6">
        <v>45.981931699999997</v>
      </c>
      <c r="Q182" s="6">
        <v>100</v>
      </c>
      <c r="R182" s="6">
        <v>0.71892703952572001</v>
      </c>
      <c r="S182" s="6">
        <v>100.923892042223</v>
      </c>
    </row>
    <row r="183" spans="1:19" x14ac:dyDescent="0.25">
      <c r="A183" s="6" t="s">
        <v>176</v>
      </c>
      <c r="B183" s="6" t="s">
        <v>177</v>
      </c>
      <c r="C183" s="6" t="s">
        <v>9</v>
      </c>
      <c r="D183" s="6">
        <v>4309.5069251000004</v>
      </c>
      <c r="E183" s="6">
        <v>8.7910242574043007</v>
      </c>
      <c r="F183" s="6">
        <v>62.837863717816603</v>
      </c>
      <c r="G183" s="6">
        <v>5.9045316640379797</v>
      </c>
      <c r="H183" s="6">
        <v>1916.7528743</v>
      </c>
      <c r="I183" s="6">
        <v>18.0204211735416</v>
      </c>
      <c r="J183" s="6">
        <v>27.9485931892781</v>
      </c>
      <c r="K183" s="6">
        <v>12.8784385119724</v>
      </c>
      <c r="L183" s="6">
        <v>585.38387769999997</v>
      </c>
      <c r="M183" s="6">
        <v>24.9187818713369</v>
      </c>
      <c r="N183" s="6">
        <v>8.5356104465863094</v>
      </c>
      <c r="O183" s="6">
        <v>24.0643122749707</v>
      </c>
      <c r="P183" s="6">
        <v>46.493551199999999</v>
      </c>
      <c r="Q183" s="6">
        <v>70.711939891271598</v>
      </c>
      <c r="R183" s="6">
        <v>0.677932646318961</v>
      </c>
      <c r="S183" s="6">
        <v>72.491443359992303</v>
      </c>
    </row>
    <row r="184" spans="1:19" x14ac:dyDescent="0.25">
      <c r="A184" s="6" t="s">
        <v>178</v>
      </c>
      <c r="B184" s="6" t="s">
        <v>179</v>
      </c>
      <c r="C184" s="6" t="s">
        <v>9</v>
      </c>
      <c r="D184" s="6">
        <v>9845.4295521000004</v>
      </c>
      <c r="E184" s="6">
        <v>11.9880261897971</v>
      </c>
      <c r="F184" s="6">
        <v>45.199252272913803</v>
      </c>
      <c r="G184" s="6">
        <v>9.8281910177128804</v>
      </c>
      <c r="H184" s="6">
        <v>8963.9332582999996</v>
      </c>
      <c r="I184" s="6">
        <v>13.1485454277647</v>
      </c>
      <c r="J184" s="6">
        <v>41.152402600153003</v>
      </c>
      <c r="K184" s="6">
        <v>10.304734827080701</v>
      </c>
      <c r="L184" s="6">
        <v>2506.8065545999998</v>
      </c>
      <c r="M184" s="6">
        <v>21.584623259664099</v>
      </c>
      <c r="N184" s="6">
        <v>11.508465045752301</v>
      </c>
      <c r="O184" s="6">
        <v>21.610761822176102</v>
      </c>
      <c r="P184" s="6">
        <v>466.11475919999998</v>
      </c>
      <c r="Q184" s="6">
        <v>44.611724397349299</v>
      </c>
      <c r="R184" s="6">
        <v>2.1398800811809702</v>
      </c>
      <c r="S184" s="6">
        <v>44.639348561229802</v>
      </c>
    </row>
    <row r="185" spans="1:19" x14ac:dyDescent="0.25">
      <c r="A185" s="6" t="s">
        <v>180</v>
      </c>
      <c r="B185" s="6" t="s">
        <v>181</v>
      </c>
      <c r="C185" s="6" t="s">
        <v>9</v>
      </c>
      <c r="D185" s="6">
        <v>7373.0965079999996</v>
      </c>
      <c r="E185" s="6">
        <v>12.487095277534401</v>
      </c>
      <c r="F185" s="6">
        <v>46.745299535616297</v>
      </c>
      <c r="G185" s="6">
        <v>8.6952035656745199</v>
      </c>
      <c r="H185" s="6">
        <v>5795.3212737000003</v>
      </c>
      <c r="I185" s="6">
        <v>17.766542546930499</v>
      </c>
      <c r="J185" s="6">
        <v>36.742232866516503</v>
      </c>
      <c r="K185" s="6">
        <v>12.4844149231752</v>
      </c>
      <c r="L185" s="6">
        <v>2469.9536363000002</v>
      </c>
      <c r="M185" s="6">
        <v>19.710572332935399</v>
      </c>
      <c r="N185" s="6">
        <v>15.659461725837</v>
      </c>
      <c r="O185" s="6">
        <v>18.293938824272502</v>
      </c>
      <c r="P185" s="6">
        <v>134.54389380000001</v>
      </c>
      <c r="Q185" s="6">
        <v>72.451202048082294</v>
      </c>
      <c r="R185" s="6">
        <v>0.85300587203017098</v>
      </c>
      <c r="S185" s="6">
        <v>72.196138400716606</v>
      </c>
    </row>
    <row r="186" spans="1:19" x14ac:dyDescent="0.25">
      <c r="A186" s="6" t="s">
        <v>182</v>
      </c>
      <c r="B186" s="6" t="s">
        <v>183</v>
      </c>
      <c r="C186" s="6" t="s">
        <v>9</v>
      </c>
      <c r="D186" s="6">
        <v>4642.2133543</v>
      </c>
      <c r="E186" s="6">
        <v>13.218257662608201</v>
      </c>
      <c r="F186" s="6">
        <v>44.462647119476003</v>
      </c>
      <c r="G186" s="6">
        <v>9.3424731486817301</v>
      </c>
      <c r="H186" s="6">
        <v>3609.4611369999998</v>
      </c>
      <c r="I186" s="6">
        <v>15.8852946112618</v>
      </c>
      <c r="J186" s="6">
        <v>34.571051474236498</v>
      </c>
      <c r="K186" s="6">
        <v>10.916513789023799</v>
      </c>
      <c r="L186" s="6">
        <v>1624.8442695000001</v>
      </c>
      <c r="M186" s="6">
        <v>19.740334977083101</v>
      </c>
      <c r="N186" s="6">
        <v>15.5625930703857</v>
      </c>
      <c r="O186" s="6">
        <v>18.349457475630398</v>
      </c>
      <c r="P186" s="6">
        <v>564.18518970000002</v>
      </c>
      <c r="Q186" s="6">
        <v>26.976893109468701</v>
      </c>
      <c r="R186" s="6">
        <v>5.4037083359018299</v>
      </c>
      <c r="S186" s="6">
        <v>28.6960731455654</v>
      </c>
    </row>
    <row r="187" spans="1:19" x14ac:dyDescent="0.25">
      <c r="A187" s="6" t="s">
        <v>184</v>
      </c>
      <c r="B187" s="6" t="s">
        <v>185</v>
      </c>
      <c r="C187" s="6" t="s">
        <v>9</v>
      </c>
      <c r="D187" s="6">
        <v>13481.174109400001</v>
      </c>
      <c r="E187" s="6">
        <v>10.7228350106611</v>
      </c>
      <c r="F187" s="6">
        <v>37.9151162712078</v>
      </c>
      <c r="G187" s="6">
        <v>9.6395583325000107</v>
      </c>
      <c r="H187" s="6">
        <v>15460.0265342</v>
      </c>
      <c r="I187" s="6">
        <v>10.9859299795711</v>
      </c>
      <c r="J187" s="6">
        <v>43.480538033511003</v>
      </c>
      <c r="K187" s="6">
        <v>7.5714768416360698</v>
      </c>
      <c r="L187" s="6">
        <v>5865.3000051999998</v>
      </c>
      <c r="M187" s="6">
        <v>16.338641396370399</v>
      </c>
      <c r="N187" s="6">
        <v>16.495857842798198</v>
      </c>
      <c r="O187" s="6">
        <v>15.274500527541999</v>
      </c>
      <c r="P187" s="6">
        <v>749.69813209999995</v>
      </c>
      <c r="Q187" s="6">
        <v>53.2599382433865</v>
      </c>
      <c r="R187" s="6">
        <v>2.1084878524830399</v>
      </c>
      <c r="S187" s="6">
        <v>53.057726219212803</v>
      </c>
    </row>
    <row r="188" spans="1:19" x14ac:dyDescent="0.25">
      <c r="A188" s="6" t="s">
        <v>186</v>
      </c>
      <c r="B188" s="6" t="s">
        <v>187</v>
      </c>
      <c r="C188" s="6" t="s">
        <v>9</v>
      </c>
      <c r="D188" s="6">
        <v>1221.6919177</v>
      </c>
      <c r="E188" s="6">
        <v>19.132493288383401</v>
      </c>
      <c r="F188" s="6">
        <v>32.848460203889999</v>
      </c>
      <c r="G188" s="6">
        <v>15.998892378022999</v>
      </c>
      <c r="H188" s="6">
        <v>1245.9601141000001</v>
      </c>
      <c r="I188" s="6">
        <v>20.202306560722</v>
      </c>
      <c r="J188" s="6">
        <v>33.500975680268397</v>
      </c>
      <c r="K188" s="6">
        <v>18.322034349073601</v>
      </c>
      <c r="L188" s="6">
        <v>982.42382720000001</v>
      </c>
      <c r="M188" s="6">
        <v>18.960526382639198</v>
      </c>
      <c r="N188" s="6">
        <v>26.415096575155601</v>
      </c>
      <c r="O188" s="6">
        <v>17.930322822140301</v>
      </c>
      <c r="P188" s="6">
        <v>269.09974349999999</v>
      </c>
      <c r="Q188" s="6">
        <v>46.071656566952797</v>
      </c>
      <c r="R188" s="6">
        <v>7.2354675406859901</v>
      </c>
      <c r="S188" s="6">
        <v>44.8862118767548</v>
      </c>
    </row>
    <row r="189" spans="1:19" x14ac:dyDescent="0.25">
      <c r="A189" s="6" t="s">
        <v>188</v>
      </c>
      <c r="B189" s="6" t="s">
        <v>189</v>
      </c>
      <c r="C189" s="6" t="s">
        <v>9</v>
      </c>
      <c r="D189" s="6">
        <v>7868.6420630000002</v>
      </c>
      <c r="E189" s="6">
        <v>14.654791276857299</v>
      </c>
      <c r="F189" s="6">
        <v>47.782488095343403</v>
      </c>
      <c r="G189" s="6">
        <v>9.8751300588441495</v>
      </c>
      <c r="H189" s="6">
        <v>4823.9908050000004</v>
      </c>
      <c r="I189" s="6">
        <v>16.6014901865531</v>
      </c>
      <c r="J189" s="6">
        <v>29.2937817435906</v>
      </c>
      <c r="K189" s="6">
        <v>13.7667178350084</v>
      </c>
      <c r="L189" s="6">
        <v>2958.0818508000002</v>
      </c>
      <c r="M189" s="6">
        <v>18.745245711865401</v>
      </c>
      <c r="N189" s="6">
        <v>17.9630118753951</v>
      </c>
      <c r="O189" s="6">
        <v>17.430953829986802</v>
      </c>
      <c r="P189" s="6">
        <v>816.91259960000002</v>
      </c>
      <c r="Q189" s="6">
        <v>34.213092242621201</v>
      </c>
      <c r="R189" s="6">
        <v>4.96071828567087</v>
      </c>
      <c r="S189" s="6">
        <v>35.152576231813399</v>
      </c>
    </row>
    <row r="190" spans="1:19" x14ac:dyDescent="0.25">
      <c r="A190" s="6" t="s">
        <v>190</v>
      </c>
      <c r="B190" s="6" t="s">
        <v>191</v>
      </c>
      <c r="C190" s="6" t="s">
        <v>9</v>
      </c>
      <c r="D190" s="6">
        <v>9189.4990099999995</v>
      </c>
      <c r="E190" s="6">
        <v>11.9649500359572</v>
      </c>
      <c r="F190" s="6">
        <v>51.349850862535099</v>
      </c>
      <c r="G190" s="6">
        <v>8.6808044306564796</v>
      </c>
      <c r="H190" s="6">
        <v>6594.6730520999999</v>
      </c>
      <c r="I190" s="6">
        <v>12.5264350297572</v>
      </c>
      <c r="J190" s="6">
        <v>36.850265432752202</v>
      </c>
      <c r="K190" s="6">
        <v>11.4678461311065</v>
      </c>
      <c r="L190" s="6">
        <v>1813.3413571000001</v>
      </c>
      <c r="M190" s="6">
        <v>24.242153586530399</v>
      </c>
      <c r="N190" s="6">
        <v>10.132740440868901</v>
      </c>
      <c r="O190" s="6">
        <v>24.368331567589198</v>
      </c>
      <c r="P190" s="6">
        <v>298.34967610000001</v>
      </c>
      <c r="Q190" s="6">
        <v>49.451048576830203</v>
      </c>
      <c r="R190" s="6">
        <v>1.66714326384379</v>
      </c>
      <c r="S190" s="6">
        <v>49.760076263967001</v>
      </c>
    </row>
    <row r="191" spans="1:19" x14ac:dyDescent="0.25">
      <c r="A191" s="6" t="s">
        <v>192</v>
      </c>
      <c r="B191" s="6" t="s">
        <v>193</v>
      </c>
      <c r="C191" s="6" t="s">
        <v>9</v>
      </c>
      <c r="D191" s="6">
        <v>7214.5906130000003</v>
      </c>
      <c r="E191" s="6">
        <v>8.7118657874656495</v>
      </c>
      <c r="F191" s="6">
        <v>52.2048969339126</v>
      </c>
      <c r="G191" s="6">
        <v>8.0140148406857303</v>
      </c>
      <c r="H191" s="6">
        <v>5069.0682253000004</v>
      </c>
      <c r="I191" s="6">
        <v>15.645551417768299</v>
      </c>
      <c r="J191" s="6">
        <v>36.679861470714499</v>
      </c>
      <c r="K191" s="6">
        <v>11.2945293576417</v>
      </c>
      <c r="L191" s="6">
        <v>1154.2352693</v>
      </c>
      <c r="M191" s="6">
        <v>22.749508908099099</v>
      </c>
      <c r="N191" s="6">
        <v>8.3520654883336594</v>
      </c>
      <c r="O191" s="6">
        <v>20.667679674877</v>
      </c>
      <c r="P191" s="6">
        <v>381.86426130000001</v>
      </c>
      <c r="Q191" s="6">
        <v>45.7917471147721</v>
      </c>
      <c r="R191" s="6">
        <v>2.7631761070392402</v>
      </c>
      <c r="S191" s="6">
        <v>46.280818057346103</v>
      </c>
    </row>
    <row r="192" spans="1:19" x14ac:dyDescent="0.25">
      <c r="A192" s="6" t="s">
        <v>194</v>
      </c>
      <c r="B192" s="6" t="s">
        <v>195</v>
      </c>
      <c r="C192" s="6" t="s">
        <v>9</v>
      </c>
      <c r="D192" s="6">
        <v>1075.6383589</v>
      </c>
      <c r="E192" s="6">
        <v>17.7788208198176</v>
      </c>
      <c r="F192" s="6">
        <v>54.841244724355398</v>
      </c>
      <c r="G192" s="6">
        <v>12.5220344109973</v>
      </c>
      <c r="H192" s="6">
        <v>617.58428509999999</v>
      </c>
      <c r="I192" s="6">
        <v>22.233127909680999</v>
      </c>
      <c r="J192" s="6">
        <v>31.487433147811299</v>
      </c>
      <c r="K192" s="6">
        <v>18.5246255740396</v>
      </c>
      <c r="L192" s="6">
        <v>268.14487109999999</v>
      </c>
      <c r="M192" s="6">
        <v>26.958228644972301</v>
      </c>
      <c r="N192" s="6">
        <v>13.671322127833299</v>
      </c>
      <c r="O192" s="6">
        <v>28.6891101271125</v>
      </c>
      <c r="P192" s="6"/>
      <c r="Q192" s="6"/>
      <c r="R192" s="6"/>
      <c r="S192" s="6"/>
    </row>
    <row r="193" spans="1:19" x14ac:dyDescent="0.25">
      <c r="A193" s="6" t="s">
        <v>196</v>
      </c>
      <c r="B193" s="6" t="s">
        <v>197</v>
      </c>
      <c r="C193" s="6" t="s">
        <v>9</v>
      </c>
      <c r="D193" s="6">
        <v>1183.9037461</v>
      </c>
      <c r="E193" s="6">
        <v>18.459314727173201</v>
      </c>
      <c r="F193" s="6">
        <v>44.589348894059903</v>
      </c>
      <c r="G193" s="6">
        <v>13.822817601877301</v>
      </c>
      <c r="H193" s="6">
        <v>1149.5646759000001</v>
      </c>
      <c r="I193" s="6">
        <v>18.264188174495398</v>
      </c>
      <c r="J193" s="6">
        <v>43.296037012169698</v>
      </c>
      <c r="K193" s="6">
        <v>12.9091959192057</v>
      </c>
      <c r="L193" s="6">
        <v>226.8095486</v>
      </c>
      <c r="M193" s="6">
        <v>36.014584612256897</v>
      </c>
      <c r="N193" s="6">
        <v>8.5423246005806597</v>
      </c>
      <c r="O193" s="6">
        <v>36.205080076935701</v>
      </c>
      <c r="P193" s="6">
        <v>94.848815200000004</v>
      </c>
      <c r="Q193" s="6">
        <v>56.9761845648258</v>
      </c>
      <c r="R193" s="6">
        <v>3.57228949318975</v>
      </c>
      <c r="S193" s="6">
        <v>58.7922230874482</v>
      </c>
    </row>
    <row r="194" spans="1:19" x14ac:dyDescent="0.25">
      <c r="A194" s="6" t="s">
        <v>198</v>
      </c>
      <c r="B194" s="6" t="s">
        <v>199</v>
      </c>
      <c r="C194" s="6" t="s">
        <v>9</v>
      </c>
      <c r="D194" s="6">
        <v>1313.6435405</v>
      </c>
      <c r="E194" s="6">
        <v>14.5378227085461</v>
      </c>
      <c r="F194" s="6">
        <v>34.915315769672297</v>
      </c>
      <c r="G194" s="6">
        <v>11.502213977946999</v>
      </c>
      <c r="H194" s="6">
        <v>1174.5117166</v>
      </c>
      <c r="I194" s="6">
        <v>13.999128103818199</v>
      </c>
      <c r="J194" s="6">
        <v>31.217332705537601</v>
      </c>
      <c r="K194" s="6">
        <v>11.017996228975299</v>
      </c>
      <c r="L194" s="6">
        <v>986.09860809999998</v>
      </c>
      <c r="M194" s="6">
        <v>15.160667693086801</v>
      </c>
      <c r="N194" s="6">
        <v>26.209502974255201</v>
      </c>
      <c r="O194" s="6">
        <v>12.076663059901099</v>
      </c>
      <c r="P194" s="6">
        <v>288.11663479999999</v>
      </c>
      <c r="Q194" s="6">
        <v>23.151287177956299</v>
      </c>
      <c r="R194" s="6">
        <v>7.6578485505348297</v>
      </c>
      <c r="S194" s="6">
        <v>22.491604121699702</v>
      </c>
    </row>
    <row r="195" spans="1:19" x14ac:dyDescent="0.25">
      <c r="A195" s="6" t="s">
        <v>200</v>
      </c>
      <c r="B195" s="6" t="s">
        <v>201</v>
      </c>
      <c r="C195" s="6" t="s">
        <v>9</v>
      </c>
      <c r="D195" s="6">
        <v>2100.4625741</v>
      </c>
      <c r="E195" s="6">
        <v>18.3438967862784</v>
      </c>
      <c r="F195" s="6">
        <v>35.859089041955301</v>
      </c>
      <c r="G195" s="6">
        <v>17.0929210824157</v>
      </c>
      <c r="H195" s="6">
        <v>1903.6744732</v>
      </c>
      <c r="I195" s="6">
        <v>21.767276474857098</v>
      </c>
      <c r="J195" s="6">
        <v>32.499523335056701</v>
      </c>
      <c r="K195" s="6">
        <v>15.9150113788714</v>
      </c>
      <c r="L195" s="6">
        <v>1367.1343565</v>
      </c>
      <c r="M195" s="6">
        <v>25.535992384810498</v>
      </c>
      <c r="N195" s="6">
        <v>23.339712512161999</v>
      </c>
      <c r="O195" s="6">
        <v>20.386082257255101</v>
      </c>
      <c r="P195" s="6">
        <v>486.27442409999998</v>
      </c>
      <c r="Q195" s="6">
        <v>41.9668598653167</v>
      </c>
      <c r="R195" s="6">
        <v>8.3016751108259808</v>
      </c>
      <c r="S195" s="6">
        <v>41.028630839914598</v>
      </c>
    </row>
    <row r="196" spans="1:19" x14ac:dyDescent="0.25">
      <c r="A196" s="6" t="s">
        <v>202</v>
      </c>
      <c r="B196" s="6" t="s">
        <v>203</v>
      </c>
      <c r="C196" s="6" t="s">
        <v>9</v>
      </c>
      <c r="D196" s="6">
        <v>4008.7946738999999</v>
      </c>
      <c r="E196" s="6">
        <v>9.7711708575207208</v>
      </c>
      <c r="F196" s="6">
        <v>48.069973561180603</v>
      </c>
      <c r="G196" s="6">
        <v>8.4315231935191104</v>
      </c>
      <c r="H196" s="6">
        <v>2995.8556087000002</v>
      </c>
      <c r="I196" s="6">
        <v>12.7517318027498</v>
      </c>
      <c r="J196" s="6">
        <v>35.923690689605998</v>
      </c>
      <c r="K196" s="6">
        <v>10.106576033716999</v>
      </c>
      <c r="L196" s="6">
        <v>1334.848113</v>
      </c>
      <c r="M196" s="6">
        <v>18.489185929595099</v>
      </c>
      <c r="N196" s="6">
        <v>16.006335749213399</v>
      </c>
      <c r="O196" s="6">
        <v>16.906682500935801</v>
      </c>
      <c r="P196" s="6"/>
      <c r="Q196" s="6"/>
      <c r="R196" s="6"/>
      <c r="S196" s="6"/>
    </row>
    <row r="197" spans="1:19" x14ac:dyDescent="0.25">
      <c r="A197" s="6" t="s">
        <v>204</v>
      </c>
      <c r="B197" s="6" t="s">
        <v>205</v>
      </c>
      <c r="C197" s="6" t="s">
        <v>9</v>
      </c>
      <c r="D197" s="6">
        <v>3228.4142062000001</v>
      </c>
      <c r="E197" s="6">
        <v>10.169791071470801</v>
      </c>
      <c r="F197" s="6">
        <v>58.971523077572897</v>
      </c>
      <c r="G197" s="6">
        <v>8.2825079082824793</v>
      </c>
      <c r="H197" s="6">
        <v>1509.7923224000001</v>
      </c>
      <c r="I197" s="6">
        <v>19.348247090284701</v>
      </c>
      <c r="J197" s="6">
        <v>27.578478812219199</v>
      </c>
      <c r="K197" s="6">
        <v>14.425418900780199</v>
      </c>
      <c r="L197" s="6">
        <v>684.75693060000003</v>
      </c>
      <c r="M197" s="6">
        <v>29.003744236459401</v>
      </c>
      <c r="N197" s="6">
        <v>12.5080477770963</v>
      </c>
      <c r="O197" s="6">
        <v>26.885090102354599</v>
      </c>
      <c r="P197" s="6">
        <v>51.567361300000002</v>
      </c>
      <c r="Q197" s="6">
        <v>58.982054504675702</v>
      </c>
      <c r="R197" s="6">
        <v>0.94195033311165599</v>
      </c>
      <c r="S197" s="6">
        <v>59.894616285756001</v>
      </c>
    </row>
    <row r="198" spans="1:19" x14ac:dyDescent="0.25">
      <c r="A198" s="6" t="s">
        <v>206</v>
      </c>
      <c r="B198" s="6" t="s">
        <v>207</v>
      </c>
      <c r="C198" s="6" t="s">
        <v>9</v>
      </c>
      <c r="D198" s="6">
        <v>4362.5073808999996</v>
      </c>
      <c r="E198" s="6">
        <v>11.256357460685299</v>
      </c>
      <c r="F198" s="6">
        <v>41.805282372074501</v>
      </c>
      <c r="G198" s="6">
        <v>10.8660583670194</v>
      </c>
      <c r="H198" s="6">
        <v>3548.1529792000001</v>
      </c>
      <c r="I198" s="6">
        <v>13.9109955810641</v>
      </c>
      <c r="J198" s="6">
        <v>34.001440970438502</v>
      </c>
      <c r="K198" s="6">
        <v>9.3135390340871798</v>
      </c>
      <c r="L198" s="6">
        <v>1989.8420002</v>
      </c>
      <c r="M198" s="6">
        <v>19.6987265959221</v>
      </c>
      <c r="N198" s="6">
        <v>19.068370418897299</v>
      </c>
      <c r="O198" s="6">
        <v>15.453367130359201</v>
      </c>
      <c r="P198" s="6">
        <v>534.79943260000005</v>
      </c>
      <c r="Q198" s="6">
        <v>36.107468171190497</v>
      </c>
      <c r="R198" s="6">
        <v>5.1249062385897499</v>
      </c>
      <c r="S198" s="6">
        <v>33.442125558546003</v>
      </c>
    </row>
    <row r="199" spans="1:19" x14ac:dyDescent="0.25">
      <c r="A199" s="6" t="s">
        <v>208</v>
      </c>
      <c r="B199" s="6" t="s">
        <v>209</v>
      </c>
      <c r="C199" s="6" t="s">
        <v>9</v>
      </c>
      <c r="D199" s="6">
        <v>1447.4442775</v>
      </c>
      <c r="E199" s="6">
        <v>12.8715228669067</v>
      </c>
      <c r="F199" s="6">
        <v>48.866021565381502</v>
      </c>
      <c r="G199" s="6">
        <v>9.9137595883736598</v>
      </c>
      <c r="H199" s="6">
        <v>1073.4774861999999</v>
      </c>
      <c r="I199" s="6">
        <v>13.811474790583199</v>
      </c>
      <c r="J199" s="6">
        <v>36.2408244697356</v>
      </c>
      <c r="K199" s="6">
        <v>10.922109816109501</v>
      </c>
      <c r="L199" s="6">
        <v>397.73909609999998</v>
      </c>
      <c r="M199" s="6">
        <v>25.531182853477599</v>
      </c>
      <c r="N199" s="6">
        <v>13.4277550780658</v>
      </c>
      <c r="O199" s="6">
        <v>22.119599997213399</v>
      </c>
      <c r="P199" s="6">
        <v>43.4060962</v>
      </c>
      <c r="Q199" s="6">
        <v>71.621023065453201</v>
      </c>
      <c r="R199" s="6">
        <v>1.46539888681706</v>
      </c>
      <c r="S199" s="6">
        <v>69.709458158918395</v>
      </c>
    </row>
    <row r="200" spans="1:19" x14ac:dyDescent="0.25">
      <c r="A200" s="6" t="s">
        <v>210</v>
      </c>
      <c r="B200" s="6" t="s">
        <v>211</v>
      </c>
      <c r="C200" s="6" t="s">
        <v>9</v>
      </c>
      <c r="D200" s="6">
        <v>11714.207571700001</v>
      </c>
      <c r="E200" s="6">
        <v>10.0280891969921</v>
      </c>
      <c r="F200" s="6">
        <v>65.451300696512206</v>
      </c>
      <c r="G200" s="6">
        <v>5.0599574630477102</v>
      </c>
      <c r="H200" s="6">
        <v>4769.4088723000004</v>
      </c>
      <c r="I200" s="6">
        <v>14.770946896423199</v>
      </c>
      <c r="J200" s="6">
        <v>26.6483253207556</v>
      </c>
      <c r="K200" s="6">
        <v>12.063214175628</v>
      </c>
      <c r="L200" s="6">
        <v>1322.9901543000001</v>
      </c>
      <c r="M200" s="6">
        <v>26.918901303229401</v>
      </c>
      <c r="N200" s="6">
        <v>7.3920003446761502</v>
      </c>
      <c r="O200" s="6">
        <v>23.980860155436702</v>
      </c>
      <c r="P200" s="6">
        <v>90.986645899999999</v>
      </c>
      <c r="Q200" s="6">
        <v>99.999999999999901</v>
      </c>
      <c r="R200" s="6">
        <v>0.50837363805597502</v>
      </c>
      <c r="S200" s="6">
        <v>98.725973828173096</v>
      </c>
    </row>
    <row r="201" spans="1:19" x14ac:dyDescent="0.25">
      <c r="A201" s="6" t="s">
        <v>212</v>
      </c>
      <c r="B201" s="6" t="s">
        <v>213</v>
      </c>
      <c r="C201" s="6" t="s">
        <v>9</v>
      </c>
      <c r="D201" s="6">
        <v>17002.734901</v>
      </c>
      <c r="E201" s="6">
        <v>10.3538510261857</v>
      </c>
      <c r="F201" s="6">
        <v>64.532978946703395</v>
      </c>
      <c r="G201" s="6">
        <v>6.9363867769477103</v>
      </c>
      <c r="H201" s="6">
        <v>8178.3517770999997</v>
      </c>
      <c r="I201" s="6">
        <v>15.577752572661</v>
      </c>
      <c r="J201" s="6">
        <v>31.040500609068999</v>
      </c>
      <c r="K201" s="6">
        <v>13.458521368949601</v>
      </c>
      <c r="L201" s="6">
        <v>940.16067320000002</v>
      </c>
      <c r="M201" s="6">
        <v>42.203939511912203</v>
      </c>
      <c r="N201" s="6">
        <v>3.56832999416851</v>
      </c>
      <c r="O201" s="6">
        <v>38.9427784479035</v>
      </c>
      <c r="P201" s="6">
        <v>226.11050900000001</v>
      </c>
      <c r="Q201" s="6">
        <v>77.021601145857304</v>
      </c>
      <c r="R201" s="6">
        <v>0.85819045005913697</v>
      </c>
      <c r="S201" s="6">
        <v>77.060229475257501</v>
      </c>
    </row>
    <row r="202" spans="1:19" x14ac:dyDescent="0.25">
      <c r="A202" s="6" t="s">
        <v>214</v>
      </c>
      <c r="B202" s="6" t="s">
        <v>215</v>
      </c>
      <c r="C202" s="6" t="s">
        <v>9</v>
      </c>
      <c r="D202" s="6">
        <v>4669.2985599000003</v>
      </c>
      <c r="E202" s="6">
        <v>22.630549779769101</v>
      </c>
      <c r="F202" s="6">
        <v>56.295524433727699</v>
      </c>
      <c r="G202" s="6">
        <v>11.3849413029924</v>
      </c>
      <c r="H202" s="6">
        <v>2448.4077302999999</v>
      </c>
      <c r="I202" s="6">
        <v>20.4584862050779</v>
      </c>
      <c r="J202" s="6">
        <v>29.519294051692299</v>
      </c>
      <c r="K202" s="6">
        <v>15.768350766407901</v>
      </c>
      <c r="L202" s="6">
        <v>881.67532889999995</v>
      </c>
      <c r="M202" s="6">
        <v>31.083907830237699</v>
      </c>
      <c r="N202" s="6">
        <v>10.6299424600872</v>
      </c>
      <c r="O202" s="6">
        <v>31.283553216139801</v>
      </c>
      <c r="P202" s="6">
        <v>294.88085890000002</v>
      </c>
      <c r="Q202" s="6">
        <v>69.116873495518206</v>
      </c>
      <c r="R202" s="6">
        <v>3.5552390544928199</v>
      </c>
      <c r="S202" s="6">
        <v>69.1016464828853</v>
      </c>
    </row>
    <row r="203" spans="1:19" x14ac:dyDescent="0.25">
      <c r="A203" s="6" t="s">
        <v>216</v>
      </c>
      <c r="B203" s="6" t="s">
        <v>217</v>
      </c>
      <c r="C203" s="6" t="s">
        <v>9</v>
      </c>
      <c r="D203" s="6">
        <v>4714.3821651999997</v>
      </c>
      <c r="E203" s="6">
        <v>14.739224498818499</v>
      </c>
      <c r="F203" s="6">
        <v>50.154249346</v>
      </c>
      <c r="G203" s="6">
        <v>9.9943840797166406</v>
      </c>
      <c r="H203" s="6">
        <v>2340.8872672000002</v>
      </c>
      <c r="I203" s="6">
        <v>17.2919209141252</v>
      </c>
      <c r="J203" s="6">
        <v>24.903675513765801</v>
      </c>
      <c r="K203" s="6">
        <v>13.6188588121083</v>
      </c>
      <c r="L203" s="6">
        <v>1679.6782238000001</v>
      </c>
      <c r="M203" s="6">
        <v>22.658174519433999</v>
      </c>
      <c r="N203" s="6">
        <v>17.8693617754125</v>
      </c>
      <c r="O203" s="6">
        <v>21.610446882515301</v>
      </c>
      <c r="P203" s="6">
        <v>664.81851849999998</v>
      </c>
      <c r="Q203" s="6">
        <v>30.897040441847899</v>
      </c>
      <c r="R203" s="6">
        <v>7.0727133648217402</v>
      </c>
      <c r="S203" s="6">
        <v>30.3981688359179</v>
      </c>
    </row>
    <row r="204" spans="1:19" x14ac:dyDescent="0.25">
      <c r="A204" s="6" t="s">
        <v>218</v>
      </c>
      <c r="B204" s="6" t="s">
        <v>219</v>
      </c>
      <c r="C204" s="6" t="s">
        <v>9</v>
      </c>
      <c r="D204" s="6">
        <v>375.56163909999998</v>
      </c>
      <c r="E204" s="6">
        <v>20.565200276627898</v>
      </c>
      <c r="F204" s="6">
        <v>37.526450530265102</v>
      </c>
      <c r="G204" s="6">
        <v>14.7374336473538</v>
      </c>
      <c r="H204" s="6">
        <v>267.5677925</v>
      </c>
      <c r="I204" s="6">
        <v>16.978452791589699</v>
      </c>
      <c r="J204" s="6">
        <v>26.735610039421299</v>
      </c>
      <c r="K204" s="6">
        <v>17.866111897821</v>
      </c>
      <c r="L204" s="6">
        <v>299.2004695</v>
      </c>
      <c r="M204" s="6">
        <v>16.9558324554656</v>
      </c>
      <c r="N204" s="6">
        <v>29.896375051058399</v>
      </c>
      <c r="O204" s="6">
        <v>13.492783792004801</v>
      </c>
      <c r="P204" s="6">
        <v>58.461897200000003</v>
      </c>
      <c r="Q204" s="6">
        <v>49.505771685474897</v>
      </c>
      <c r="R204" s="6">
        <v>5.8415643792551704</v>
      </c>
      <c r="S204" s="6">
        <v>47.850859806044298</v>
      </c>
    </row>
    <row r="205" spans="1:19" x14ac:dyDescent="0.25">
      <c r="A205" s="6" t="s">
        <v>220</v>
      </c>
      <c r="B205" s="6" t="s">
        <v>221</v>
      </c>
      <c r="C205" s="6" t="s">
        <v>9</v>
      </c>
      <c r="D205" s="6">
        <v>783.37566089999996</v>
      </c>
      <c r="E205" s="6">
        <v>14.542803270833501</v>
      </c>
      <c r="F205" s="6">
        <v>55.863095962739699</v>
      </c>
      <c r="G205" s="6">
        <v>8.3046035829216098</v>
      </c>
      <c r="H205" s="6">
        <v>497.22620649999999</v>
      </c>
      <c r="I205" s="6">
        <v>13.7808956014134</v>
      </c>
      <c r="J205" s="6">
        <v>35.4575673910863</v>
      </c>
      <c r="K205" s="6">
        <v>12.0923187528995</v>
      </c>
      <c r="L205" s="6">
        <v>100.51154870000001</v>
      </c>
      <c r="M205" s="6">
        <v>28.982566880125798</v>
      </c>
      <c r="N205" s="6">
        <v>7.1675526451011802</v>
      </c>
      <c r="O205" s="6">
        <v>29.465554378541501</v>
      </c>
      <c r="P205" s="6">
        <v>21.199949100000001</v>
      </c>
      <c r="Q205" s="6">
        <v>61.316502810260999</v>
      </c>
      <c r="R205" s="6">
        <v>1.51178400107286</v>
      </c>
      <c r="S205" s="6">
        <v>58.247543208030301</v>
      </c>
    </row>
    <row r="206" spans="1:19" x14ac:dyDescent="0.25">
      <c r="A206" s="6" t="s">
        <v>222</v>
      </c>
      <c r="B206" s="6" t="s">
        <v>223</v>
      </c>
      <c r="C206" s="6" t="s">
        <v>9</v>
      </c>
      <c r="D206" s="6">
        <v>729.61798090000002</v>
      </c>
      <c r="E206" s="6">
        <v>15.2413889048052</v>
      </c>
      <c r="F206" s="6">
        <v>49.472001852470299</v>
      </c>
      <c r="G206" s="6">
        <v>11.385365865026399</v>
      </c>
      <c r="H206" s="6">
        <v>604.08787440000003</v>
      </c>
      <c r="I206" s="6">
        <v>16.315331920767001</v>
      </c>
      <c r="J206" s="6">
        <v>40.960389167639903</v>
      </c>
      <c r="K206" s="6">
        <v>12.782403589844099</v>
      </c>
      <c r="L206" s="6">
        <v>134.26764220000001</v>
      </c>
      <c r="M206" s="6">
        <v>28.964174871410101</v>
      </c>
      <c r="N206" s="6">
        <v>9.1040643426188108</v>
      </c>
      <c r="O206" s="6">
        <v>27.832554194923301</v>
      </c>
      <c r="P206" s="6">
        <v>6.8364022000000002</v>
      </c>
      <c r="Q206" s="6">
        <v>100</v>
      </c>
      <c r="R206" s="6">
        <v>0.46354463727092099</v>
      </c>
      <c r="S206" s="6">
        <v>101.158414905497</v>
      </c>
    </row>
    <row r="207" spans="1:19" x14ac:dyDescent="0.25">
      <c r="A207" s="6" t="s">
        <v>224</v>
      </c>
      <c r="B207" s="6" t="s">
        <v>225</v>
      </c>
      <c r="C207" s="6" t="s">
        <v>9</v>
      </c>
      <c r="D207" s="6">
        <v>959.40241179999998</v>
      </c>
      <c r="E207" s="6">
        <v>11.704067563810501</v>
      </c>
      <c r="F207" s="6">
        <v>43.293735505865499</v>
      </c>
      <c r="G207" s="6">
        <v>9.7553432849429598</v>
      </c>
      <c r="H207" s="6">
        <v>982.02013810000005</v>
      </c>
      <c r="I207" s="6">
        <v>11.096850716274901</v>
      </c>
      <c r="J207" s="6">
        <v>44.314376946967499</v>
      </c>
      <c r="K207" s="6">
        <v>8.6422064628766009</v>
      </c>
      <c r="L207" s="6">
        <v>274.60801570000001</v>
      </c>
      <c r="M207" s="6">
        <v>18.744775069856999</v>
      </c>
      <c r="N207" s="6">
        <v>12.391887547167</v>
      </c>
      <c r="O207" s="6">
        <v>18.338553623632301</v>
      </c>
      <c r="P207" s="6"/>
      <c r="Q207" s="6"/>
      <c r="R207" s="6"/>
      <c r="S207" s="6"/>
    </row>
    <row r="208" spans="1:19" x14ac:dyDescent="0.25">
      <c r="A208" s="6" t="s">
        <v>226</v>
      </c>
      <c r="B208" s="6" t="s">
        <v>227</v>
      </c>
      <c r="C208" s="6" t="s">
        <v>9</v>
      </c>
      <c r="D208" s="6">
        <v>1449.2984944</v>
      </c>
      <c r="E208" s="6">
        <v>12.134418938585201</v>
      </c>
      <c r="F208" s="6">
        <v>47.061452372139399</v>
      </c>
      <c r="G208" s="6">
        <v>10.473044130043</v>
      </c>
      <c r="H208" s="6">
        <v>1167.4435415</v>
      </c>
      <c r="I208" s="6">
        <v>19.1627056928961</v>
      </c>
      <c r="J208" s="6">
        <v>37.909091079411802</v>
      </c>
      <c r="K208" s="6">
        <v>13.8709456798275</v>
      </c>
      <c r="L208" s="6">
        <v>462.84523000000002</v>
      </c>
      <c r="M208" s="6">
        <v>33.398106002228502</v>
      </c>
      <c r="N208" s="6">
        <v>15.029456548448699</v>
      </c>
      <c r="O208" s="6">
        <v>30.650768600729801</v>
      </c>
      <c r="P208" s="6"/>
      <c r="Q208" s="6"/>
      <c r="R208" s="6"/>
      <c r="S208" s="6"/>
    </row>
    <row r="209" spans="1:19" x14ac:dyDescent="0.25">
      <c r="A209" s="6" t="s">
        <v>228</v>
      </c>
      <c r="B209" s="6" t="s">
        <v>229</v>
      </c>
      <c r="C209" s="6" t="s">
        <v>9</v>
      </c>
      <c r="D209" s="6">
        <v>1921.8011134000001</v>
      </c>
      <c r="E209" s="6">
        <v>11.2739801699942</v>
      </c>
      <c r="F209" s="6">
        <v>51.942149009745101</v>
      </c>
      <c r="G209" s="6">
        <v>8.4900793112105308</v>
      </c>
      <c r="H209" s="6">
        <v>1369.4601596</v>
      </c>
      <c r="I209" s="6">
        <v>12.0098033256058</v>
      </c>
      <c r="J209" s="6">
        <v>37.013561485041699</v>
      </c>
      <c r="K209" s="6">
        <v>11.0354660370679</v>
      </c>
      <c r="L209" s="6">
        <v>327.004617</v>
      </c>
      <c r="M209" s="6">
        <v>25.9441237406288</v>
      </c>
      <c r="N209" s="6">
        <v>8.8382311908637892</v>
      </c>
      <c r="O209" s="6">
        <v>24.2973175110948</v>
      </c>
      <c r="P209" s="6">
        <v>81.621677300000002</v>
      </c>
      <c r="Q209" s="6">
        <v>50.422977577189002</v>
      </c>
      <c r="R209" s="6">
        <v>2.20605831434936</v>
      </c>
      <c r="S209" s="6">
        <v>49.651756017832902</v>
      </c>
    </row>
    <row r="210" spans="1:19" x14ac:dyDescent="0.25">
      <c r="A210" s="6" t="s">
        <v>230</v>
      </c>
      <c r="B210" s="6" t="s">
        <v>231</v>
      </c>
      <c r="C210" s="6" t="s">
        <v>9</v>
      </c>
      <c r="D210" s="6">
        <v>586.44909459999997</v>
      </c>
      <c r="E210" s="6">
        <v>19.7142219727019</v>
      </c>
      <c r="F210" s="6">
        <v>34.245178283803902</v>
      </c>
      <c r="G210" s="6">
        <v>21.882154988280199</v>
      </c>
      <c r="H210" s="6">
        <v>871.30502309999997</v>
      </c>
      <c r="I210" s="6">
        <v>27.2499705182057</v>
      </c>
      <c r="J210" s="6">
        <v>50.879089302687099</v>
      </c>
      <c r="K210" s="6">
        <v>16.483722054167501</v>
      </c>
      <c r="L210" s="6">
        <v>206.68761029999999</v>
      </c>
      <c r="M210" s="6">
        <v>29.221757498550101</v>
      </c>
      <c r="N210" s="6">
        <v>12.0693409350467</v>
      </c>
      <c r="O210" s="6">
        <v>33.422083805361702</v>
      </c>
      <c r="P210" s="6">
        <v>48.059488199999997</v>
      </c>
      <c r="Q210" s="6">
        <v>56.824520736865999</v>
      </c>
      <c r="R210" s="6">
        <v>2.8063914784623001</v>
      </c>
      <c r="S210" s="6">
        <v>57.216118150300602</v>
      </c>
    </row>
    <row r="211" spans="1:19" x14ac:dyDescent="0.25">
      <c r="A211" s="6" t="s">
        <v>232</v>
      </c>
      <c r="B211" s="6" t="s">
        <v>233</v>
      </c>
      <c r="C211" s="6" t="s">
        <v>9</v>
      </c>
      <c r="D211" s="6">
        <v>1151.0622659000001</v>
      </c>
      <c r="E211" s="6">
        <v>13.9278253872983</v>
      </c>
      <c r="F211" s="6">
        <v>50.9655600544151</v>
      </c>
      <c r="G211" s="6">
        <v>10.5415689687108</v>
      </c>
      <c r="H211" s="6">
        <v>765.38889630000006</v>
      </c>
      <c r="I211" s="6">
        <v>15.844136557299199</v>
      </c>
      <c r="J211" s="6">
        <v>33.889108274138302</v>
      </c>
      <c r="K211" s="6">
        <v>13.850969076784899</v>
      </c>
      <c r="L211" s="6">
        <v>205.4707526</v>
      </c>
      <c r="M211" s="6">
        <v>29.306284902775399</v>
      </c>
      <c r="N211" s="6">
        <v>9.0976242478709803</v>
      </c>
      <c r="O211" s="6">
        <v>30.4847821868875</v>
      </c>
      <c r="P211" s="6">
        <v>136.58807640000001</v>
      </c>
      <c r="Q211" s="6">
        <v>41.528050747363203</v>
      </c>
      <c r="R211" s="6">
        <v>6.0477074235756403</v>
      </c>
      <c r="S211" s="6">
        <v>41.205982389347902</v>
      </c>
    </row>
    <row r="212" spans="1:19" x14ac:dyDescent="0.25">
      <c r="A212" s="6" t="s">
        <v>234</v>
      </c>
      <c r="B212" s="6" t="s">
        <v>235</v>
      </c>
      <c r="C212" s="6" t="s">
        <v>9</v>
      </c>
      <c r="D212" s="6">
        <v>1543.8250097</v>
      </c>
      <c r="E212" s="6">
        <v>10.137671515915899</v>
      </c>
      <c r="F212" s="6">
        <v>45.735266563316799</v>
      </c>
      <c r="G212" s="6">
        <v>11.222120750639199</v>
      </c>
      <c r="H212" s="6">
        <v>1504.4270349999999</v>
      </c>
      <c r="I212" s="6">
        <v>20.761247199937799</v>
      </c>
      <c r="J212" s="6">
        <v>44.5681155820605</v>
      </c>
      <c r="K212" s="6">
        <v>12.0340165324219</v>
      </c>
      <c r="L212" s="6">
        <v>299.84114010000002</v>
      </c>
      <c r="M212" s="6">
        <v>28.0207049165552</v>
      </c>
      <c r="N212" s="6">
        <v>8.8826870810877203</v>
      </c>
      <c r="O212" s="6">
        <v>27.9211578050421</v>
      </c>
      <c r="P212" s="6">
        <v>27.4747865</v>
      </c>
      <c r="Q212" s="6">
        <v>70.113584230446406</v>
      </c>
      <c r="R212" s="6">
        <v>0.81393077353494703</v>
      </c>
      <c r="S212" s="6">
        <v>71.055588324988307</v>
      </c>
    </row>
    <row r="213" spans="1:19" x14ac:dyDescent="0.25">
      <c r="A213" s="6" t="s">
        <v>236</v>
      </c>
      <c r="B213" s="6" t="s">
        <v>237</v>
      </c>
      <c r="C213" s="6" t="s">
        <v>9</v>
      </c>
      <c r="D213" s="6">
        <v>577.9753872</v>
      </c>
      <c r="E213" s="6">
        <v>17.413559581273098</v>
      </c>
      <c r="F213" s="6">
        <v>26.993291240849299</v>
      </c>
      <c r="G213" s="6">
        <v>15.784374838984199</v>
      </c>
      <c r="H213" s="6">
        <v>666.24599809999995</v>
      </c>
      <c r="I213" s="6">
        <v>16.225191629449</v>
      </c>
      <c r="J213" s="6">
        <v>31.115809882299502</v>
      </c>
      <c r="K213" s="6">
        <v>14.783894958902801</v>
      </c>
      <c r="L213" s="6">
        <v>595.65132530000005</v>
      </c>
      <c r="M213" s="6">
        <v>19.058154538894399</v>
      </c>
      <c r="N213" s="6">
        <v>27.818813842079699</v>
      </c>
      <c r="O213" s="6">
        <v>17.0791611532558</v>
      </c>
      <c r="P213" s="6">
        <v>301.3088965</v>
      </c>
      <c r="Q213" s="6">
        <v>30.107685824706</v>
      </c>
      <c r="R213" s="6">
        <v>14.072085034771501</v>
      </c>
      <c r="S213" s="6">
        <v>29.425257118013601</v>
      </c>
    </row>
    <row r="214" spans="1:19" x14ac:dyDescent="0.25">
      <c r="A214" s="6" t="s">
        <v>238</v>
      </c>
      <c r="B214" s="6" t="s">
        <v>239</v>
      </c>
      <c r="C214" s="6" t="s">
        <v>9</v>
      </c>
      <c r="D214" s="6">
        <v>463.06121810000002</v>
      </c>
      <c r="E214" s="6">
        <v>20.803618319110701</v>
      </c>
      <c r="F214" s="6">
        <v>18.0548124023003</v>
      </c>
      <c r="G214" s="6">
        <v>20.524779405549801</v>
      </c>
      <c r="H214" s="6">
        <v>730.40740670000002</v>
      </c>
      <c r="I214" s="6">
        <v>16.184552664622299</v>
      </c>
      <c r="J214" s="6">
        <v>28.478672343429398</v>
      </c>
      <c r="K214" s="6">
        <v>14.9071079324351</v>
      </c>
      <c r="L214" s="6">
        <v>920.82044080000003</v>
      </c>
      <c r="M214" s="6">
        <v>15.771877498846401</v>
      </c>
      <c r="N214" s="6">
        <v>35.902899368388098</v>
      </c>
      <c r="O214" s="6">
        <v>12.5721488574315</v>
      </c>
      <c r="P214" s="6">
        <v>450.4632441</v>
      </c>
      <c r="Q214" s="6">
        <v>25.9500369546884</v>
      </c>
      <c r="R214" s="6">
        <v>17.5636158858822</v>
      </c>
      <c r="S214" s="6">
        <v>24.434697004359801</v>
      </c>
    </row>
    <row r="215" spans="1:19" x14ac:dyDescent="0.25">
      <c r="A215" s="6" t="s">
        <v>240</v>
      </c>
      <c r="B215" s="6" t="s">
        <v>241</v>
      </c>
      <c r="C215" s="6" t="s">
        <v>9</v>
      </c>
      <c r="D215" s="6">
        <v>868.67872269999998</v>
      </c>
      <c r="E215" s="6">
        <v>24.428347695408402</v>
      </c>
      <c r="F215" s="6">
        <v>23.711720279500799</v>
      </c>
      <c r="G215" s="6">
        <v>23.367727688058299</v>
      </c>
      <c r="H215" s="6">
        <v>1297.2771210999999</v>
      </c>
      <c r="I215" s="6">
        <v>17.547427514419699</v>
      </c>
      <c r="J215" s="6">
        <v>35.410873337509599</v>
      </c>
      <c r="K215" s="6">
        <v>15.5190476444485</v>
      </c>
      <c r="L215" s="6">
        <v>1036.6542191999999</v>
      </c>
      <c r="M215" s="6">
        <v>19.318172701895801</v>
      </c>
      <c r="N215" s="6">
        <v>28.296830841940402</v>
      </c>
      <c r="O215" s="6">
        <v>16.559348129379401</v>
      </c>
      <c r="P215" s="6">
        <v>460.88930549999998</v>
      </c>
      <c r="Q215" s="6">
        <v>26.746652084744699</v>
      </c>
      <c r="R215" s="6">
        <v>12.5805755410491</v>
      </c>
      <c r="S215" s="6">
        <v>24.977986319837999</v>
      </c>
    </row>
    <row r="216" spans="1:19" x14ac:dyDescent="0.25">
      <c r="A216" s="6" t="s">
        <v>242</v>
      </c>
      <c r="B216" s="6" t="s">
        <v>243</v>
      </c>
      <c r="C216" s="6" t="s">
        <v>9</v>
      </c>
      <c r="D216" s="6">
        <v>937.08747779999999</v>
      </c>
      <c r="E216" s="6">
        <v>17.797898915595798</v>
      </c>
      <c r="F216" s="6">
        <v>19.8997329157704</v>
      </c>
      <c r="G216" s="6">
        <v>16.118937697487301</v>
      </c>
      <c r="H216" s="6">
        <v>1688.6430336000001</v>
      </c>
      <c r="I216" s="6">
        <v>14.8016207798905</v>
      </c>
      <c r="J216" s="6">
        <v>35.859560771858099</v>
      </c>
      <c r="K216" s="6">
        <v>11.3967966430684</v>
      </c>
      <c r="L216" s="6">
        <v>1635.3510871000001</v>
      </c>
      <c r="M216" s="6">
        <v>11.9967605342488</v>
      </c>
      <c r="N216" s="6">
        <v>34.727867598024197</v>
      </c>
      <c r="O216" s="6">
        <v>12.0411198975077</v>
      </c>
      <c r="P216" s="6">
        <v>447.96390359999998</v>
      </c>
      <c r="Q216" s="6">
        <v>25.485779703499901</v>
      </c>
      <c r="R216" s="6">
        <v>9.5128387143473194</v>
      </c>
      <c r="S216" s="6">
        <v>24.169425437148199</v>
      </c>
    </row>
    <row r="217" spans="1:19" x14ac:dyDescent="0.25">
      <c r="A217" s="6" t="s">
        <v>244</v>
      </c>
      <c r="B217" s="6" t="s">
        <v>245</v>
      </c>
      <c r="C217" s="6" t="s">
        <v>9</v>
      </c>
      <c r="D217" s="6">
        <v>1218.8450685</v>
      </c>
      <c r="E217" s="6">
        <v>15.294506727130001</v>
      </c>
      <c r="F217" s="6">
        <v>34.427629700240701</v>
      </c>
      <c r="G217" s="6">
        <v>12.2496350129414</v>
      </c>
      <c r="H217" s="6">
        <v>747.20091979999995</v>
      </c>
      <c r="I217" s="6">
        <v>16.2165090548576</v>
      </c>
      <c r="J217" s="6">
        <v>21.105518037835601</v>
      </c>
      <c r="K217" s="6">
        <v>14.035205636172501</v>
      </c>
      <c r="L217" s="6">
        <v>1302.6526616000001</v>
      </c>
      <c r="M217" s="6">
        <v>15.376255973209799</v>
      </c>
      <c r="N217" s="6">
        <v>36.794868044049402</v>
      </c>
      <c r="O217" s="6">
        <v>12.5779145381776</v>
      </c>
      <c r="P217" s="6">
        <v>271.61208049999999</v>
      </c>
      <c r="Q217" s="6">
        <v>25.936650468370299</v>
      </c>
      <c r="R217" s="6">
        <v>7.6719842178743498</v>
      </c>
      <c r="S217" s="6">
        <v>26.6382351655528</v>
      </c>
    </row>
    <row r="218" spans="1:19" x14ac:dyDescent="0.25">
      <c r="A218" s="6" t="s">
        <v>246</v>
      </c>
      <c r="B218" s="6" t="s">
        <v>247</v>
      </c>
      <c r="C218" s="6" t="s">
        <v>9</v>
      </c>
      <c r="D218" s="6">
        <v>340.28095300000001</v>
      </c>
      <c r="E218" s="6">
        <v>17.039276368218001</v>
      </c>
      <c r="F218" s="6">
        <v>42.848919825703298</v>
      </c>
      <c r="G218" s="6">
        <v>13.653312446694899</v>
      </c>
      <c r="H218" s="6">
        <v>229.34350319999999</v>
      </c>
      <c r="I218" s="6">
        <v>23.393945068482601</v>
      </c>
      <c r="J218" s="6">
        <v>28.879434169101799</v>
      </c>
      <c r="K218" s="6">
        <v>19.6523442897374</v>
      </c>
      <c r="L218" s="6">
        <v>187.8352309</v>
      </c>
      <c r="M218" s="6">
        <v>23.489274771913198</v>
      </c>
      <c r="N218" s="6">
        <v>23.652621982860701</v>
      </c>
      <c r="O218" s="6">
        <v>22.734475691258702</v>
      </c>
      <c r="P218" s="6">
        <v>36.681575700000003</v>
      </c>
      <c r="Q218" s="6">
        <v>55.333122778851802</v>
      </c>
      <c r="R218" s="6">
        <v>4.6190240223341803</v>
      </c>
      <c r="S218" s="6">
        <v>54.431803784388599</v>
      </c>
    </row>
    <row r="219" spans="1:19" x14ac:dyDescent="0.25">
      <c r="A219" s="6" t="s">
        <v>248</v>
      </c>
      <c r="B219" s="6" t="s">
        <v>249</v>
      </c>
      <c r="C219" s="6" t="s">
        <v>9</v>
      </c>
      <c r="D219" s="6">
        <v>6667.0590112</v>
      </c>
      <c r="E219" s="6">
        <v>13.7514273125174</v>
      </c>
      <c r="F219" s="6">
        <v>35.135165126689003</v>
      </c>
      <c r="G219" s="6">
        <v>10.6967653172119</v>
      </c>
      <c r="H219" s="6">
        <v>7134.8154924</v>
      </c>
      <c r="I219" s="6">
        <v>13.1561029580024</v>
      </c>
      <c r="J219" s="6">
        <v>37.600225234666503</v>
      </c>
      <c r="K219" s="6">
        <v>9.7573715465480806</v>
      </c>
      <c r="L219" s="6">
        <v>3580.1273482000001</v>
      </c>
      <c r="M219" s="6">
        <v>15.7545566539672</v>
      </c>
      <c r="N219" s="6">
        <v>18.867144469888501</v>
      </c>
      <c r="O219" s="6">
        <v>15.589734688050401</v>
      </c>
      <c r="P219" s="6">
        <v>1593.4575979000001</v>
      </c>
      <c r="Q219" s="6">
        <v>25.9105431301255</v>
      </c>
      <c r="R219" s="6">
        <v>8.3974651687561206</v>
      </c>
      <c r="S219" s="6">
        <v>24.828475702562098</v>
      </c>
    </row>
    <row r="220" spans="1:19" x14ac:dyDescent="0.25">
      <c r="A220" s="6" t="s">
        <v>250</v>
      </c>
      <c r="B220" s="6" t="s">
        <v>251</v>
      </c>
      <c r="C220" s="6" t="s">
        <v>9</v>
      </c>
      <c r="D220" s="6">
        <v>1434.8993634000001</v>
      </c>
      <c r="E220" s="6">
        <v>22.058796236627401</v>
      </c>
      <c r="F220" s="6">
        <v>15.4340507077839</v>
      </c>
      <c r="G220" s="6">
        <v>20.8356315598393</v>
      </c>
      <c r="H220" s="6">
        <v>2606.2344788999999</v>
      </c>
      <c r="I220" s="6">
        <v>14.2811382987976</v>
      </c>
      <c r="J220" s="6">
        <v>28.033154191667201</v>
      </c>
      <c r="K220" s="6">
        <v>13.1457491799218</v>
      </c>
      <c r="L220" s="6">
        <v>4140.4505519000004</v>
      </c>
      <c r="M220" s="6">
        <v>14.516649187895901</v>
      </c>
      <c r="N220" s="6">
        <v>44.535474334364302</v>
      </c>
      <c r="O220" s="6">
        <v>11.308267341213099</v>
      </c>
      <c r="P220" s="6">
        <v>1115.3875450999999</v>
      </c>
      <c r="Q220" s="6">
        <v>21.6286322609064</v>
      </c>
      <c r="R220" s="6">
        <v>11.9973207661847</v>
      </c>
      <c r="S220" s="6">
        <v>20.035498277248099</v>
      </c>
    </row>
    <row r="221" spans="1:19" x14ac:dyDescent="0.25">
      <c r="A221" s="6" t="s">
        <v>252</v>
      </c>
      <c r="B221" s="6" t="s">
        <v>253</v>
      </c>
      <c r="C221" s="6" t="s">
        <v>9</v>
      </c>
      <c r="D221" s="6">
        <v>1610.9295145000001</v>
      </c>
      <c r="E221" s="6">
        <v>11.5503291698691</v>
      </c>
      <c r="F221" s="6">
        <v>35.169302539117297</v>
      </c>
      <c r="G221" s="6">
        <v>10.2487259245652</v>
      </c>
      <c r="H221" s="6">
        <v>1693.0374907</v>
      </c>
      <c r="I221" s="6">
        <v>13.204697859408601</v>
      </c>
      <c r="J221" s="6">
        <v>36.961857849489597</v>
      </c>
      <c r="K221" s="6">
        <v>10.756031629211099</v>
      </c>
      <c r="L221" s="6">
        <v>972.10427040000002</v>
      </c>
      <c r="M221" s="6">
        <v>19.341099217503899</v>
      </c>
      <c r="N221" s="6">
        <v>21.222672300393501</v>
      </c>
      <c r="O221" s="6">
        <v>16.736673057670298</v>
      </c>
      <c r="P221" s="6">
        <v>304.4276203</v>
      </c>
      <c r="Q221" s="6">
        <v>37.197891330221303</v>
      </c>
      <c r="R221" s="6">
        <v>6.6461673109995303</v>
      </c>
      <c r="S221" s="6">
        <v>34.579921931363202</v>
      </c>
    </row>
    <row r="222" spans="1:19" x14ac:dyDescent="0.25">
      <c r="A222" s="6" t="s">
        <v>254</v>
      </c>
      <c r="B222" s="6" t="s">
        <v>255</v>
      </c>
      <c r="C222" s="6" t="s">
        <v>9</v>
      </c>
      <c r="D222" s="6">
        <v>960.45075580000002</v>
      </c>
      <c r="E222" s="6">
        <v>21.2988077769344</v>
      </c>
      <c r="F222" s="6">
        <v>26.8511107083147</v>
      </c>
      <c r="G222" s="6">
        <v>21.836447805093702</v>
      </c>
      <c r="H222" s="6">
        <v>1231.4814484999999</v>
      </c>
      <c r="I222" s="6">
        <v>17.582007388323198</v>
      </c>
      <c r="J222" s="6">
        <v>34.428256221597401</v>
      </c>
      <c r="K222" s="6">
        <v>16.065127683115399</v>
      </c>
      <c r="L222" s="6">
        <v>1283.0774028999999</v>
      </c>
      <c r="M222" s="6">
        <v>23.1243971022163</v>
      </c>
      <c r="N222" s="6">
        <v>35.870712979874</v>
      </c>
      <c r="O222" s="6">
        <v>18.031909944893101</v>
      </c>
      <c r="P222" s="6">
        <v>101.9402115</v>
      </c>
      <c r="Q222" s="6">
        <v>75.046363006373696</v>
      </c>
      <c r="R222" s="6">
        <v>2.8499200902138702</v>
      </c>
      <c r="S222" s="6">
        <v>75.462673836562104</v>
      </c>
    </row>
    <row r="223" spans="1:19" x14ac:dyDescent="0.25">
      <c r="A223" s="6" t="s">
        <v>256</v>
      </c>
      <c r="B223" s="6" t="s">
        <v>257</v>
      </c>
      <c r="C223" s="6" t="s">
        <v>9</v>
      </c>
      <c r="D223" s="6">
        <v>2586.9396652999999</v>
      </c>
      <c r="E223" s="6">
        <v>13.728070335339099</v>
      </c>
      <c r="F223" s="6">
        <v>49.0448375634436</v>
      </c>
      <c r="G223" s="6">
        <v>10.063541559841701</v>
      </c>
      <c r="H223" s="6">
        <v>1643.5103194999999</v>
      </c>
      <c r="I223" s="6">
        <v>14.834643020880501</v>
      </c>
      <c r="J223" s="6">
        <v>31.1587076169297</v>
      </c>
      <c r="K223" s="6">
        <v>13.1702586419495</v>
      </c>
      <c r="L223" s="6">
        <v>958.73669359999997</v>
      </c>
      <c r="M223" s="6">
        <v>23.5018086191766</v>
      </c>
      <c r="N223" s="6">
        <v>18.1763363229703</v>
      </c>
      <c r="O223" s="6">
        <v>20.3363941846603</v>
      </c>
      <c r="P223" s="6">
        <v>85.455452800000003</v>
      </c>
      <c r="Q223" s="6">
        <v>70.942274125823701</v>
      </c>
      <c r="R223" s="6">
        <v>1.62011849665635</v>
      </c>
      <c r="S223" s="6">
        <v>72.222250099261601</v>
      </c>
    </row>
    <row r="224" spans="1:19" x14ac:dyDescent="0.25">
      <c r="A224" s="6" t="s">
        <v>258</v>
      </c>
      <c r="B224" s="6" t="s">
        <v>259</v>
      </c>
      <c r="C224" s="6" t="s">
        <v>9</v>
      </c>
      <c r="D224" s="6">
        <v>753.61034289999998</v>
      </c>
      <c r="E224" s="6">
        <v>19.753370051432199</v>
      </c>
      <c r="F224" s="6">
        <v>17.4226540619362</v>
      </c>
      <c r="G224" s="6">
        <v>18.441969468602501</v>
      </c>
      <c r="H224" s="6">
        <v>1258.1390676000001</v>
      </c>
      <c r="I224" s="6">
        <v>16.0556477252142</v>
      </c>
      <c r="J224" s="6">
        <v>29.0868111659004</v>
      </c>
      <c r="K224" s="6">
        <v>14.9968178196892</v>
      </c>
      <c r="L224" s="6">
        <v>1791.3956585000001</v>
      </c>
      <c r="M224" s="6">
        <v>14.418980964845201</v>
      </c>
      <c r="N224" s="6">
        <v>41.4151253895959</v>
      </c>
      <c r="O224" s="6">
        <v>9.85694975454388</v>
      </c>
      <c r="P224" s="6">
        <v>522.31728720000001</v>
      </c>
      <c r="Q224" s="6">
        <v>23.951715019406599</v>
      </c>
      <c r="R224" s="6">
        <v>12.0754093825675</v>
      </c>
      <c r="S224" s="6">
        <v>24.087608967659399</v>
      </c>
    </row>
    <row r="225" spans="1:19" x14ac:dyDescent="0.25">
      <c r="A225" s="6" t="s">
        <v>260</v>
      </c>
      <c r="B225" s="6" t="s">
        <v>261</v>
      </c>
      <c r="C225" s="6" t="s">
        <v>9</v>
      </c>
      <c r="D225" s="6">
        <v>944.64577199999997</v>
      </c>
      <c r="E225" s="6">
        <v>17.843204275544501</v>
      </c>
      <c r="F225" s="6">
        <v>60.872386817190197</v>
      </c>
      <c r="G225" s="6">
        <v>8.0411034884732597</v>
      </c>
      <c r="H225" s="6">
        <v>457.90393940000001</v>
      </c>
      <c r="I225" s="6">
        <v>15.4721804677063</v>
      </c>
      <c r="J225" s="6">
        <v>29.507045445466801</v>
      </c>
      <c r="K225" s="6">
        <v>16.5790791605477</v>
      </c>
      <c r="L225" s="6">
        <v>149.29640699999999</v>
      </c>
      <c r="M225" s="6">
        <v>28.545089929526799</v>
      </c>
      <c r="N225" s="6">
        <v>9.6205677373430003</v>
      </c>
      <c r="O225" s="6">
        <v>27.408871180212699</v>
      </c>
      <c r="P225" s="6"/>
      <c r="Q225" s="6"/>
      <c r="R225" s="6"/>
      <c r="S225" s="6"/>
    </row>
    <row r="226" spans="1:19" x14ac:dyDescent="0.25">
      <c r="A226" s="6" t="s">
        <v>262</v>
      </c>
      <c r="B226" s="6" t="s">
        <v>263</v>
      </c>
      <c r="C226" s="6" t="s">
        <v>9</v>
      </c>
      <c r="D226" s="6">
        <v>2297.4026313999998</v>
      </c>
      <c r="E226" s="6">
        <v>13.8801739881636</v>
      </c>
      <c r="F226" s="6">
        <v>43.578217262046003</v>
      </c>
      <c r="G226" s="6">
        <v>12.886345848360399</v>
      </c>
      <c r="H226" s="6">
        <v>1443.483583</v>
      </c>
      <c r="I226" s="6">
        <v>14.361207799995199</v>
      </c>
      <c r="J226" s="6">
        <v>27.380677785607698</v>
      </c>
      <c r="K226" s="6">
        <v>14.4044241061492</v>
      </c>
      <c r="L226" s="6">
        <v>1375.0649493999999</v>
      </c>
      <c r="M226" s="6">
        <v>23.853511242612502</v>
      </c>
      <c r="N226" s="6">
        <v>26.082880856570402</v>
      </c>
      <c r="O226" s="6">
        <v>20.207826552809301</v>
      </c>
      <c r="P226" s="6">
        <v>155.95479230000001</v>
      </c>
      <c r="Q226" s="6">
        <v>59.6583644099642</v>
      </c>
      <c r="R226" s="6">
        <v>2.9582240957759902</v>
      </c>
      <c r="S226" s="6">
        <v>58.929182481220401</v>
      </c>
    </row>
    <row r="227" spans="1:19" x14ac:dyDescent="0.25">
      <c r="A227" s="6" t="s">
        <v>264</v>
      </c>
      <c r="B227" s="6" t="s">
        <v>265</v>
      </c>
      <c r="C227" s="6" t="s">
        <v>9</v>
      </c>
      <c r="D227" s="6">
        <v>3978.4121401000002</v>
      </c>
      <c r="E227" s="6">
        <v>12.302823350303701</v>
      </c>
      <c r="F227" s="6">
        <v>61.4376615270698</v>
      </c>
      <c r="G227" s="6">
        <v>9.50823040941515</v>
      </c>
      <c r="H227" s="6">
        <v>2148.0939303</v>
      </c>
      <c r="I227" s="6">
        <v>20.906455476301499</v>
      </c>
      <c r="J227" s="6">
        <v>33.172497763091798</v>
      </c>
      <c r="K227" s="6">
        <v>15.911743312287401</v>
      </c>
      <c r="L227" s="6">
        <v>138.41726629999999</v>
      </c>
      <c r="M227" s="6">
        <v>51.054228612486</v>
      </c>
      <c r="N227" s="6">
        <v>2.13754454213684</v>
      </c>
      <c r="O227" s="6">
        <v>45.803152794901102</v>
      </c>
      <c r="P227" s="6">
        <v>210.60330479999999</v>
      </c>
      <c r="Q227" s="6">
        <v>40.350971045458699</v>
      </c>
      <c r="R227" s="6">
        <v>3.2522961677015898</v>
      </c>
      <c r="S227" s="6">
        <v>41.782956663491603</v>
      </c>
    </row>
    <row r="228" spans="1:19" x14ac:dyDescent="0.25">
      <c r="A228" s="6" t="s">
        <v>266</v>
      </c>
      <c r="B228" s="6" t="s">
        <v>267</v>
      </c>
      <c r="C228" s="6" t="s">
        <v>9</v>
      </c>
      <c r="D228" s="6">
        <v>4288.6896982999997</v>
      </c>
      <c r="E228" s="6">
        <v>11.5618802286481</v>
      </c>
      <c r="F228" s="6">
        <v>57.446476673902701</v>
      </c>
      <c r="G228" s="6">
        <v>7.4419792574698498</v>
      </c>
      <c r="H228" s="6">
        <v>2384.6677091000001</v>
      </c>
      <c r="I228" s="6">
        <v>15.1132194813973</v>
      </c>
      <c r="J228" s="6">
        <v>31.942333804220901</v>
      </c>
      <c r="K228" s="6">
        <v>11.8003857259753</v>
      </c>
      <c r="L228" s="6">
        <v>735.82008359999998</v>
      </c>
      <c r="M228" s="6">
        <v>22.409709833304699</v>
      </c>
      <c r="N228" s="6">
        <v>9.8562204874538004</v>
      </c>
      <c r="O228" s="6">
        <v>22.184055017485701</v>
      </c>
      <c r="P228" s="6">
        <v>56.362515299999998</v>
      </c>
      <c r="Q228" s="6">
        <v>71.473980230089595</v>
      </c>
      <c r="R228" s="6">
        <v>0.75496903442265295</v>
      </c>
      <c r="S228" s="6">
        <v>73.045639181495503</v>
      </c>
    </row>
    <row r="229" spans="1:19" x14ac:dyDescent="0.25">
      <c r="A229" s="6" t="s">
        <v>268</v>
      </c>
      <c r="B229" s="6" t="s">
        <v>269</v>
      </c>
      <c r="C229" s="6" t="s">
        <v>9</v>
      </c>
      <c r="D229" s="6">
        <v>766.11928660000001</v>
      </c>
      <c r="E229" s="6">
        <v>16.716950513221999</v>
      </c>
      <c r="F229" s="6">
        <v>50.371030663662197</v>
      </c>
      <c r="G229" s="6">
        <v>11.994555182867501</v>
      </c>
      <c r="H229" s="6">
        <v>412.8265323</v>
      </c>
      <c r="I229" s="6">
        <v>16.984226683704801</v>
      </c>
      <c r="J229" s="6">
        <v>27.142637290260101</v>
      </c>
      <c r="K229" s="6">
        <v>16.241268498548401</v>
      </c>
      <c r="L229" s="6">
        <v>217.4036303</v>
      </c>
      <c r="M229" s="6">
        <v>26.322150803702701</v>
      </c>
      <c r="N229" s="6">
        <v>14.293916260524</v>
      </c>
      <c r="O229" s="6">
        <v>23.736131130842502</v>
      </c>
      <c r="P229" s="6">
        <v>124.6027261</v>
      </c>
      <c r="Q229" s="6">
        <v>38.452525049544398</v>
      </c>
      <c r="R229" s="6">
        <v>8.1924157855537292</v>
      </c>
      <c r="S229" s="6">
        <v>37.755613756533798</v>
      </c>
    </row>
    <row r="230" spans="1:19" x14ac:dyDescent="0.25">
      <c r="A230" s="6" t="s">
        <v>270</v>
      </c>
      <c r="B230" s="6" t="s">
        <v>271</v>
      </c>
      <c r="C230" s="6" t="s">
        <v>9</v>
      </c>
      <c r="D230" s="6">
        <v>931.16176519999999</v>
      </c>
      <c r="E230" s="6">
        <v>17.425467465843202</v>
      </c>
      <c r="F230" s="6">
        <v>41.530978473273798</v>
      </c>
      <c r="G230" s="6">
        <v>11.339220510044401</v>
      </c>
      <c r="H230" s="6">
        <v>971.07336999999995</v>
      </c>
      <c r="I230" s="6">
        <v>12.5248622429778</v>
      </c>
      <c r="J230" s="6">
        <v>43.311085927993702</v>
      </c>
      <c r="K230" s="6">
        <v>8.84619423001668</v>
      </c>
      <c r="L230" s="6">
        <v>304.28114110000001</v>
      </c>
      <c r="M230" s="6">
        <v>19.877576972724899</v>
      </c>
      <c r="N230" s="6">
        <v>13.571319176891899</v>
      </c>
      <c r="O230" s="6">
        <v>17.504527268064901</v>
      </c>
      <c r="P230" s="6">
        <v>35.573362400000001</v>
      </c>
      <c r="Q230" s="6">
        <v>50.431918377701699</v>
      </c>
      <c r="R230" s="6">
        <v>1.5866164218405701</v>
      </c>
      <c r="S230" s="6">
        <v>51.612152818150598</v>
      </c>
    </row>
    <row r="231" spans="1:19" x14ac:dyDescent="0.25">
      <c r="A231" s="6" t="s">
        <v>272</v>
      </c>
      <c r="B231" s="6" t="s">
        <v>273</v>
      </c>
      <c r="C231" s="6" t="s">
        <v>9</v>
      </c>
      <c r="D231" s="6">
        <v>4940.6962599999997</v>
      </c>
      <c r="E231" s="6">
        <v>10.705246775333499</v>
      </c>
      <c r="F231" s="6">
        <v>39.359236981944797</v>
      </c>
      <c r="G231" s="6">
        <v>9.4088266282464108</v>
      </c>
      <c r="H231" s="6">
        <v>5523.4905103000001</v>
      </c>
      <c r="I231" s="6">
        <v>11.180239555898</v>
      </c>
      <c r="J231" s="6">
        <v>44.001970678201701</v>
      </c>
      <c r="K231" s="6">
        <v>7.9086632847881999</v>
      </c>
      <c r="L231" s="6">
        <v>1724.9057442000001</v>
      </c>
      <c r="M231" s="6">
        <v>15.178309550193999</v>
      </c>
      <c r="N231" s="6">
        <v>13.741175410262001</v>
      </c>
      <c r="O231" s="6">
        <v>13.325464181002699</v>
      </c>
      <c r="P231" s="6">
        <v>363.73279120000001</v>
      </c>
      <c r="Q231" s="6">
        <v>27.531207117005099</v>
      </c>
      <c r="R231" s="6">
        <v>2.8976169295914298</v>
      </c>
      <c r="S231" s="6">
        <v>27.392397667962399</v>
      </c>
    </row>
    <row r="232" spans="1:19" x14ac:dyDescent="0.25">
      <c r="A232" s="6" t="s">
        <v>274</v>
      </c>
      <c r="B232" s="6" t="s">
        <v>275</v>
      </c>
      <c r="C232" s="6" t="s">
        <v>9</v>
      </c>
      <c r="D232" s="6">
        <v>1232.5541853</v>
      </c>
      <c r="E232" s="6">
        <v>19.609444274581001</v>
      </c>
      <c r="F232" s="6">
        <v>21.416546208840899</v>
      </c>
      <c r="G232" s="6">
        <v>16.883659950718499</v>
      </c>
      <c r="H232" s="6">
        <v>2235.9427421999999</v>
      </c>
      <c r="I232" s="6">
        <v>19.6598963421986</v>
      </c>
      <c r="J232" s="6">
        <v>38.851169084297403</v>
      </c>
      <c r="K232" s="6">
        <v>14.2389536279466</v>
      </c>
      <c r="L232" s="6">
        <v>1867.1654842</v>
      </c>
      <c r="M232" s="6">
        <v>22.810761521390901</v>
      </c>
      <c r="N232" s="6">
        <v>32.443389790761202</v>
      </c>
      <c r="O232" s="6">
        <v>17.1197223241359</v>
      </c>
      <c r="P232" s="6">
        <v>419.48677659999998</v>
      </c>
      <c r="Q232" s="6">
        <v>42.483810960636497</v>
      </c>
      <c r="R232" s="6">
        <v>7.2888949161005403</v>
      </c>
      <c r="S232" s="6">
        <v>43.375890598773402</v>
      </c>
    </row>
    <row r="233" spans="1:19" x14ac:dyDescent="0.25">
      <c r="A233" s="6" t="s">
        <v>276</v>
      </c>
      <c r="B233" s="6" t="s">
        <v>277</v>
      </c>
      <c r="C233" s="6" t="s">
        <v>9</v>
      </c>
      <c r="D233" s="6">
        <v>1205.7991850999999</v>
      </c>
      <c r="E233" s="6">
        <v>23.415170233686499</v>
      </c>
      <c r="F233" s="6">
        <v>13.9450562683898</v>
      </c>
      <c r="G233" s="6">
        <v>23.3178718725583</v>
      </c>
      <c r="H233" s="6">
        <v>2865.2837847000001</v>
      </c>
      <c r="I233" s="6">
        <v>15.923329214991</v>
      </c>
      <c r="J233" s="6">
        <v>33.136980101071003</v>
      </c>
      <c r="K233" s="6">
        <v>14.1551520756933</v>
      </c>
      <c r="L233" s="6">
        <v>3590.8002210999998</v>
      </c>
      <c r="M233" s="6">
        <v>12.930736745248</v>
      </c>
      <c r="N233" s="6">
        <v>41.527570884560902</v>
      </c>
      <c r="O233" s="6">
        <v>9.8491838616752094</v>
      </c>
      <c r="P233" s="6">
        <v>984.90289510000002</v>
      </c>
      <c r="Q233" s="6">
        <v>22.2787337557176</v>
      </c>
      <c r="R233" s="6">
        <v>11.3903927459782</v>
      </c>
      <c r="S233" s="6">
        <v>22.127907963404802</v>
      </c>
    </row>
    <row r="234" spans="1:19" x14ac:dyDescent="0.25">
      <c r="A234" t="s">
        <v>1250</v>
      </c>
    </row>
    <row r="235" spans="1:19" x14ac:dyDescent="0.25">
      <c r="A235" t="s">
        <v>1251</v>
      </c>
    </row>
    <row r="236" spans="1:19" x14ac:dyDescent="0.25">
      <c r="A236" t="s">
        <v>1252</v>
      </c>
    </row>
    <row r="237" spans="1:19" x14ac:dyDescent="0.25">
      <c r="A237" t="s">
        <v>1253</v>
      </c>
    </row>
    <row r="238" spans="1:19" x14ac:dyDescent="0.25">
      <c r="A238" t="s">
        <v>1254</v>
      </c>
    </row>
    <row r="241" spans="1:19" x14ac:dyDescent="0.25">
      <c r="L241" s="7" t="str">
        <f>HYPERLINK("#'Indice'!A1", "Ir al índice")</f>
        <v>Ir al índice</v>
      </c>
    </row>
    <row r="242" spans="1:19" ht="17.25" x14ac:dyDescent="0.3">
      <c r="A242" s="4" t="s">
        <v>1071</v>
      </c>
    </row>
    <row r="243" spans="1:19" x14ac:dyDescent="0.25">
      <c r="A243" s="5" t="s">
        <v>10</v>
      </c>
      <c r="B243" s="5" t="s">
        <v>54</v>
      </c>
      <c r="C243" s="5" t="s">
        <v>5</v>
      </c>
      <c r="D243" s="5" t="s">
        <v>538</v>
      </c>
      <c r="E243" s="5" t="s">
        <v>539</v>
      </c>
      <c r="F243" s="5" t="s">
        <v>540</v>
      </c>
      <c r="G243" s="5" t="s">
        <v>541</v>
      </c>
      <c r="H243" s="5" t="s">
        <v>542</v>
      </c>
      <c r="I243" s="5" t="s">
        <v>543</v>
      </c>
      <c r="J243" s="5" t="s">
        <v>544</v>
      </c>
      <c r="K243" s="5" t="s">
        <v>545</v>
      </c>
      <c r="L243" s="5" t="s">
        <v>546</v>
      </c>
      <c r="M243" s="5" t="s">
        <v>547</v>
      </c>
      <c r="N243" s="5" t="s">
        <v>548</v>
      </c>
      <c r="O243" s="5" t="s">
        <v>549</v>
      </c>
      <c r="P243" s="5" t="s">
        <v>550</v>
      </c>
      <c r="Q243" s="5" t="s">
        <v>551</v>
      </c>
      <c r="R243" s="5" t="s">
        <v>552</v>
      </c>
      <c r="S243" s="5" t="s">
        <v>553</v>
      </c>
    </row>
    <row r="244" spans="1:19" x14ac:dyDescent="0.25">
      <c r="A244" s="6" t="s">
        <v>55</v>
      </c>
      <c r="B244" s="6" t="s">
        <v>56</v>
      </c>
      <c r="C244" s="6" t="s">
        <v>9</v>
      </c>
      <c r="D244" s="6">
        <v>11.220164799999999</v>
      </c>
      <c r="E244" s="6"/>
      <c r="F244" s="6">
        <v>15.526765529564599</v>
      </c>
      <c r="G244" s="6"/>
      <c r="H244" s="6">
        <v>34.220164799999999</v>
      </c>
      <c r="I244" s="6"/>
      <c r="J244" s="6">
        <v>47.354783526233</v>
      </c>
      <c r="K244" s="6"/>
      <c r="L244" s="6">
        <v>26.823045400000002</v>
      </c>
      <c r="M244" s="6"/>
      <c r="N244" s="6">
        <v>37.118450944202401</v>
      </c>
      <c r="O244" s="6"/>
      <c r="P244" s="6"/>
      <c r="Q244" s="6"/>
      <c r="R244" s="6"/>
      <c r="S244" s="6"/>
    </row>
    <row r="245" spans="1:19" x14ac:dyDescent="0.25">
      <c r="A245" s="6" t="s">
        <v>57</v>
      </c>
      <c r="B245" s="6" t="s">
        <v>58</v>
      </c>
      <c r="C245" s="6" t="s">
        <v>9</v>
      </c>
      <c r="D245" s="6">
        <v>35.668342500000001</v>
      </c>
      <c r="E245" s="6"/>
      <c r="F245" s="6">
        <v>30</v>
      </c>
      <c r="G245" s="6"/>
      <c r="H245" s="6">
        <v>47.557789999999997</v>
      </c>
      <c r="I245" s="6"/>
      <c r="J245" s="6">
        <v>40</v>
      </c>
      <c r="K245" s="6"/>
      <c r="L245" s="6">
        <v>22.080402500000002</v>
      </c>
      <c r="M245" s="6"/>
      <c r="N245" s="6">
        <v>18.571428571428601</v>
      </c>
      <c r="O245" s="6"/>
      <c r="P245" s="6">
        <v>13.58794</v>
      </c>
      <c r="Q245" s="6"/>
      <c r="R245" s="6">
        <v>11.4285714285714</v>
      </c>
      <c r="S245" s="6"/>
    </row>
    <row r="246" spans="1:19" x14ac:dyDescent="0.25">
      <c r="A246" s="6" t="s">
        <v>59</v>
      </c>
      <c r="B246" s="6" t="s">
        <v>60</v>
      </c>
      <c r="C246" s="6" t="s">
        <v>9</v>
      </c>
      <c r="D246" s="6">
        <v>13.5283266</v>
      </c>
      <c r="E246" s="6"/>
      <c r="F246" s="6">
        <v>9.0998703646195001</v>
      </c>
      <c r="G246" s="6"/>
      <c r="H246" s="6">
        <v>103.83546939999999</v>
      </c>
      <c r="I246" s="6"/>
      <c r="J246" s="6">
        <v>69.845246845934</v>
      </c>
      <c r="K246" s="6"/>
      <c r="L246" s="6">
        <v>20.6878013</v>
      </c>
      <c r="M246" s="6"/>
      <c r="N246" s="6">
        <v>13.915712972143</v>
      </c>
      <c r="O246" s="6"/>
      <c r="P246" s="6">
        <v>10.613450200000001</v>
      </c>
      <c r="Q246" s="6"/>
      <c r="R246" s="6">
        <v>7.1391698173035598</v>
      </c>
      <c r="S246" s="6"/>
    </row>
    <row r="247" spans="1:19" x14ac:dyDescent="0.25">
      <c r="A247" s="6" t="s">
        <v>63</v>
      </c>
      <c r="B247" s="6" t="s">
        <v>64</v>
      </c>
      <c r="C247" s="6" t="s">
        <v>9</v>
      </c>
      <c r="D247" s="6">
        <v>368.21484980000002</v>
      </c>
      <c r="E247" s="6"/>
      <c r="F247" s="6">
        <v>31.5535447395117</v>
      </c>
      <c r="G247" s="6"/>
      <c r="H247" s="6">
        <v>539.93566490000001</v>
      </c>
      <c r="I247" s="6"/>
      <c r="J247" s="6">
        <v>46.268867668248397</v>
      </c>
      <c r="K247" s="6"/>
      <c r="L247" s="6">
        <v>210.06169249999999</v>
      </c>
      <c r="M247" s="6"/>
      <c r="N247" s="6">
        <v>18.000879149649901</v>
      </c>
      <c r="O247" s="6"/>
      <c r="P247" s="6">
        <v>48.740199699999998</v>
      </c>
      <c r="Q247" s="6"/>
      <c r="R247" s="6">
        <v>4.1767084425900398</v>
      </c>
      <c r="S247" s="6"/>
    </row>
    <row r="248" spans="1:19" x14ac:dyDescent="0.25">
      <c r="A248" s="6" t="s">
        <v>75</v>
      </c>
      <c r="B248" s="6" t="s">
        <v>76</v>
      </c>
      <c r="C248" s="6" t="s">
        <v>9</v>
      </c>
      <c r="D248" s="6">
        <v>86.809451899999999</v>
      </c>
      <c r="E248" s="6"/>
      <c r="F248" s="6">
        <v>19.044910308571598</v>
      </c>
      <c r="G248" s="6"/>
      <c r="H248" s="6">
        <v>212.42456799999999</v>
      </c>
      <c r="I248" s="6"/>
      <c r="J248" s="6">
        <v>46.603299022753902</v>
      </c>
      <c r="K248" s="6"/>
      <c r="L248" s="6">
        <v>131.80222259999999</v>
      </c>
      <c r="M248" s="6"/>
      <c r="N248" s="6">
        <v>28.915762661178501</v>
      </c>
      <c r="O248" s="6"/>
      <c r="P248" s="6">
        <v>24.7782008</v>
      </c>
      <c r="Q248" s="6"/>
      <c r="R248" s="6">
        <v>5.4360280074960103</v>
      </c>
      <c r="S248" s="6"/>
    </row>
    <row r="249" spans="1:19" x14ac:dyDescent="0.25">
      <c r="A249" s="6" t="s">
        <v>91</v>
      </c>
      <c r="B249" s="6" t="s">
        <v>92</v>
      </c>
      <c r="C249" s="6" t="s">
        <v>9</v>
      </c>
      <c r="D249" s="6">
        <v>642.84947720000002</v>
      </c>
      <c r="E249" s="6"/>
      <c r="F249" s="6">
        <v>38.3805253281161</v>
      </c>
      <c r="G249" s="6"/>
      <c r="H249" s="6">
        <v>661.64854869999999</v>
      </c>
      <c r="I249" s="6"/>
      <c r="J249" s="6">
        <v>39.502900418150297</v>
      </c>
      <c r="K249" s="6"/>
      <c r="L249" s="6">
        <v>255.86866380000001</v>
      </c>
      <c r="M249" s="6"/>
      <c r="N249" s="6">
        <v>15.276319076155801</v>
      </c>
      <c r="O249" s="6"/>
      <c r="P249" s="6">
        <v>114.5699395</v>
      </c>
      <c r="Q249" s="6"/>
      <c r="R249" s="6">
        <v>6.8402551775778004</v>
      </c>
      <c r="S249" s="6"/>
    </row>
    <row r="250" spans="1:19" x14ac:dyDescent="0.25">
      <c r="A250" s="6" t="s">
        <v>93</v>
      </c>
      <c r="B250" s="6" t="s">
        <v>94</v>
      </c>
      <c r="C250" s="6" t="s">
        <v>9</v>
      </c>
      <c r="D250" s="6">
        <v>227.3836824</v>
      </c>
      <c r="E250" s="6"/>
      <c r="F250" s="6">
        <v>42.424242424242401</v>
      </c>
      <c r="G250" s="6"/>
      <c r="H250" s="6">
        <v>158.80765120000001</v>
      </c>
      <c r="I250" s="6"/>
      <c r="J250" s="6">
        <v>29.629629629629601</v>
      </c>
      <c r="K250" s="6"/>
      <c r="L250" s="6">
        <v>119.10573840000001</v>
      </c>
      <c r="M250" s="6"/>
      <c r="N250" s="6">
        <v>22.2222222222222</v>
      </c>
      <c r="O250" s="6"/>
      <c r="P250" s="6">
        <v>30.6787508</v>
      </c>
      <c r="Q250" s="6"/>
      <c r="R250" s="6">
        <v>5.7239057239057196</v>
      </c>
      <c r="S250" s="6"/>
    </row>
    <row r="251" spans="1:19" x14ac:dyDescent="0.25">
      <c r="A251" t="s">
        <v>1250</v>
      </c>
    </row>
    <row r="252" spans="1:19" x14ac:dyDescent="0.25">
      <c r="A252" t="s">
        <v>1251</v>
      </c>
    </row>
    <row r="253" spans="1:19" x14ac:dyDescent="0.25">
      <c r="A253" t="s">
        <v>1252</v>
      </c>
    </row>
    <row r="254" spans="1:19" x14ac:dyDescent="0.25">
      <c r="A254" t="s">
        <v>1253</v>
      </c>
    </row>
    <row r="255" spans="1:19" x14ac:dyDescent="0.25">
      <c r="A255" t="s">
        <v>1254</v>
      </c>
    </row>
    <row r="258" spans="1:19" x14ac:dyDescent="0.25">
      <c r="L258" s="7" t="str">
        <f>HYPERLINK("#'Indice'!A1", "Ir al índice")</f>
        <v>Ir al índice</v>
      </c>
    </row>
    <row r="259" spans="1:19" ht="17.25" x14ac:dyDescent="0.3">
      <c r="A259" s="8" t="s">
        <v>1072</v>
      </c>
    </row>
    <row r="260" spans="1:19" x14ac:dyDescent="0.25">
      <c r="A260" s="5" t="s">
        <v>10</v>
      </c>
      <c r="B260" s="5" t="s">
        <v>4</v>
      </c>
      <c r="C260" s="5" t="s">
        <v>5</v>
      </c>
      <c r="D260" s="5" t="s">
        <v>538</v>
      </c>
      <c r="E260" s="5" t="s">
        <v>539</v>
      </c>
      <c r="F260" s="5" t="s">
        <v>540</v>
      </c>
      <c r="G260" s="5" t="s">
        <v>541</v>
      </c>
      <c r="H260" s="5" t="s">
        <v>542</v>
      </c>
      <c r="I260" s="5" t="s">
        <v>543</v>
      </c>
      <c r="J260" s="5" t="s">
        <v>544</v>
      </c>
      <c r="K260" s="5" t="s">
        <v>545</v>
      </c>
      <c r="L260" s="5" t="s">
        <v>546</v>
      </c>
      <c r="M260" s="5" t="s">
        <v>547</v>
      </c>
      <c r="N260" s="5" t="s">
        <v>548</v>
      </c>
      <c r="O260" s="5" t="s">
        <v>549</v>
      </c>
      <c r="P260" s="5" t="s">
        <v>550</v>
      </c>
      <c r="Q260" s="5" t="s">
        <v>551</v>
      </c>
      <c r="R260" s="5" t="s">
        <v>552</v>
      </c>
      <c r="S260" s="5" t="s">
        <v>553</v>
      </c>
    </row>
    <row r="261" spans="1:19" x14ac:dyDescent="0.25">
      <c r="A261" s="6" t="s">
        <v>8</v>
      </c>
      <c r="B261" s="6" t="s">
        <v>11</v>
      </c>
      <c r="C261" s="6" t="s">
        <v>9</v>
      </c>
      <c r="D261" s="6">
        <v>1385.6742952</v>
      </c>
      <c r="E261" s="6"/>
      <c r="F261" s="6">
        <v>33.201714744504201</v>
      </c>
      <c r="G261" s="6"/>
      <c r="H261" s="6">
        <v>1758.4298570000001</v>
      </c>
      <c r="I261" s="6"/>
      <c r="J261" s="6">
        <v>42.133195883457297</v>
      </c>
      <c r="K261" s="6"/>
      <c r="L261" s="6">
        <v>786.42956649999996</v>
      </c>
      <c r="M261" s="6"/>
      <c r="N261" s="6">
        <v>18.843396477819802</v>
      </c>
      <c r="O261" s="6"/>
      <c r="P261" s="6">
        <v>242.968481</v>
      </c>
      <c r="Q261" s="6"/>
      <c r="R261" s="6">
        <v>5.8216928942187902</v>
      </c>
      <c r="S261" s="6"/>
    </row>
    <row r="262" spans="1:19" x14ac:dyDescent="0.25">
      <c r="A262" s="6" t="s">
        <v>12</v>
      </c>
      <c r="B262" s="6" t="s">
        <v>13</v>
      </c>
      <c r="C262" s="6" t="s">
        <v>9</v>
      </c>
      <c r="D262" s="6">
        <v>1950.0122429</v>
      </c>
      <c r="E262" s="6">
        <v>10.9862461618679</v>
      </c>
      <c r="F262" s="6">
        <v>51.071243585165597</v>
      </c>
      <c r="G262" s="6">
        <v>7.8267818221000596</v>
      </c>
      <c r="H262" s="6">
        <v>1501.2233885999999</v>
      </c>
      <c r="I262" s="6">
        <v>13.022015368209299</v>
      </c>
      <c r="J262" s="6">
        <v>39.317366151977602</v>
      </c>
      <c r="K262" s="6">
        <v>9.7154117288845097</v>
      </c>
      <c r="L262" s="6">
        <v>337.7211155</v>
      </c>
      <c r="M262" s="6">
        <v>23.222028639535001</v>
      </c>
      <c r="N262" s="6">
        <v>8.84498926422323</v>
      </c>
      <c r="O262" s="6">
        <v>23.483119938468999</v>
      </c>
      <c r="P262" s="6">
        <v>29.262873299999999</v>
      </c>
      <c r="Q262" s="6">
        <v>71.417197291255505</v>
      </c>
      <c r="R262" s="6">
        <v>0.76640099863351496</v>
      </c>
      <c r="S262" s="6">
        <v>72.307837369339396</v>
      </c>
    </row>
    <row r="263" spans="1:19" x14ac:dyDescent="0.25">
      <c r="A263" s="6" t="s">
        <v>14</v>
      </c>
      <c r="B263" s="6" t="s">
        <v>15</v>
      </c>
      <c r="C263" s="6" t="s">
        <v>9</v>
      </c>
      <c r="D263" s="6">
        <v>980.23379439999997</v>
      </c>
      <c r="E263" s="6">
        <v>12.682140887305501</v>
      </c>
      <c r="F263" s="6">
        <v>51.577228463991403</v>
      </c>
      <c r="G263" s="6">
        <v>8.4736119021810197</v>
      </c>
      <c r="H263" s="6">
        <v>666.9068906</v>
      </c>
      <c r="I263" s="6">
        <v>17.133052478378598</v>
      </c>
      <c r="J263" s="6">
        <v>35.0908214521831</v>
      </c>
      <c r="K263" s="6">
        <v>12.297644319913401</v>
      </c>
      <c r="L263" s="6">
        <v>182.90098209999999</v>
      </c>
      <c r="M263" s="6">
        <v>28.269625740746399</v>
      </c>
      <c r="N263" s="6">
        <v>9.62375077655261</v>
      </c>
      <c r="O263" s="6">
        <v>28.807228085950701</v>
      </c>
      <c r="P263" s="6">
        <v>70.474943800000005</v>
      </c>
      <c r="Q263" s="6">
        <v>42.180424204653903</v>
      </c>
      <c r="R263" s="6">
        <v>3.7081993072728898</v>
      </c>
      <c r="S263" s="6">
        <v>42.496664857398301</v>
      </c>
    </row>
    <row r="264" spans="1:19" x14ac:dyDescent="0.25">
      <c r="A264" s="6" t="s">
        <v>16</v>
      </c>
      <c r="B264" s="6" t="s">
        <v>17</v>
      </c>
      <c r="C264" s="6" t="s">
        <v>9</v>
      </c>
      <c r="D264" s="6">
        <v>44.135402999999997</v>
      </c>
      <c r="E264" s="6">
        <v>20.614549612564598</v>
      </c>
      <c r="F264" s="6">
        <v>23.636363636363601</v>
      </c>
      <c r="G264" s="6">
        <v>17.2924184661527</v>
      </c>
      <c r="H264" s="6">
        <v>86.007452000000001</v>
      </c>
      <c r="I264" s="6">
        <v>11.2630908194577</v>
      </c>
      <c r="J264" s="6">
        <v>46.060606060606098</v>
      </c>
      <c r="K264" s="6">
        <v>9.1393708416758201</v>
      </c>
      <c r="L264" s="6">
        <v>52.057141999999999</v>
      </c>
      <c r="M264" s="6">
        <v>16.001804332013599</v>
      </c>
      <c r="N264" s="6">
        <v>27.8787878787879</v>
      </c>
      <c r="O264" s="6">
        <v>14.823954852870999</v>
      </c>
      <c r="P264" s="6">
        <v>4.5267080000000002</v>
      </c>
      <c r="Q264" s="6">
        <v>60.066251301829602</v>
      </c>
      <c r="R264" s="6">
        <v>2.4242424242424199</v>
      </c>
      <c r="S264" s="6">
        <v>59.458093128415399</v>
      </c>
    </row>
    <row r="265" spans="1:19" x14ac:dyDescent="0.25">
      <c r="A265" s="6" t="s">
        <v>18</v>
      </c>
      <c r="B265" s="6" t="s">
        <v>19</v>
      </c>
      <c r="C265" s="6" t="s">
        <v>9</v>
      </c>
      <c r="D265" s="6">
        <v>900.02808860000005</v>
      </c>
      <c r="E265" s="6">
        <v>17.090736329389099</v>
      </c>
      <c r="F265" s="6">
        <v>33.918198730074401</v>
      </c>
      <c r="G265" s="6">
        <v>14.3078866992412</v>
      </c>
      <c r="H265" s="6">
        <v>905.16300890000002</v>
      </c>
      <c r="I265" s="6">
        <v>16.039215605252299</v>
      </c>
      <c r="J265" s="6">
        <v>34.111711854169698</v>
      </c>
      <c r="K265" s="6">
        <v>13.594706758907</v>
      </c>
      <c r="L265" s="6">
        <v>694.51603009999997</v>
      </c>
      <c r="M265" s="6">
        <v>18.609716948536299</v>
      </c>
      <c r="N265" s="6">
        <v>26.173330619933001</v>
      </c>
      <c r="O265" s="6">
        <v>15.440231358724599</v>
      </c>
      <c r="P265" s="6">
        <v>153.818479</v>
      </c>
      <c r="Q265" s="6">
        <v>39.126551626024799</v>
      </c>
      <c r="R265" s="6">
        <v>5.7967587958229601</v>
      </c>
      <c r="S265" s="6">
        <v>40.0061035979557</v>
      </c>
    </row>
    <row r="266" spans="1:19" x14ac:dyDescent="0.25">
      <c r="A266" s="6" t="s">
        <v>20</v>
      </c>
      <c r="B266" s="6" t="s">
        <v>21</v>
      </c>
      <c r="C266" s="6" t="s">
        <v>9</v>
      </c>
      <c r="D266" s="6">
        <v>45.483800600000002</v>
      </c>
      <c r="E266" s="6">
        <v>26.4215072409445</v>
      </c>
      <c r="F266" s="6">
        <v>24.181431226377399</v>
      </c>
      <c r="G266" s="6">
        <v>24.1639799313383</v>
      </c>
      <c r="H266" s="6">
        <v>74.691336399999997</v>
      </c>
      <c r="I266" s="6">
        <v>17.8399836066144</v>
      </c>
      <c r="J266" s="6">
        <v>39.709597494867602</v>
      </c>
      <c r="K266" s="6">
        <v>15.1673539879421</v>
      </c>
      <c r="L266" s="6">
        <v>50.986601700000001</v>
      </c>
      <c r="M266" s="6">
        <v>23.378887506801199</v>
      </c>
      <c r="N266" s="6">
        <v>27.1069916368257</v>
      </c>
      <c r="O266" s="6">
        <v>22.1458459048755</v>
      </c>
      <c r="P266" s="6">
        <v>16.932175900000001</v>
      </c>
      <c r="Q266" s="6">
        <v>36.112766530867901</v>
      </c>
      <c r="R266" s="6">
        <v>9.0019796419293598</v>
      </c>
      <c r="S266" s="6">
        <v>34.9711679127144</v>
      </c>
    </row>
    <row r="267" spans="1:19" x14ac:dyDescent="0.25">
      <c r="A267" s="6" t="s">
        <v>22</v>
      </c>
      <c r="B267" s="6" t="s">
        <v>23</v>
      </c>
      <c r="C267" s="6" t="s">
        <v>9</v>
      </c>
      <c r="D267" s="6">
        <v>353.2895686</v>
      </c>
      <c r="E267" s="6">
        <v>14.6477703348978</v>
      </c>
      <c r="F267" s="6">
        <v>60.145505951444903</v>
      </c>
      <c r="G267" s="6">
        <v>10.7354482898845</v>
      </c>
      <c r="H267" s="6">
        <v>201.39324540000001</v>
      </c>
      <c r="I267" s="6">
        <v>25.0347467601859</v>
      </c>
      <c r="J267" s="6">
        <v>34.286035355606302</v>
      </c>
      <c r="K267" s="6">
        <v>16.893680063460199</v>
      </c>
      <c r="L267" s="6">
        <v>25.635579100000001</v>
      </c>
      <c r="M267" s="6">
        <v>42.057694562556797</v>
      </c>
      <c r="N267" s="6">
        <v>4.36430908910733</v>
      </c>
      <c r="O267" s="6">
        <v>41.529404476620201</v>
      </c>
      <c r="P267" s="6">
        <v>7.0730719999999998</v>
      </c>
      <c r="Q267" s="6">
        <v>100</v>
      </c>
      <c r="R267" s="6">
        <v>1.2041496038414301</v>
      </c>
      <c r="S267" s="6">
        <v>100.11752011546101</v>
      </c>
    </row>
    <row r="268" spans="1:19" x14ac:dyDescent="0.25">
      <c r="A268" s="6" t="s">
        <v>24</v>
      </c>
      <c r="B268" s="6" t="s">
        <v>25</v>
      </c>
      <c r="C268" s="6" t="s">
        <v>9</v>
      </c>
      <c r="D268" s="6">
        <v>111.9306941</v>
      </c>
      <c r="E268" s="6">
        <v>32.0364568022135</v>
      </c>
      <c r="F268" s="6">
        <v>31.101076025566002</v>
      </c>
      <c r="G268" s="6">
        <v>27.6156761496411</v>
      </c>
      <c r="H268" s="6">
        <v>141.30232559999999</v>
      </c>
      <c r="I268" s="6">
        <v>23.807213901604101</v>
      </c>
      <c r="J268" s="6">
        <v>39.262281060712901</v>
      </c>
      <c r="K268" s="6">
        <v>23.745752946103099</v>
      </c>
      <c r="L268" s="6">
        <v>100.2096281</v>
      </c>
      <c r="M268" s="6">
        <v>32.131753318324797</v>
      </c>
      <c r="N268" s="6">
        <v>27.844259227476599</v>
      </c>
      <c r="O268" s="6">
        <v>28.8712572535382</v>
      </c>
      <c r="P268" s="6">
        <v>6.4506690999999998</v>
      </c>
      <c r="Q268" s="6">
        <v>99.999999999999901</v>
      </c>
      <c r="R268" s="6">
        <v>1.7923836862445499</v>
      </c>
      <c r="S268" s="6">
        <v>94.089827664488396</v>
      </c>
    </row>
    <row r="269" spans="1:19" x14ac:dyDescent="0.25">
      <c r="A269" t="s">
        <v>1250</v>
      </c>
    </row>
    <row r="270" spans="1:19" x14ac:dyDescent="0.25">
      <c r="A270" t="s">
        <v>1251</v>
      </c>
    </row>
    <row r="271" spans="1:19" x14ac:dyDescent="0.25">
      <c r="A271" t="s">
        <v>1252</v>
      </c>
    </row>
    <row r="272" spans="1:19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S27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724</v>
      </c>
    </row>
    <row r="7" spans="1:19" ht="21" x14ac:dyDescent="0.35">
      <c r="A7" s="2" t="s">
        <v>554</v>
      </c>
    </row>
    <row r="9" spans="1:19" x14ac:dyDescent="0.25">
      <c r="A9" t="s">
        <v>1271</v>
      </c>
    </row>
    <row r="10" spans="1:19" x14ac:dyDescent="0.25">
      <c r="A10" t="s">
        <v>2</v>
      </c>
    </row>
    <row r="11" spans="1:19" x14ac:dyDescent="0.25">
      <c r="A11" t="s">
        <v>1139</v>
      </c>
    </row>
    <row r="12" spans="1:19" x14ac:dyDescent="0.25">
      <c r="A12" s="3" t="s">
        <v>1165</v>
      </c>
    </row>
    <row r="13" spans="1:19" x14ac:dyDescent="0.25">
      <c r="A13" s="3" t="s">
        <v>1166</v>
      </c>
    </row>
    <row r="15" spans="1:19" ht="17.25" x14ac:dyDescent="0.3">
      <c r="A15" s="4" t="s">
        <v>1222</v>
      </c>
    </row>
    <row r="16" spans="1:19" x14ac:dyDescent="0.25">
      <c r="A16" s="5" t="s">
        <v>3</v>
      </c>
      <c r="B16" s="5" t="s">
        <v>4</v>
      </c>
      <c r="C16" s="5" t="s">
        <v>5</v>
      </c>
      <c r="D16" s="5" t="s">
        <v>538</v>
      </c>
      <c r="E16" s="5" t="s">
        <v>539</v>
      </c>
      <c r="F16" s="5" t="s">
        <v>540</v>
      </c>
      <c r="G16" s="5" t="s">
        <v>541</v>
      </c>
      <c r="H16" s="5" t="s">
        <v>542</v>
      </c>
      <c r="I16" s="5" t="s">
        <v>543</v>
      </c>
      <c r="J16" s="5" t="s">
        <v>544</v>
      </c>
      <c r="K16" s="5" t="s">
        <v>545</v>
      </c>
      <c r="L16" s="5" t="s">
        <v>546</v>
      </c>
      <c r="M16" s="5" t="s">
        <v>547</v>
      </c>
      <c r="N16" s="5" t="s">
        <v>548</v>
      </c>
      <c r="O16" s="5" t="s">
        <v>549</v>
      </c>
      <c r="P16" s="5" t="s">
        <v>550</v>
      </c>
      <c r="Q16" s="5" t="s">
        <v>551</v>
      </c>
      <c r="R16" s="5" t="s">
        <v>552</v>
      </c>
      <c r="S16" s="5" t="s">
        <v>553</v>
      </c>
    </row>
    <row r="17" spans="1:19" x14ac:dyDescent="0.25">
      <c r="A17" s="6" t="s">
        <v>8</v>
      </c>
      <c r="B17" s="6" t="s">
        <v>11</v>
      </c>
      <c r="C17" s="6" t="s">
        <v>9</v>
      </c>
      <c r="D17" s="6">
        <v>20929.949778099999</v>
      </c>
      <c r="E17" s="6">
        <v>4.7894879083758202</v>
      </c>
      <c r="F17" s="6">
        <v>8.1323291741913302</v>
      </c>
      <c r="G17" s="6">
        <v>4.6522766757491301</v>
      </c>
      <c r="H17" s="6">
        <v>52500.596316399999</v>
      </c>
      <c r="I17" s="6">
        <v>2.7708260231095201</v>
      </c>
      <c r="J17" s="6">
        <v>20.399099644904201</v>
      </c>
      <c r="K17" s="6">
        <v>2.6454439435090999</v>
      </c>
      <c r="L17" s="6">
        <v>136081.37884250001</v>
      </c>
      <c r="M17" s="6">
        <v>1.8227994701788499</v>
      </c>
      <c r="N17" s="6">
        <v>52.874401465740497</v>
      </c>
      <c r="O17" s="6">
        <v>1.3871812572387201</v>
      </c>
      <c r="P17" s="6">
        <v>47855.298275300003</v>
      </c>
      <c r="Q17" s="6">
        <v>3.3897754296953901</v>
      </c>
      <c r="R17" s="6">
        <v>18.594169715164</v>
      </c>
      <c r="S17" s="6">
        <v>3.1035120557296598</v>
      </c>
    </row>
    <row r="18" spans="1:19" x14ac:dyDescent="0.25">
      <c r="A18" s="6" t="s">
        <v>8</v>
      </c>
      <c r="B18" s="6" t="s">
        <v>1168</v>
      </c>
      <c r="C18" s="6" t="s">
        <v>9</v>
      </c>
      <c r="D18" s="6">
        <v>12.198100699999999</v>
      </c>
      <c r="E18" s="6"/>
      <c r="F18" s="6">
        <v>2.5331606368614099</v>
      </c>
      <c r="G18" s="6"/>
      <c r="H18" s="6">
        <v>34.584857399999997</v>
      </c>
      <c r="I18" s="6"/>
      <c r="J18" s="6">
        <v>7.1821836490614599</v>
      </c>
      <c r="K18" s="6"/>
      <c r="L18" s="6">
        <v>165.90805810000001</v>
      </c>
      <c r="M18" s="6"/>
      <c r="N18" s="6">
        <v>34.453868881164098</v>
      </c>
      <c r="O18" s="6"/>
      <c r="P18" s="6">
        <v>268.84578499999998</v>
      </c>
      <c r="Q18" s="6"/>
      <c r="R18" s="6">
        <v>55.830786832912999</v>
      </c>
      <c r="S18" s="6"/>
    </row>
    <row r="19" spans="1:19" x14ac:dyDescent="0.25">
      <c r="A19" s="6" t="s">
        <v>8</v>
      </c>
      <c r="B19" s="6" t="s">
        <v>1169</v>
      </c>
      <c r="C19" s="6" t="s">
        <v>9</v>
      </c>
      <c r="D19" s="6">
        <v>20917.7516774</v>
      </c>
      <c r="E19" s="6">
        <v>4.7922099351837302</v>
      </c>
      <c r="F19" s="6">
        <v>8.1428249154858907</v>
      </c>
      <c r="G19" s="6">
        <v>4.6549012277507797</v>
      </c>
      <c r="H19" s="6">
        <v>52466.011459000001</v>
      </c>
      <c r="I19" s="6">
        <v>2.77256265123845</v>
      </c>
      <c r="J19" s="6">
        <v>20.423874989686102</v>
      </c>
      <c r="K19" s="6">
        <v>2.6472177036253499</v>
      </c>
      <c r="L19" s="6">
        <v>135915.47078440001</v>
      </c>
      <c r="M19" s="6">
        <v>1.82490786060498</v>
      </c>
      <c r="N19" s="6">
        <v>52.908931082633899</v>
      </c>
      <c r="O19" s="6">
        <v>1.3887764057098899</v>
      </c>
      <c r="P19" s="6">
        <v>47586.452490299998</v>
      </c>
      <c r="Q19" s="6">
        <v>3.4084549657097098</v>
      </c>
      <c r="R19" s="6">
        <v>18.5243690121941</v>
      </c>
      <c r="S19" s="6">
        <v>3.12100486642007</v>
      </c>
    </row>
    <row r="20" spans="1:19" x14ac:dyDescent="0.25">
      <c r="A20" t="s">
        <v>1250</v>
      </c>
    </row>
    <row r="21" spans="1:19" x14ac:dyDescent="0.25">
      <c r="A21" t="s">
        <v>1251</v>
      </c>
    </row>
    <row r="22" spans="1:19" x14ac:dyDescent="0.25">
      <c r="A22" t="s">
        <v>1252</v>
      </c>
    </row>
    <row r="23" spans="1:19" x14ac:dyDescent="0.25">
      <c r="A23" t="s">
        <v>1253</v>
      </c>
    </row>
    <row r="24" spans="1:19" x14ac:dyDescent="0.25">
      <c r="A24" t="s">
        <v>1254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1073</v>
      </c>
    </row>
    <row r="29" spans="1:19" x14ac:dyDescent="0.25">
      <c r="A29" s="5" t="s">
        <v>10</v>
      </c>
      <c r="B29" s="5" t="s">
        <v>4</v>
      </c>
      <c r="C29" s="5" t="s">
        <v>5</v>
      </c>
      <c r="D29" s="5" t="s">
        <v>538</v>
      </c>
      <c r="E29" s="5" t="s">
        <v>539</v>
      </c>
      <c r="F29" s="5" t="s">
        <v>540</v>
      </c>
      <c r="G29" s="5" t="s">
        <v>541</v>
      </c>
      <c r="H29" s="5" t="s">
        <v>542</v>
      </c>
      <c r="I29" s="5" t="s">
        <v>543</v>
      </c>
      <c r="J29" s="5" t="s">
        <v>544</v>
      </c>
      <c r="K29" s="5" t="s">
        <v>545</v>
      </c>
      <c r="L29" s="5" t="s">
        <v>546</v>
      </c>
      <c r="M29" s="5" t="s">
        <v>547</v>
      </c>
      <c r="N29" s="5" t="s">
        <v>548</v>
      </c>
      <c r="O29" s="5" t="s">
        <v>549</v>
      </c>
      <c r="P29" s="5" t="s">
        <v>550</v>
      </c>
      <c r="Q29" s="5" t="s">
        <v>551</v>
      </c>
      <c r="R29" s="5" t="s">
        <v>552</v>
      </c>
      <c r="S29" s="5" t="s">
        <v>553</v>
      </c>
    </row>
    <row r="30" spans="1:19" x14ac:dyDescent="0.25">
      <c r="A30" s="6" t="s">
        <v>8</v>
      </c>
      <c r="B30" s="6" t="s">
        <v>11</v>
      </c>
      <c r="C30" s="6" t="s">
        <v>9</v>
      </c>
      <c r="D30" s="6">
        <v>20929.949778099999</v>
      </c>
      <c r="E30" s="6">
        <v>4.7894879083758202</v>
      </c>
      <c r="F30" s="6">
        <v>8.1323291741913302</v>
      </c>
      <c r="G30" s="6">
        <v>4.6522766757491301</v>
      </c>
      <c r="H30" s="6">
        <v>52500.596316399999</v>
      </c>
      <c r="I30" s="6">
        <v>2.7708260231095201</v>
      </c>
      <c r="J30" s="6">
        <v>20.399099644904201</v>
      </c>
      <c r="K30" s="6">
        <v>2.6454439435090999</v>
      </c>
      <c r="L30" s="6">
        <v>136081.37884250001</v>
      </c>
      <c r="M30" s="6">
        <v>1.8227994701788499</v>
      </c>
      <c r="N30" s="6">
        <v>52.874401465740497</v>
      </c>
      <c r="O30" s="6">
        <v>1.3871812572387201</v>
      </c>
      <c r="P30" s="6">
        <v>47855.298275300003</v>
      </c>
      <c r="Q30" s="6">
        <v>3.3897754296953901</v>
      </c>
      <c r="R30" s="6">
        <v>18.594169715164</v>
      </c>
      <c r="S30" s="6">
        <v>3.1035120557296598</v>
      </c>
    </row>
    <row r="31" spans="1:19" x14ac:dyDescent="0.25">
      <c r="A31" s="6" t="s">
        <v>12</v>
      </c>
      <c r="B31" s="6" t="s">
        <v>13</v>
      </c>
      <c r="C31" s="6" t="s">
        <v>9</v>
      </c>
      <c r="D31" s="6">
        <v>623.22276820000002</v>
      </c>
      <c r="E31" s="6">
        <v>25.760846230603899</v>
      </c>
      <c r="F31" s="6">
        <v>10.0227593104729</v>
      </c>
      <c r="G31" s="6">
        <v>22.904155835697999</v>
      </c>
      <c r="H31" s="6">
        <v>1674.0117494000001</v>
      </c>
      <c r="I31" s="6">
        <v>20.911249231502101</v>
      </c>
      <c r="J31" s="6">
        <v>26.921700719630099</v>
      </c>
      <c r="K31" s="6">
        <v>17.9826669604073</v>
      </c>
      <c r="L31" s="6">
        <v>1391.5885109000001</v>
      </c>
      <c r="M31" s="6">
        <v>19.372935547037301</v>
      </c>
      <c r="N31" s="6">
        <v>22.379729072244199</v>
      </c>
      <c r="O31" s="6">
        <v>19.492425143795</v>
      </c>
      <c r="P31" s="6">
        <v>2529.2527418</v>
      </c>
      <c r="Q31" s="6">
        <v>12.9236794790872</v>
      </c>
      <c r="R31" s="6">
        <v>40.675810897652902</v>
      </c>
      <c r="S31" s="6">
        <v>11.8489340295452</v>
      </c>
    </row>
    <row r="32" spans="1:19" x14ac:dyDescent="0.25">
      <c r="A32" s="6" t="s">
        <v>14</v>
      </c>
      <c r="B32" s="6" t="s">
        <v>15</v>
      </c>
      <c r="C32" s="6" t="s">
        <v>9</v>
      </c>
      <c r="D32" s="6">
        <v>46.518373699999998</v>
      </c>
      <c r="E32" s="6">
        <v>52.682323619852497</v>
      </c>
      <c r="F32" s="6">
        <v>3.9734874992117999</v>
      </c>
      <c r="G32" s="6">
        <v>50.047996905921899</v>
      </c>
      <c r="H32" s="6">
        <v>157.48205519999999</v>
      </c>
      <c r="I32" s="6">
        <v>25.105483965708299</v>
      </c>
      <c r="J32" s="6">
        <v>13.4517380535034</v>
      </c>
      <c r="K32" s="6">
        <v>24.222265953772698</v>
      </c>
      <c r="L32" s="6">
        <v>380.66501540000002</v>
      </c>
      <c r="M32" s="6">
        <v>14.9414339463858</v>
      </c>
      <c r="N32" s="6">
        <v>32.515489252350299</v>
      </c>
      <c r="O32" s="6">
        <v>14.482295386143701</v>
      </c>
      <c r="P32" s="6">
        <v>586.05357040000001</v>
      </c>
      <c r="Q32" s="6">
        <v>13.934533003208401</v>
      </c>
      <c r="R32" s="6">
        <v>50.059285194934503</v>
      </c>
      <c r="S32" s="6">
        <v>9.3500508728617309</v>
      </c>
    </row>
    <row r="33" spans="1:19" x14ac:dyDescent="0.25">
      <c r="A33" s="6" t="s">
        <v>16</v>
      </c>
      <c r="B33" s="6" t="s">
        <v>17</v>
      </c>
      <c r="C33" s="6" t="s">
        <v>9</v>
      </c>
      <c r="D33" s="6">
        <v>315.27525489999999</v>
      </c>
      <c r="E33" s="6">
        <v>42.559886798778201</v>
      </c>
      <c r="F33" s="6">
        <v>12.986653566924399</v>
      </c>
      <c r="G33" s="6">
        <v>37.354246239642102</v>
      </c>
      <c r="H33" s="6">
        <v>812.97623829999998</v>
      </c>
      <c r="I33" s="6">
        <v>23.788723623777301</v>
      </c>
      <c r="J33" s="6">
        <v>33.487692423854398</v>
      </c>
      <c r="K33" s="6">
        <v>22.5555914138858</v>
      </c>
      <c r="L33" s="6">
        <v>599.72732370000006</v>
      </c>
      <c r="M33" s="6">
        <v>26.973875039611698</v>
      </c>
      <c r="N33" s="6">
        <v>24.703654557288399</v>
      </c>
      <c r="O33" s="6">
        <v>29.990616370209501</v>
      </c>
      <c r="P33" s="6">
        <v>699.70783289999997</v>
      </c>
      <c r="Q33" s="6">
        <v>29.5856459126998</v>
      </c>
      <c r="R33" s="6">
        <v>28.821999451932701</v>
      </c>
      <c r="S33" s="6">
        <v>24.149026763682802</v>
      </c>
    </row>
    <row r="34" spans="1:19" x14ac:dyDescent="0.25">
      <c r="A34" s="6" t="s">
        <v>18</v>
      </c>
      <c r="B34" s="6" t="s">
        <v>19</v>
      </c>
      <c r="C34" s="6" t="s">
        <v>9</v>
      </c>
      <c r="D34" s="6">
        <v>111.4407011</v>
      </c>
      <c r="E34" s="6">
        <v>25.853755301799399</v>
      </c>
      <c r="F34" s="6">
        <v>7.0722987549091298</v>
      </c>
      <c r="G34" s="6">
        <v>26.305086464578299</v>
      </c>
      <c r="H34" s="6">
        <v>253.34190520000001</v>
      </c>
      <c r="I34" s="6">
        <v>22.496926350366898</v>
      </c>
      <c r="J34" s="6">
        <v>16.0776953395555</v>
      </c>
      <c r="K34" s="6">
        <v>22.803102678979801</v>
      </c>
      <c r="L34" s="6">
        <v>563.39637130000006</v>
      </c>
      <c r="M34" s="6">
        <v>15.590363564256201</v>
      </c>
      <c r="N34" s="6">
        <v>35.754508145905</v>
      </c>
      <c r="O34" s="6">
        <v>12.031426585643301</v>
      </c>
      <c r="P34" s="6">
        <v>647.5562248</v>
      </c>
      <c r="Q34" s="6">
        <v>13.039947950602</v>
      </c>
      <c r="R34" s="6">
        <v>41.095497759630398</v>
      </c>
      <c r="S34" s="6">
        <v>10.164074715893401</v>
      </c>
    </row>
    <row r="35" spans="1:19" x14ac:dyDescent="0.25">
      <c r="A35" s="6" t="s">
        <v>20</v>
      </c>
      <c r="B35" s="6" t="s">
        <v>21</v>
      </c>
      <c r="C35" s="6" t="s">
        <v>9</v>
      </c>
      <c r="D35" s="6">
        <v>615.51296760000002</v>
      </c>
      <c r="E35" s="6">
        <v>44.075624807937302</v>
      </c>
      <c r="F35" s="6">
        <v>9.2654989515149193</v>
      </c>
      <c r="G35" s="6">
        <v>40.611004485274599</v>
      </c>
      <c r="H35" s="6">
        <v>1024.7692365</v>
      </c>
      <c r="I35" s="6">
        <v>22.5042158306962</v>
      </c>
      <c r="J35" s="6">
        <v>15.4261547459484</v>
      </c>
      <c r="K35" s="6">
        <v>20.906114060818101</v>
      </c>
      <c r="L35" s="6">
        <v>2187.3686238</v>
      </c>
      <c r="M35" s="6">
        <v>16.4983269314654</v>
      </c>
      <c r="N35" s="6">
        <v>32.927107562689699</v>
      </c>
      <c r="O35" s="6">
        <v>13.8529426487239</v>
      </c>
      <c r="P35" s="6">
        <v>2815.4125497</v>
      </c>
      <c r="Q35" s="6">
        <v>14.9121517336424</v>
      </c>
      <c r="R35" s="6">
        <v>42.381238739846999</v>
      </c>
      <c r="S35" s="6">
        <v>12.5834586584623</v>
      </c>
    </row>
    <row r="36" spans="1:19" x14ac:dyDescent="0.25">
      <c r="A36" s="6" t="s">
        <v>22</v>
      </c>
      <c r="B36" s="6" t="s">
        <v>23</v>
      </c>
      <c r="C36" s="6" t="s">
        <v>9</v>
      </c>
      <c r="D36" s="6">
        <v>1099.0502710999999</v>
      </c>
      <c r="E36" s="6">
        <v>49.772215754476001</v>
      </c>
      <c r="F36" s="6">
        <v>7.3456419175213998</v>
      </c>
      <c r="G36" s="6">
        <v>51.212133516736003</v>
      </c>
      <c r="H36" s="6">
        <v>4331.3099546000003</v>
      </c>
      <c r="I36" s="6">
        <v>23.113687482073701</v>
      </c>
      <c r="J36" s="6">
        <v>28.948859571677001</v>
      </c>
      <c r="K36" s="6">
        <v>23.8957160604336</v>
      </c>
      <c r="L36" s="6">
        <v>5268.3522129000003</v>
      </c>
      <c r="M36" s="6">
        <v>24.689820006615399</v>
      </c>
      <c r="N36" s="6">
        <v>35.211700382560302</v>
      </c>
      <c r="O36" s="6">
        <v>21.557792234239098</v>
      </c>
      <c r="P36" s="6">
        <v>4263.2239509000001</v>
      </c>
      <c r="Q36" s="6">
        <v>29.862760960799498</v>
      </c>
      <c r="R36" s="6">
        <v>28.493798128241298</v>
      </c>
      <c r="S36" s="6">
        <v>27.082533732757302</v>
      </c>
    </row>
    <row r="37" spans="1:19" x14ac:dyDescent="0.25">
      <c r="A37" s="6" t="s">
        <v>24</v>
      </c>
      <c r="B37" s="6" t="s">
        <v>25</v>
      </c>
      <c r="C37" s="6" t="s">
        <v>9</v>
      </c>
      <c r="D37" s="6">
        <v>60.078824400000002</v>
      </c>
      <c r="E37" s="6">
        <v>38.650573688196502</v>
      </c>
      <c r="F37" s="6">
        <v>10.6051605207553</v>
      </c>
      <c r="G37" s="6">
        <v>40.844895571975101</v>
      </c>
      <c r="H37" s="6">
        <v>204.6151242</v>
      </c>
      <c r="I37" s="6">
        <v>24.832178964454201</v>
      </c>
      <c r="J37" s="6">
        <v>36.118819880158803</v>
      </c>
      <c r="K37" s="6">
        <v>19.596797516733201</v>
      </c>
      <c r="L37" s="6">
        <v>175.06493180000001</v>
      </c>
      <c r="M37" s="6">
        <v>19.6631080729777</v>
      </c>
      <c r="N37" s="6">
        <v>30.902597077017401</v>
      </c>
      <c r="O37" s="6">
        <v>19.884385878026499</v>
      </c>
      <c r="P37" s="6">
        <v>126.74668339999999</v>
      </c>
      <c r="Q37" s="6">
        <v>26.907066120448999</v>
      </c>
      <c r="R37" s="6">
        <v>22.373422522068399</v>
      </c>
      <c r="S37" s="6">
        <v>26.5930891829905</v>
      </c>
    </row>
    <row r="38" spans="1:19" x14ac:dyDescent="0.25">
      <c r="A38" t="s">
        <v>1250</v>
      </c>
    </row>
    <row r="39" spans="1:19" x14ac:dyDescent="0.25">
      <c r="A39" t="s">
        <v>1251</v>
      </c>
    </row>
    <row r="40" spans="1:19" x14ac:dyDescent="0.25">
      <c r="A40" t="s">
        <v>1252</v>
      </c>
    </row>
    <row r="41" spans="1:19" x14ac:dyDescent="0.25">
      <c r="A41" t="s">
        <v>1253</v>
      </c>
    </row>
    <row r="42" spans="1:19" x14ac:dyDescent="0.25">
      <c r="A42" t="s">
        <v>1254</v>
      </c>
    </row>
    <row r="45" spans="1:19" x14ac:dyDescent="0.25">
      <c r="L45" s="7" t="str">
        <f>HYPERLINK("#'Indice'!A1", "Ir al índice")</f>
        <v>Ir al índice</v>
      </c>
    </row>
    <row r="46" spans="1:19" ht="17.25" x14ac:dyDescent="0.3">
      <c r="A46" s="4" t="s">
        <v>1074</v>
      </c>
    </row>
    <row r="47" spans="1:19" x14ac:dyDescent="0.25">
      <c r="A47" s="5" t="s">
        <v>10</v>
      </c>
      <c r="B47" s="5" t="s">
        <v>4</v>
      </c>
      <c r="C47" s="5" t="s">
        <v>5</v>
      </c>
      <c r="D47" s="5" t="s">
        <v>538</v>
      </c>
      <c r="E47" s="5" t="s">
        <v>539</v>
      </c>
      <c r="F47" s="5" t="s">
        <v>540</v>
      </c>
      <c r="G47" s="5" t="s">
        <v>541</v>
      </c>
      <c r="H47" s="5" t="s">
        <v>542</v>
      </c>
      <c r="I47" s="5" t="s">
        <v>543</v>
      </c>
      <c r="J47" s="5" t="s">
        <v>544</v>
      </c>
      <c r="K47" s="5" t="s">
        <v>545</v>
      </c>
      <c r="L47" s="5" t="s">
        <v>546</v>
      </c>
      <c r="M47" s="5" t="s">
        <v>547</v>
      </c>
      <c r="N47" s="5" t="s">
        <v>548</v>
      </c>
      <c r="O47" s="5" t="s">
        <v>549</v>
      </c>
      <c r="P47" s="5" t="s">
        <v>550</v>
      </c>
      <c r="Q47" s="5" t="s">
        <v>551</v>
      </c>
      <c r="R47" s="5" t="s">
        <v>552</v>
      </c>
      <c r="S47" s="5" t="s">
        <v>553</v>
      </c>
    </row>
    <row r="48" spans="1:19" x14ac:dyDescent="0.25">
      <c r="A48" s="6" t="s">
        <v>8</v>
      </c>
      <c r="B48" s="6" t="s">
        <v>11</v>
      </c>
      <c r="C48" s="6" t="s">
        <v>9</v>
      </c>
      <c r="D48" s="6">
        <v>20917.7516774</v>
      </c>
      <c r="E48" s="6">
        <v>4.7922099351837302</v>
      </c>
      <c r="F48" s="6">
        <v>8.1428249154858907</v>
      </c>
      <c r="G48" s="6">
        <v>4.6549012277507797</v>
      </c>
      <c r="H48" s="6">
        <v>52466.011459000001</v>
      </c>
      <c r="I48" s="6">
        <v>2.77256265123845</v>
      </c>
      <c r="J48" s="6">
        <v>20.423874989686102</v>
      </c>
      <c r="K48" s="6">
        <v>2.6472177036253499</v>
      </c>
      <c r="L48" s="6">
        <v>135915.47078440001</v>
      </c>
      <c r="M48" s="6">
        <v>1.82490786060498</v>
      </c>
      <c r="N48" s="6">
        <v>52.908931082633899</v>
      </c>
      <c r="O48" s="6">
        <v>1.3887764057098899</v>
      </c>
      <c r="P48" s="6">
        <v>47586.452490299998</v>
      </c>
      <c r="Q48" s="6">
        <v>3.4084549657097098</v>
      </c>
      <c r="R48" s="6">
        <v>18.5243690121941</v>
      </c>
      <c r="S48" s="6">
        <v>3.12100486642007</v>
      </c>
    </row>
    <row r="49" spans="1:19" x14ac:dyDescent="0.25">
      <c r="A49" s="6" t="s">
        <v>26</v>
      </c>
      <c r="B49" s="6" t="s">
        <v>27</v>
      </c>
      <c r="C49" s="6" t="s">
        <v>9</v>
      </c>
      <c r="D49" s="6">
        <v>9.4481734999999993</v>
      </c>
      <c r="E49" s="6">
        <v>100</v>
      </c>
      <c r="F49" s="6">
        <v>7.1044400110484904</v>
      </c>
      <c r="G49" s="6">
        <v>97.312301444683399</v>
      </c>
      <c r="H49" s="6">
        <v>27.579205099999999</v>
      </c>
      <c r="I49" s="6">
        <v>39.770061488442998</v>
      </c>
      <c r="J49" s="6">
        <v>20.737850356511</v>
      </c>
      <c r="K49" s="6">
        <v>36.7665502124702</v>
      </c>
      <c r="L49" s="6">
        <v>40.349294399999998</v>
      </c>
      <c r="M49" s="6">
        <v>28.379912449074698</v>
      </c>
      <c r="N49" s="6">
        <v>30.340164853337502</v>
      </c>
      <c r="O49" s="6">
        <v>28.271754809531998</v>
      </c>
      <c r="P49" s="6">
        <v>55.613027600000002</v>
      </c>
      <c r="Q49" s="6">
        <v>34.899525092833898</v>
      </c>
      <c r="R49" s="6">
        <v>41.817544779103002</v>
      </c>
      <c r="S49" s="6">
        <v>20.9649965379175</v>
      </c>
    </row>
    <row r="50" spans="1:19" x14ac:dyDescent="0.25">
      <c r="A50" s="6" t="s">
        <v>28</v>
      </c>
      <c r="B50" s="6" t="s">
        <v>29</v>
      </c>
      <c r="C50" s="6" t="s">
        <v>9</v>
      </c>
      <c r="D50" s="6">
        <v>461.03642500000001</v>
      </c>
      <c r="E50" s="6">
        <v>27.2500332818848</v>
      </c>
      <c r="F50" s="6">
        <v>18.0407732405085</v>
      </c>
      <c r="G50" s="6">
        <v>26.350511003960701</v>
      </c>
      <c r="H50" s="6">
        <v>928.40464669999994</v>
      </c>
      <c r="I50" s="6">
        <v>15.6531625351372</v>
      </c>
      <c r="J50" s="6">
        <v>36.329315425671801</v>
      </c>
      <c r="K50" s="6">
        <v>15.285862928824701</v>
      </c>
      <c r="L50" s="6">
        <v>636.09960369999999</v>
      </c>
      <c r="M50" s="6">
        <v>27.747805206932298</v>
      </c>
      <c r="N50" s="6">
        <v>24.891154118091599</v>
      </c>
      <c r="O50" s="6">
        <v>26.108237845705499</v>
      </c>
      <c r="P50" s="6">
        <v>529.98407320000001</v>
      </c>
      <c r="Q50" s="6">
        <v>26.508273257287499</v>
      </c>
      <c r="R50" s="6">
        <v>20.7387572157281</v>
      </c>
      <c r="S50" s="6">
        <v>24.370065648737999</v>
      </c>
    </row>
    <row r="51" spans="1:19" x14ac:dyDescent="0.25">
      <c r="A51" s="6" t="s">
        <v>12</v>
      </c>
      <c r="B51" s="6" t="s">
        <v>13</v>
      </c>
      <c r="C51" s="6" t="s">
        <v>9</v>
      </c>
      <c r="D51" s="6">
        <v>534.85385280000003</v>
      </c>
      <c r="E51" s="6">
        <v>29.506437222459098</v>
      </c>
      <c r="F51" s="6">
        <v>9.7074131829938093</v>
      </c>
      <c r="G51" s="6">
        <v>26.186411979853599</v>
      </c>
      <c r="H51" s="6">
        <v>1454.99812</v>
      </c>
      <c r="I51" s="6">
        <v>23.823209787157499</v>
      </c>
      <c r="J51" s="6">
        <v>26.407714663318998</v>
      </c>
      <c r="K51" s="6">
        <v>20.5119010742984</v>
      </c>
      <c r="L51" s="6">
        <v>1184.3323063</v>
      </c>
      <c r="M51" s="6">
        <v>22.437395964999499</v>
      </c>
      <c r="N51" s="6">
        <v>21.4952233830521</v>
      </c>
      <c r="O51" s="6">
        <v>22.557478293334601</v>
      </c>
      <c r="P51" s="6">
        <v>2335.5621664</v>
      </c>
      <c r="Q51" s="6">
        <v>13.872829943177999</v>
      </c>
      <c r="R51" s="6">
        <v>42.389648770635098</v>
      </c>
      <c r="S51" s="6">
        <v>12.780418085154</v>
      </c>
    </row>
    <row r="52" spans="1:19" x14ac:dyDescent="0.25">
      <c r="A52" s="6" t="s">
        <v>14</v>
      </c>
      <c r="B52" s="6" t="s">
        <v>15</v>
      </c>
      <c r="C52" s="6" t="s">
        <v>9</v>
      </c>
      <c r="D52" s="6">
        <v>31.234606899999999</v>
      </c>
      <c r="E52" s="6">
        <v>69.680986557348902</v>
      </c>
      <c r="F52" s="6">
        <v>3.7920516955620598</v>
      </c>
      <c r="G52" s="6">
        <v>65.185829576930502</v>
      </c>
      <c r="H52" s="6">
        <v>95.664192999999997</v>
      </c>
      <c r="I52" s="6">
        <v>34.768648716802602</v>
      </c>
      <c r="J52" s="6">
        <v>11.614154979815901</v>
      </c>
      <c r="K52" s="6">
        <v>33.664625662667603</v>
      </c>
      <c r="L52" s="6">
        <v>236.65716230000001</v>
      </c>
      <c r="M52" s="6">
        <v>20.4706897826206</v>
      </c>
      <c r="N52" s="6">
        <v>28.731470718993499</v>
      </c>
      <c r="O52" s="6">
        <v>19.693863657504298</v>
      </c>
      <c r="P52" s="6">
        <v>460.13024799999999</v>
      </c>
      <c r="Q52" s="6">
        <v>16.310390236966899</v>
      </c>
      <c r="R52" s="6">
        <v>55.862322605628599</v>
      </c>
      <c r="S52" s="6">
        <v>10.124303591711</v>
      </c>
    </row>
    <row r="53" spans="1:19" x14ac:dyDescent="0.25">
      <c r="A53" s="6" t="s">
        <v>30</v>
      </c>
      <c r="B53" s="6" t="s">
        <v>31</v>
      </c>
      <c r="C53" s="6" t="s">
        <v>9</v>
      </c>
      <c r="D53" s="6">
        <v>12.4458313</v>
      </c>
      <c r="E53" s="6">
        <v>100</v>
      </c>
      <c r="F53" s="6">
        <v>6.6110805331064704</v>
      </c>
      <c r="G53" s="6">
        <v>100.698292431678</v>
      </c>
      <c r="H53" s="6">
        <v>55.015286799999998</v>
      </c>
      <c r="I53" s="6">
        <v>49.5279780646365</v>
      </c>
      <c r="J53" s="6">
        <v>29.2234791569728</v>
      </c>
      <c r="K53" s="6">
        <v>43.501098588432299</v>
      </c>
      <c r="L53" s="6">
        <v>66.32302</v>
      </c>
      <c r="M53" s="6">
        <v>30.976214324131199</v>
      </c>
      <c r="N53" s="6">
        <v>35.230015243644701</v>
      </c>
      <c r="O53" s="6">
        <v>36.564517302104598</v>
      </c>
      <c r="P53" s="6">
        <v>54.473004400000001</v>
      </c>
      <c r="Q53" s="6">
        <v>46.345107284101701</v>
      </c>
      <c r="R53" s="6">
        <v>28.935425066276</v>
      </c>
      <c r="S53" s="6">
        <v>42.182745186025898</v>
      </c>
    </row>
    <row r="54" spans="1:19" x14ac:dyDescent="0.25">
      <c r="A54" s="6" t="s">
        <v>32</v>
      </c>
      <c r="B54" s="6" t="s">
        <v>33</v>
      </c>
      <c r="C54" s="6" t="s">
        <v>9</v>
      </c>
      <c r="D54" s="6">
        <v>174.4628233</v>
      </c>
      <c r="E54" s="6">
        <v>56.356912238306201</v>
      </c>
      <c r="F54" s="6">
        <v>6.3929048330627696</v>
      </c>
      <c r="G54" s="6">
        <v>56.526713959095602</v>
      </c>
      <c r="H54" s="6">
        <v>933.59112500000003</v>
      </c>
      <c r="I54" s="6">
        <v>19.1572147808191</v>
      </c>
      <c r="J54" s="6">
        <v>34.209919925771402</v>
      </c>
      <c r="K54" s="6">
        <v>20.585532060932302</v>
      </c>
      <c r="L54" s="6">
        <v>314.08651409999999</v>
      </c>
      <c r="M54" s="6">
        <v>39.131990611800298</v>
      </c>
      <c r="N54" s="6">
        <v>11.509186633630099</v>
      </c>
      <c r="O54" s="6">
        <v>40.664033937786698</v>
      </c>
      <c r="P54" s="6">
        <v>1306.866583</v>
      </c>
      <c r="Q54" s="6">
        <v>22.572881180366</v>
      </c>
      <c r="R54" s="6">
        <v>47.887988607535704</v>
      </c>
      <c r="S54" s="6">
        <v>18.160261552597099</v>
      </c>
    </row>
    <row r="55" spans="1:19" x14ac:dyDescent="0.25">
      <c r="A55" s="6" t="s">
        <v>16</v>
      </c>
      <c r="B55" s="6" t="s">
        <v>17</v>
      </c>
      <c r="C55" s="6" t="s">
        <v>9</v>
      </c>
      <c r="D55" s="6">
        <v>314.14357790000003</v>
      </c>
      <c r="E55" s="6">
        <v>42.711686209273097</v>
      </c>
      <c r="F55" s="6">
        <v>13.0926176778264</v>
      </c>
      <c r="G55" s="6">
        <v>37.454363534908502</v>
      </c>
      <c r="H55" s="6">
        <v>806.18617630000006</v>
      </c>
      <c r="I55" s="6">
        <v>23.987303146253101</v>
      </c>
      <c r="J55" s="6">
        <v>33.599564422114803</v>
      </c>
      <c r="K55" s="6">
        <v>22.747850176483698</v>
      </c>
      <c r="L55" s="6">
        <v>588.41055370000004</v>
      </c>
      <c r="M55" s="6">
        <v>27.487873374448299</v>
      </c>
      <c r="N55" s="6">
        <v>24.523291129142901</v>
      </c>
      <c r="O55" s="6">
        <v>30.5286658822112</v>
      </c>
      <c r="P55" s="6">
        <v>690.6544169</v>
      </c>
      <c r="Q55" s="6">
        <v>29.9712784884195</v>
      </c>
      <c r="R55" s="6">
        <v>28.7845267709159</v>
      </c>
      <c r="S55" s="6">
        <v>24.467365579113501</v>
      </c>
    </row>
    <row r="56" spans="1:19" x14ac:dyDescent="0.25">
      <c r="A56" s="6" t="s">
        <v>34</v>
      </c>
      <c r="B56" s="6" t="s">
        <v>35</v>
      </c>
      <c r="C56" s="6" t="s">
        <v>9</v>
      </c>
      <c r="D56" s="6">
        <v>1136.3361657</v>
      </c>
      <c r="E56" s="6">
        <v>33.824773137438001</v>
      </c>
      <c r="F56" s="6">
        <v>33.032296592631397</v>
      </c>
      <c r="G56" s="6">
        <v>25.9324237725572</v>
      </c>
      <c r="H56" s="6">
        <v>1583.6794397000001</v>
      </c>
      <c r="I56" s="6">
        <v>18.338163745561999</v>
      </c>
      <c r="J56" s="6">
        <v>46.036173571574601</v>
      </c>
      <c r="K56" s="6">
        <v>19.458530686826801</v>
      </c>
      <c r="L56" s="6">
        <v>584.04997530000003</v>
      </c>
      <c r="M56" s="6">
        <v>30.343975505494299</v>
      </c>
      <c r="N56" s="6">
        <v>16.977820992913799</v>
      </c>
      <c r="O56" s="6">
        <v>32.622877454062497</v>
      </c>
      <c r="P56" s="6">
        <v>136.01059599999999</v>
      </c>
      <c r="Q56" s="6">
        <v>69.598032364920499</v>
      </c>
      <c r="R56" s="6">
        <v>3.9537088428801099</v>
      </c>
      <c r="S56" s="6">
        <v>65.781218459102604</v>
      </c>
    </row>
    <row r="57" spans="1:19" x14ac:dyDescent="0.25">
      <c r="A57" s="6" t="s">
        <v>36</v>
      </c>
      <c r="B57" s="6" t="s">
        <v>37</v>
      </c>
      <c r="C57" s="6" t="s">
        <v>9</v>
      </c>
      <c r="D57" s="6">
        <v>11.2060294</v>
      </c>
      <c r="E57" s="6">
        <v>100</v>
      </c>
      <c r="F57" s="6">
        <v>3.0295663627288998</v>
      </c>
      <c r="G57" s="6">
        <v>97.937028295767405</v>
      </c>
      <c r="H57" s="6">
        <v>125.1793622</v>
      </c>
      <c r="I57" s="6">
        <v>30.333312161089399</v>
      </c>
      <c r="J57" s="6">
        <v>33.842422814719498</v>
      </c>
      <c r="K57" s="6">
        <v>26.94671440642</v>
      </c>
      <c r="L57" s="6">
        <v>85.739621499999998</v>
      </c>
      <c r="M57" s="6">
        <v>30.998141470495099</v>
      </c>
      <c r="N57" s="6">
        <v>23.179831497631799</v>
      </c>
      <c r="O57" s="6">
        <v>30.707152382061601</v>
      </c>
      <c r="P57" s="6">
        <v>147.7638772</v>
      </c>
      <c r="Q57" s="6">
        <v>21.315439371723901</v>
      </c>
      <c r="R57" s="6">
        <v>39.948179324919799</v>
      </c>
      <c r="S57" s="6">
        <v>19.764764782529301</v>
      </c>
    </row>
    <row r="58" spans="1:19" x14ac:dyDescent="0.25">
      <c r="A58" s="6" t="s">
        <v>18</v>
      </c>
      <c r="B58" s="6" t="s">
        <v>19</v>
      </c>
      <c r="C58" s="6" t="s">
        <v>9</v>
      </c>
      <c r="D58" s="6">
        <v>92.068233899999996</v>
      </c>
      <c r="E58" s="6">
        <v>28.833362241760199</v>
      </c>
      <c r="F58" s="6">
        <v>8.5730759856450707</v>
      </c>
      <c r="G58" s="6">
        <v>29.744077430727501</v>
      </c>
      <c r="H58" s="6">
        <v>214.0657799</v>
      </c>
      <c r="I58" s="6">
        <v>24.8634493077682</v>
      </c>
      <c r="J58" s="6">
        <v>19.933066153982899</v>
      </c>
      <c r="K58" s="6">
        <v>25.8999556742978</v>
      </c>
      <c r="L58" s="6">
        <v>397.09125970000002</v>
      </c>
      <c r="M58" s="6">
        <v>20.164394867734199</v>
      </c>
      <c r="N58" s="6">
        <v>36.975766759479697</v>
      </c>
      <c r="O58" s="6">
        <v>15.144116222670201</v>
      </c>
      <c r="P58" s="6">
        <v>370.69771580000003</v>
      </c>
      <c r="Q58" s="6">
        <v>19.600566842640799</v>
      </c>
      <c r="R58" s="6">
        <v>34.518091100892299</v>
      </c>
      <c r="S58" s="6">
        <v>15.360997044429199</v>
      </c>
    </row>
    <row r="59" spans="1:19" x14ac:dyDescent="0.25">
      <c r="A59" s="6" t="s">
        <v>38</v>
      </c>
      <c r="B59" s="6" t="s">
        <v>39</v>
      </c>
      <c r="C59" s="6" t="s">
        <v>9</v>
      </c>
      <c r="D59" s="6">
        <v>272.56751630000002</v>
      </c>
      <c r="E59" s="6">
        <v>42.525134454708997</v>
      </c>
      <c r="F59" s="6">
        <v>8.4748213515305899</v>
      </c>
      <c r="G59" s="6">
        <v>42.989391234059802</v>
      </c>
      <c r="H59" s="6">
        <v>683.16838429999996</v>
      </c>
      <c r="I59" s="6">
        <v>24.738499246508301</v>
      </c>
      <c r="J59" s="6">
        <v>21.241452718026199</v>
      </c>
      <c r="K59" s="6">
        <v>24.635124474405199</v>
      </c>
      <c r="L59" s="6">
        <v>951.53426330000002</v>
      </c>
      <c r="M59" s="6">
        <v>22.398429427039201</v>
      </c>
      <c r="N59" s="6">
        <v>29.5856344174633</v>
      </c>
      <c r="O59" s="6">
        <v>18.601741422249599</v>
      </c>
      <c r="P59" s="6">
        <v>1308.9335175000001</v>
      </c>
      <c r="Q59" s="6">
        <v>21.4149400246021</v>
      </c>
      <c r="R59" s="6">
        <v>40.6980915129799</v>
      </c>
      <c r="S59" s="6">
        <v>15.75452706333</v>
      </c>
    </row>
    <row r="60" spans="1:19" x14ac:dyDescent="0.25">
      <c r="A60" s="6" t="s">
        <v>20</v>
      </c>
      <c r="B60" s="6" t="s">
        <v>21</v>
      </c>
      <c r="C60" s="6" t="s">
        <v>9</v>
      </c>
      <c r="D60" s="6">
        <v>615.51296760000002</v>
      </c>
      <c r="E60" s="6">
        <v>44.075624807937302</v>
      </c>
      <c r="F60" s="6">
        <v>9.2902329159999599</v>
      </c>
      <c r="G60" s="6">
        <v>40.604352944648902</v>
      </c>
      <c r="H60" s="6">
        <v>1018.6338934</v>
      </c>
      <c r="I60" s="6">
        <v>22.6375103317725</v>
      </c>
      <c r="J60" s="6">
        <v>15.374730710739099</v>
      </c>
      <c r="K60" s="6">
        <v>21.0283097322231</v>
      </c>
      <c r="L60" s="6">
        <v>2184.9693275999998</v>
      </c>
      <c r="M60" s="6">
        <v>16.516287160810801</v>
      </c>
      <c r="N60" s="6">
        <v>32.978791733452702</v>
      </c>
      <c r="O60" s="6">
        <v>13.8684897973462</v>
      </c>
      <c r="P60" s="6">
        <v>2806.2609484999998</v>
      </c>
      <c r="Q60" s="6">
        <v>14.9604302822243</v>
      </c>
      <c r="R60" s="6">
        <v>42.356244639808303</v>
      </c>
      <c r="S60" s="6">
        <v>12.6234480075207</v>
      </c>
    </row>
    <row r="61" spans="1:19" x14ac:dyDescent="0.25">
      <c r="A61" s="6" t="s">
        <v>40</v>
      </c>
      <c r="B61" s="6" t="s">
        <v>41</v>
      </c>
      <c r="C61" s="6" t="s">
        <v>9</v>
      </c>
      <c r="D61" s="6">
        <v>108.3558494</v>
      </c>
      <c r="E61" s="6">
        <v>39.065826724454197</v>
      </c>
      <c r="F61" s="6">
        <v>11.824663647667499</v>
      </c>
      <c r="G61" s="6">
        <v>39.134824317025199</v>
      </c>
      <c r="H61" s="6">
        <v>87.028107700000007</v>
      </c>
      <c r="I61" s="6">
        <v>39.648642224894601</v>
      </c>
      <c r="J61" s="6">
        <v>9.4972085692078902</v>
      </c>
      <c r="K61" s="6">
        <v>40.444784020519499</v>
      </c>
      <c r="L61" s="6">
        <v>139.51043999999999</v>
      </c>
      <c r="M61" s="6">
        <v>28.578886676631999</v>
      </c>
      <c r="N61" s="6">
        <v>15.2245036836756</v>
      </c>
      <c r="O61" s="6">
        <v>28.3492035600684</v>
      </c>
      <c r="P61" s="6">
        <v>581.46020399999998</v>
      </c>
      <c r="Q61" s="6">
        <v>14.2638979838325</v>
      </c>
      <c r="R61" s="6">
        <v>63.453624099449101</v>
      </c>
      <c r="S61" s="6">
        <v>9.73897385429831</v>
      </c>
    </row>
    <row r="62" spans="1:19" x14ac:dyDescent="0.25">
      <c r="A62" s="6" t="s">
        <v>22</v>
      </c>
      <c r="B62" s="6" t="s">
        <v>23</v>
      </c>
      <c r="C62" s="6" t="s">
        <v>9</v>
      </c>
      <c r="D62" s="6">
        <v>1099.0502710999999</v>
      </c>
      <c r="E62" s="6">
        <v>49.772215754476001</v>
      </c>
      <c r="F62" s="6">
        <v>7.3622162038851897</v>
      </c>
      <c r="G62" s="6">
        <v>51.216976778134303</v>
      </c>
      <c r="H62" s="6">
        <v>4316.6191373000001</v>
      </c>
      <c r="I62" s="6">
        <v>23.191722088842099</v>
      </c>
      <c r="J62" s="6">
        <v>28.915768636154901</v>
      </c>
      <c r="K62" s="6">
        <v>23.9739210289497</v>
      </c>
      <c r="L62" s="6">
        <v>5253.8784163</v>
      </c>
      <c r="M62" s="6">
        <v>24.757675065409799</v>
      </c>
      <c r="N62" s="6">
        <v>35.194194321077703</v>
      </c>
      <c r="O62" s="6">
        <v>21.617761321400099</v>
      </c>
      <c r="P62" s="6">
        <v>4258.7053081000004</v>
      </c>
      <c r="Q62" s="6">
        <v>29.8943406578938</v>
      </c>
      <c r="R62" s="6">
        <v>28.527820838882199</v>
      </c>
      <c r="S62" s="6">
        <v>27.109287287468899</v>
      </c>
    </row>
    <row r="63" spans="1:19" x14ac:dyDescent="0.25">
      <c r="A63" s="6" t="s">
        <v>24</v>
      </c>
      <c r="B63" s="6" t="s">
        <v>25</v>
      </c>
      <c r="C63" s="6" t="s">
        <v>9</v>
      </c>
      <c r="D63" s="6">
        <v>60.078824400000002</v>
      </c>
      <c r="E63" s="6">
        <v>38.650573688196502</v>
      </c>
      <c r="F63" s="6">
        <v>12.2779386231131</v>
      </c>
      <c r="G63" s="6">
        <v>41.2965493925986</v>
      </c>
      <c r="H63" s="6">
        <v>177.847871</v>
      </c>
      <c r="I63" s="6">
        <v>27.820146420632302</v>
      </c>
      <c r="J63" s="6">
        <v>36.3456719767197</v>
      </c>
      <c r="K63" s="6">
        <v>21.828323787667301</v>
      </c>
      <c r="L63" s="6">
        <v>131.90753649999999</v>
      </c>
      <c r="M63" s="6">
        <v>25.078839185007801</v>
      </c>
      <c r="N63" s="6">
        <v>26.9571292921813</v>
      </c>
      <c r="O63" s="6">
        <v>25.102576235858201</v>
      </c>
      <c r="P63" s="6">
        <v>119.4891492</v>
      </c>
      <c r="Q63" s="6">
        <v>28.239453178582401</v>
      </c>
      <c r="R63" s="6">
        <v>24.419260107985899</v>
      </c>
      <c r="S63" s="6">
        <v>27.887534658168601</v>
      </c>
    </row>
    <row r="64" spans="1:19" x14ac:dyDescent="0.25">
      <c r="A64" s="6" t="s">
        <v>42</v>
      </c>
      <c r="B64" s="6" t="s">
        <v>43</v>
      </c>
      <c r="C64" s="6" t="s">
        <v>9</v>
      </c>
      <c r="D64" s="6">
        <v>20.6898661</v>
      </c>
      <c r="E64" s="6">
        <v>56.497773007671398</v>
      </c>
      <c r="F64" s="6">
        <v>12.6030867901662</v>
      </c>
      <c r="G64" s="6">
        <v>53.547954371276099</v>
      </c>
      <c r="H64" s="6">
        <v>49.082880199999998</v>
      </c>
      <c r="I64" s="6">
        <v>42.267542681430299</v>
      </c>
      <c r="J64" s="6">
        <v>29.898492144998901</v>
      </c>
      <c r="K64" s="6">
        <v>35.584252793260497</v>
      </c>
      <c r="L64" s="6">
        <v>36.870882199999997</v>
      </c>
      <c r="M64" s="6">
        <v>30.366925223956802</v>
      </c>
      <c r="N64" s="6">
        <v>22.459639233556601</v>
      </c>
      <c r="O64" s="6">
        <v>33.919056029768697</v>
      </c>
      <c r="P64" s="6">
        <v>57.521440300000002</v>
      </c>
      <c r="Q64" s="6">
        <v>26.906042362425001</v>
      </c>
      <c r="R64" s="6">
        <v>35.0387818312783</v>
      </c>
      <c r="S64" s="6">
        <v>19.618331887871001</v>
      </c>
    </row>
    <row r="65" spans="1:19" x14ac:dyDescent="0.25">
      <c r="A65" s="6" t="s">
        <v>44</v>
      </c>
      <c r="B65" s="6" t="s">
        <v>45</v>
      </c>
      <c r="C65" s="6" t="s">
        <v>9</v>
      </c>
      <c r="D65" s="6">
        <v>15.838521999999999</v>
      </c>
      <c r="E65" s="6">
        <v>58.460365205148598</v>
      </c>
      <c r="F65" s="6">
        <v>3.7507357142485098</v>
      </c>
      <c r="G65" s="6">
        <v>55.618314813408098</v>
      </c>
      <c r="H65" s="6">
        <v>39.059061</v>
      </c>
      <c r="I65" s="6">
        <v>30.722906038324201</v>
      </c>
      <c r="J65" s="6">
        <v>9.2496140143449708</v>
      </c>
      <c r="K65" s="6">
        <v>30.321722286344599</v>
      </c>
      <c r="L65" s="6">
        <v>147.3607039</v>
      </c>
      <c r="M65" s="6">
        <v>13.5144632991483</v>
      </c>
      <c r="N65" s="6">
        <v>34.896630821646703</v>
      </c>
      <c r="O65" s="6">
        <v>12.327760972844599</v>
      </c>
      <c r="P65" s="6">
        <v>220.0194529</v>
      </c>
      <c r="Q65" s="6">
        <v>12.5784691613999</v>
      </c>
      <c r="R65" s="6">
        <v>52.103019449759799</v>
      </c>
      <c r="S65" s="6">
        <v>9.8931469816604007</v>
      </c>
    </row>
    <row r="66" spans="1:19" x14ac:dyDescent="0.25">
      <c r="A66" s="6" t="s">
        <v>46</v>
      </c>
      <c r="B66" s="6" t="s">
        <v>47</v>
      </c>
      <c r="C66" s="6" t="s">
        <v>9</v>
      </c>
      <c r="D66" s="6">
        <v>42.025274500000002</v>
      </c>
      <c r="E66" s="6">
        <v>32.167283975009497</v>
      </c>
      <c r="F66" s="6">
        <v>11.4309387922982</v>
      </c>
      <c r="G66" s="6">
        <v>29.349256590923002</v>
      </c>
      <c r="H66" s="6">
        <v>38.442388000000001</v>
      </c>
      <c r="I66" s="6">
        <v>42.825955451145802</v>
      </c>
      <c r="J66" s="6">
        <v>10.456388197007</v>
      </c>
      <c r="K66" s="6">
        <v>41.8974669504898</v>
      </c>
      <c r="L66" s="6">
        <v>108.71925280000001</v>
      </c>
      <c r="M66" s="6">
        <v>27.744315811051099</v>
      </c>
      <c r="N66" s="6">
        <v>29.571802661305501</v>
      </c>
      <c r="O66" s="6">
        <v>26.365098950500201</v>
      </c>
      <c r="P66" s="6">
        <v>178.45808099999999</v>
      </c>
      <c r="Q66" s="6">
        <v>19.796503482744001</v>
      </c>
      <c r="R66" s="6">
        <v>48.540870349389301</v>
      </c>
      <c r="S66" s="6">
        <v>16.958263006059301</v>
      </c>
    </row>
    <row r="67" spans="1:19" x14ac:dyDescent="0.25">
      <c r="A67" s="6" t="s">
        <v>48</v>
      </c>
      <c r="B67" s="6" t="s">
        <v>49</v>
      </c>
      <c r="C67" s="6" t="s">
        <v>9</v>
      </c>
      <c r="D67" s="6">
        <v>67.278886099999994</v>
      </c>
      <c r="E67" s="6">
        <v>38.698923693380202</v>
      </c>
      <c r="F67" s="6">
        <v>8.5359336038798492</v>
      </c>
      <c r="G67" s="6">
        <v>37.0704341436169</v>
      </c>
      <c r="H67" s="6">
        <v>211.37155300000001</v>
      </c>
      <c r="I67" s="6">
        <v>22.958012761245101</v>
      </c>
      <c r="J67" s="6">
        <v>26.817529937627299</v>
      </c>
      <c r="K67" s="6">
        <v>24.8160171185244</v>
      </c>
      <c r="L67" s="6">
        <v>230.4410273</v>
      </c>
      <c r="M67" s="6">
        <v>21.8102035434725</v>
      </c>
      <c r="N67" s="6">
        <v>29.236948211642002</v>
      </c>
      <c r="O67" s="6">
        <v>18.6220191892711</v>
      </c>
      <c r="P67" s="6">
        <v>279.09280519999999</v>
      </c>
      <c r="Q67" s="6">
        <v>25.445274376235702</v>
      </c>
      <c r="R67" s="6">
        <v>35.409588246850802</v>
      </c>
      <c r="S67" s="6">
        <v>20.100146554252401</v>
      </c>
    </row>
    <row r="68" spans="1:19" x14ac:dyDescent="0.25">
      <c r="A68" s="6" t="s">
        <v>50</v>
      </c>
      <c r="B68" s="6" t="s">
        <v>51</v>
      </c>
      <c r="C68" s="6" t="s">
        <v>9</v>
      </c>
      <c r="D68" s="6"/>
      <c r="E68" s="6"/>
      <c r="F68" s="6"/>
      <c r="G68" s="6"/>
      <c r="H68" s="6">
        <v>18.235195900000001</v>
      </c>
      <c r="I68" s="6">
        <v>30.208456894311499</v>
      </c>
      <c r="J68" s="6">
        <v>39.329857019679601</v>
      </c>
      <c r="K68" s="6">
        <v>23.8250507237926</v>
      </c>
      <c r="L68" s="6">
        <v>11.6487517</v>
      </c>
      <c r="M68" s="6">
        <v>38.204825652755503</v>
      </c>
      <c r="N68" s="6">
        <v>25.124146805505301</v>
      </c>
      <c r="O68" s="6">
        <v>33.1602204109195</v>
      </c>
      <c r="P68" s="6">
        <v>16.480817699999999</v>
      </c>
      <c r="Q68" s="6">
        <v>26.990918609757699</v>
      </c>
      <c r="R68" s="6">
        <v>35.545996174815102</v>
      </c>
      <c r="S68" s="6">
        <v>27.908884734718001</v>
      </c>
    </row>
    <row r="69" spans="1:19" x14ac:dyDescent="0.25">
      <c r="A69" s="6" t="s">
        <v>52</v>
      </c>
      <c r="B69" s="6" t="s">
        <v>53</v>
      </c>
      <c r="C69" s="6" t="s">
        <v>9</v>
      </c>
      <c r="D69" s="6">
        <v>593.41546240000002</v>
      </c>
      <c r="E69" s="6">
        <v>28.282189898167299</v>
      </c>
      <c r="F69" s="6">
        <v>16.318848316691099</v>
      </c>
      <c r="G69" s="6">
        <v>28.693352902405199</v>
      </c>
      <c r="H69" s="6">
        <v>1373.2018223</v>
      </c>
      <c r="I69" s="6">
        <v>19.220804337807301</v>
      </c>
      <c r="J69" s="6">
        <v>37.762872163267502</v>
      </c>
      <c r="K69" s="6">
        <v>17.2270123750286</v>
      </c>
      <c r="L69" s="6">
        <v>852.7235392</v>
      </c>
      <c r="M69" s="6">
        <v>25.031136035681499</v>
      </c>
      <c r="N69" s="6">
        <v>23.4497868255695</v>
      </c>
      <c r="O69" s="6">
        <v>22.3972582743333</v>
      </c>
      <c r="P69" s="6">
        <v>817.03994809999995</v>
      </c>
      <c r="Q69" s="6">
        <v>29.365990332163602</v>
      </c>
      <c r="R69" s="6">
        <v>22.468492694471902</v>
      </c>
      <c r="S69" s="6">
        <v>27.339611036779001</v>
      </c>
    </row>
    <row r="70" spans="1:19" x14ac:dyDescent="0.25">
      <c r="A70" t="s">
        <v>1250</v>
      </c>
    </row>
    <row r="71" spans="1:19" x14ac:dyDescent="0.25">
      <c r="A71" t="s">
        <v>1251</v>
      </c>
    </row>
    <row r="72" spans="1:19" x14ac:dyDescent="0.25">
      <c r="A72" t="s">
        <v>1252</v>
      </c>
    </row>
    <row r="73" spans="1:19" x14ac:dyDescent="0.25">
      <c r="A73" t="s">
        <v>1253</v>
      </c>
    </row>
    <row r="74" spans="1:19" x14ac:dyDescent="0.25">
      <c r="A74" t="s">
        <v>1254</v>
      </c>
    </row>
    <row r="77" spans="1:19" x14ac:dyDescent="0.25">
      <c r="L77" s="7" t="str">
        <f>HYPERLINK("#'Indice'!A1", "Ir al índice")</f>
        <v>Ir al índice</v>
      </c>
    </row>
    <row r="78" spans="1:19" ht="17.25" x14ac:dyDescent="0.3">
      <c r="A78" s="4" t="s">
        <v>1075</v>
      </c>
    </row>
    <row r="79" spans="1:19" x14ac:dyDescent="0.25">
      <c r="A79" s="5" t="s">
        <v>10</v>
      </c>
      <c r="B79" s="5" t="s">
        <v>54</v>
      </c>
      <c r="C79" s="5" t="s">
        <v>5</v>
      </c>
      <c r="D79" s="5" t="s">
        <v>538</v>
      </c>
      <c r="E79" s="5" t="s">
        <v>539</v>
      </c>
      <c r="F79" s="5" t="s">
        <v>540</v>
      </c>
      <c r="G79" s="5" t="s">
        <v>541</v>
      </c>
      <c r="H79" s="5" t="s">
        <v>542</v>
      </c>
      <c r="I79" s="5" t="s">
        <v>543</v>
      </c>
      <c r="J79" s="5" t="s">
        <v>544</v>
      </c>
      <c r="K79" s="5" t="s">
        <v>545</v>
      </c>
      <c r="L79" s="5" t="s">
        <v>546</v>
      </c>
      <c r="M79" s="5" t="s">
        <v>547</v>
      </c>
      <c r="N79" s="5" t="s">
        <v>548</v>
      </c>
      <c r="O79" s="5" t="s">
        <v>549</v>
      </c>
      <c r="P79" s="5" t="s">
        <v>550</v>
      </c>
      <c r="Q79" s="5" t="s">
        <v>551</v>
      </c>
      <c r="R79" s="5" t="s">
        <v>552</v>
      </c>
      <c r="S79" s="5" t="s">
        <v>553</v>
      </c>
    </row>
    <row r="80" spans="1:19" x14ac:dyDescent="0.25">
      <c r="A80" s="6" t="s">
        <v>55</v>
      </c>
      <c r="B80" s="6" t="s">
        <v>56</v>
      </c>
      <c r="C80" s="6" t="s">
        <v>9</v>
      </c>
      <c r="D80" s="6">
        <v>2525.3302954000001</v>
      </c>
      <c r="E80" s="6">
        <v>13.8795984536325</v>
      </c>
      <c r="F80" s="6">
        <v>8.4111566211813908</v>
      </c>
      <c r="G80" s="6">
        <v>13.651492845185199</v>
      </c>
      <c r="H80" s="6">
        <v>6300.6048440000004</v>
      </c>
      <c r="I80" s="6">
        <v>8.2039118795082402</v>
      </c>
      <c r="J80" s="6">
        <v>20.9855218731552</v>
      </c>
      <c r="K80" s="6">
        <v>7.7008176936638799</v>
      </c>
      <c r="L80" s="6">
        <v>16888.858436899998</v>
      </c>
      <c r="M80" s="6">
        <v>5.1865084340051704</v>
      </c>
      <c r="N80" s="6">
        <v>56.251981661363601</v>
      </c>
      <c r="O80" s="6">
        <v>3.65936091793417</v>
      </c>
      <c r="P80" s="6">
        <v>4308.7859281000001</v>
      </c>
      <c r="Q80" s="6">
        <v>10.297740715905199</v>
      </c>
      <c r="R80" s="6">
        <v>14.351339844299799</v>
      </c>
      <c r="S80" s="6">
        <v>9.5951540461222606</v>
      </c>
    </row>
    <row r="81" spans="1:19" x14ac:dyDescent="0.25">
      <c r="A81" s="6" t="s">
        <v>57</v>
      </c>
      <c r="B81" s="6" t="s">
        <v>58</v>
      </c>
      <c r="C81" s="6" t="s">
        <v>9</v>
      </c>
      <c r="D81" s="6">
        <v>3694.6444409000001</v>
      </c>
      <c r="E81" s="6">
        <v>13.324524603079199</v>
      </c>
      <c r="F81" s="6">
        <v>29.609944058718899</v>
      </c>
      <c r="G81" s="6">
        <v>11.011816685070899</v>
      </c>
      <c r="H81" s="6">
        <v>4334.4225368999996</v>
      </c>
      <c r="I81" s="6">
        <v>8.2327561349004892</v>
      </c>
      <c r="J81" s="6">
        <v>34.737309881217101</v>
      </c>
      <c r="K81" s="6">
        <v>7.5816602693051998</v>
      </c>
      <c r="L81" s="6">
        <v>3908.3543878999999</v>
      </c>
      <c r="M81" s="6">
        <v>10.346933892749201</v>
      </c>
      <c r="N81" s="6">
        <v>31.322677090729002</v>
      </c>
      <c r="O81" s="6">
        <v>8.4532589478586395</v>
      </c>
      <c r="P81" s="6">
        <v>540.29366670000002</v>
      </c>
      <c r="Q81" s="6">
        <v>37.969660125581399</v>
      </c>
      <c r="R81" s="6">
        <v>4.3300689693349899</v>
      </c>
      <c r="S81" s="6">
        <v>36.028755816636298</v>
      </c>
    </row>
    <row r="82" spans="1:19" x14ac:dyDescent="0.25">
      <c r="A82" s="6" t="s">
        <v>59</v>
      </c>
      <c r="B82" s="6" t="s">
        <v>60</v>
      </c>
      <c r="C82" s="6" t="s">
        <v>9</v>
      </c>
      <c r="D82" s="6">
        <v>1410.7216856</v>
      </c>
      <c r="E82" s="6">
        <v>12.2387939836297</v>
      </c>
      <c r="F82" s="6">
        <v>29.346169120908002</v>
      </c>
      <c r="G82" s="6">
        <v>9.7249951308222897</v>
      </c>
      <c r="H82" s="6">
        <v>2069.1681858000002</v>
      </c>
      <c r="I82" s="6">
        <v>8.1368765269385808</v>
      </c>
      <c r="J82" s="6">
        <v>43.043330332207397</v>
      </c>
      <c r="K82" s="6">
        <v>6.4412295300980196</v>
      </c>
      <c r="L82" s="6">
        <v>1134.0893374</v>
      </c>
      <c r="M82" s="6">
        <v>11.0188027462285</v>
      </c>
      <c r="N82" s="6">
        <v>23.591597005474501</v>
      </c>
      <c r="O82" s="6">
        <v>10.4560970905508</v>
      </c>
      <c r="P82" s="6">
        <v>193.19572360000001</v>
      </c>
      <c r="Q82" s="6">
        <v>28.504125966751499</v>
      </c>
      <c r="R82" s="6">
        <v>4.01890354141005</v>
      </c>
      <c r="S82" s="6">
        <v>29.028414093070499</v>
      </c>
    </row>
    <row r="83" spans="1:19" x14ac:dyDescent="0.25">
      <c r="A83" s="6" t="s">
        <v>61</v>
      </c>
      <c r="B83" s="6" t="s">
        <v>62</v>
      </c>
      <c r="C83" s="6" t="s">
        <v>9</v>
      </c>
      <c r="D83" s="6">
        <v>289.67838319999998</v>
      </c>
      <c r="E83" s="6">
        <v>35.140683428861202</v>
      </c>
      <c r="F83" s="6">
        <v>3.6330486108190398</v>
      </c>
      <c r="G83" s="6">
        <v>33.944231037266697</v>
      </c>
      <c r="H83" s="6">
        <v>1148.0880305000001</v>
      </c>
      <c r="I83" s="6">
        <v>17.355847983315499</v>
      </c>
      <c r="J83" s="6">
        <v>14.398932976045399</v>
      </c>
      <c r="K83" s="6">
        <v>16.1655486183557</v>
      </c>
      <c r="L83" s="6">
        <v>4831.3574361999999</v>
      </c>
      <c r="M83" s="6">
        <v>6.6286272150452197</v>
      </c>
      <c r="N83" s="6">
        <v>60.593255969113798</v>
      </c>
      <c r="O83" s="6">
        <v>5.4720399425064796</v>
      </c>
      <c r="P83" s="6">
        <v>1704.3005171</v>
      </c>
      <c r="Q83" s="6">
        <v>15.142569830458299</v>
      </c>
      <c r="R83" s="6">
        <v>21.374762444021801</v>
      </c>
      <c r="S83" s="6">
        <v>12.753622755732</v>
      </c>
    </row>
    <row r="84" spans="1:19" x14ac:dyDescent="0.25">
      <c r="A84" s="6" t="s">
        <v>63</v>
      </c>
      <c r="B84" s="6" t="s">
        <v>64</v>
      </c>
      <c r="C84" s="6" t="s">
        <v>9</v>
      </c>
      <c r="D84" s="6">
        <v>53.034557</v>
      </c>
      <c r="E84" s="6">
        <v>93.832460527762606</v>
      </c>
      <c r="F84" s="6">
        <v>0.58230016427924103</v>
      </c>
      <c r="G84" s="6">
        <v>93.452962183246697</v>
      </c>
      <c r="H84" s="6">
        <v>492.94262320000001</v>
      </c>
      <c r="I84" s="6">
        <v>28.703940760673301</v>
      </c>
      <c r="J84" s="6">
        <v>5.4123308783290103</v>
      </c>
      <c r="K84" s="6">
        <v>29.313298868395901</v>
      </c>
      <c r="L84" s="6">
        <v>4310.3372761999999</v>
      </c>
      <c r="M84" s="6">
        <v>9.4060744158445804</v>
      </c>
      <c r="N84" s="6">
        <v>47.325937011790202</v>
      </c>
      <c r="O84" s="6">
        <v>7.6684149783087401</v>
      </c>
      <c r="P84" s="6">
        <v>4251.4550847</v>
      </c>
      <c r="Q84" s="6">
        <v>8.7867272418046998</v>
      </c>
      <c r="R84" s="6">
        <v>46.6794319456015</v>
      </c>
      <c r="S84" s="6">
        <v>7.7111465557561996</v>
      </c>
    </row>
    <row r="85" spans="1:19" x14ac:dyDescent="0.25">
      <c r="A85" s="6" t="s">
        <v>65</v>
      </c>
      <c r="B85" s="6" t="s">
        <v>66</v>
      </c>
      <c r="C85" s="6" t="s">
        <v>9</v>
      </c>
      <c r="D85" s="6">
        <v>111.979337</v>
      </c>
      <c r="E85" s="6">
        <v>59.053198221454402</v>
      </c>
      <c r="F85" s="6">
        <v>2.6659322495183502</v>
      </c>
      <c r="G85" s="6">
        <v>60.5821688419949</v>
      </c>
      <c r="H85" s="6">
        <v>673.16880170000002</v>
      </c>
      <c r="I85" s="6">
        <v>32.860137465387702</v>
      </c>
      <c r="J85" s="6">
        <v>16.0263711672239</v>
      </c>
      <c r="K85" s="6">
        <v>30.282708523486999</v>
      </c>
      <c r="L85" s="6">
        <v>2816.9990816999998</v>
      </c>
      <c r="M85" s="6">
        <v>11.319293459367</v>
      </c>
      <c r="N85" s="6">
        <v>67.065307760909604</v>
      </c>
      <c r="O85" s="6">
        <v>9.0597205678120503</v>
      </c>
      <c r="P85" s="6">
        <v>598.23472930000003</v>
      </c>
      <c r="Q85" s="6">
        <v>28.002078302620699</v>
      </c>
      <c r="R85" s="6">
        <v>14.242388822348101</v>
      </c>
      <c r="S85" s="6">
        <v>27.868960541933198</v>
      </c>
    </row>
    <row r="86" spans="1:19" x14ac:dyDescent="0.25">
      <c r="A86" s="6" t="s">
        <v>67</v>
      </c>
      <c r="B86" s="6" t="s">
        <v>68</v>
      </c>
      <c r="C86" s="6" t="s">
        <v>9</v>
      </c>
      <c r="D86" s="6">
        <v>83.234691400000003</v>
      </c>
      <c r="E86" s="6">
        <v>88.297636336380805</v>
      </c>
      <c r="F86" s="6">
        <v>0.56733839551996601</v>
      </c>
      <c r="G86" s="6">
        <v>88.014774960463697</v>
      </c>
      <c r="H86" s="6">
        <v>1094.0479499999999</v>
      </c>
      <c r="I86" s="6">
        <v>24.5803167787723</v>
      </c>
      <c r="J86" s="6">
        <v>7.4571719812360397</v>
      </c>
      <c r="K86" s="6">
        <v>24.371666753335699</v>
      </c>
      <c r="L86" s="6">
        <v>6972.3348892000004</v>
      </c>
      <c r="M86" s="6">
        <v>10.0462346733126</v>
      </c>
      <c r="N86" s="6">
        <v>47.524334175240398</v>
      </c>
      <c r="O86" s="6">
        <v>8.2733494022224008</v>
      </c>
      <c r="P86" s="6">
        <v>6521.4662630000003</v>
      </c>
      <c r="Q86" s="6">
        <v>10.828893060215201</v>
      </c>
      <c r="R86" s="6">
        <v>44.451155448003597</v>
      </c>
      <c r="S86" s="6">
        <v>8.6080984327321293</v>
      </c>
    </row>
    <row r="87" spans="1:19" x14ac:dyDescent="0.25">
      <c r="A87" s="6" t="s">
        <v>69</v>
      </c>
      <c r="B87" s="6" t="s">
        <v>70</v>
      </c>
      <c r="C87" s="6" t="s">
        <v>9</v>
      </c>
      <c r="D87" s="6">
        <v>1406.2019877</v>
      </c>
      <c r="E87" s="6">
        <v>22.778815769934301</v>
      </c>
      <c r="F87" s="6">
        <v>4.6197050406644404</v>
      </c>
      <c r="G87" s="6">
        <v>21.980143218514399</v>
      </c>
      <c r="H87" s="6">
        <v>4103.1129344999999</v>
      </c>
      <c r="I87" s="6">
        <v>10.075758856264599</v>
      </c>
      <c r="J87" s="6">
        <v>13.479693295646999</v>
      </c>
      <c r="K87" s="6">
        <v>10.0049075749442</v>
      </c>
      <c r="L87" s="6">
        <v>16510.875353700001</v>
      </c>
      <c r="M87" s="6">
        <v>4.9920738091596499</v>
      </c>
      <c r="N87" s="6">
        <v>54.242117963456302</v>
      </c>
      <c r="O87" s="6">
        <v>3.7413059531156998</v>
      </c>
      <c r="P87" s="6">
        <v>8419.0255467999996</v>
      </c>
      <c r="Q87" s="6">
        <v>8.0103678356667594</v>
      </c>
      <c r="R87" s="6">
        <v>27.658483700232299</v>
      </c>
      <c r="S87" s="6">
        <v>6.6186194842559098</v>
      </c>
    </row>
    <row r="88" spans="1:19" x14ac:dyDescent="0.25">
      <c r="A88" s="6" t="s">
        <v>71</v>
      </c>
      <c r="B88" s="6" t="s">
        <v>72</v>
      </c>
      <c r="C88" s="6" t="s">
        <v>9</v>
      </c>
      <c r="D88" s="6">
        <v>515.9427743</v>
      </c>
      <c r="E88" s="6">
        <v>24.785814672740202</v>
      </c>
      <c r="F88" s="6">
        <v>3.5030127792035799</v>
      </c>
      <c r="G88" s="6">
        <v>24.500800797324601</v>
      </c>
      <c r="H88" s="6">
        <v>3346.2089959999998</v>
      </c>
      <c r="I88" s="6">
        <v>9.4087500208145105</v>
      </c>
      <c r="J88" s="6">
        <v>22.719211235737198</v>
      </c>
      <c r="K88" s="6">
        <v>8.8136297251909799</v>
      </c>
      <c r="L88" s="6">
        <v>8728.6381698000005</v>
      </c>
      <c r="M88" s="6">
        <v>5.19249165218557</v>
      </c>
      <c r="N88" s="6">
        <v>59.263415589719003</v>
      </c>
      <c r="O88" s="6">
        <v>4.0765686955334504</v>
      </c>
      <c r="P88" s="6">
        <v>2137.7539397</v>
      </c>
      <c r="Q88" s="6">
        <v>13.190667484071399</v>
      </c>
      <c r="R88" s="6">
        <v>14.5143603953402</v>
      </c>
      <c r="S88" s="6">
        <v>12.6144551371516</v>
      </c>
    </row>
    <row r="89" spans="1:19" x14ac:dyDescent="0.25">
      <c r="A89" s="6" t="s">
        <v>73</v>
      </c>
      <c r="B89" s="6" t="s">
        <v>74</v>
      </c>
      <c r="C89" s="6" t="s">
        <v>9</v>
      </c>
      <c r="D89" s="6">
        <v>1620.5149828999999</v>
      </c>
      <c r="E89" s="6">
        <v>17.554571663939001</v>
      </c>
      <c r="F89" s="6">
        <v>5.0869105917284596</v>
      </c>
      <c r="G89" s="6">
        <v>17.6031147595539</v>
      </c>
      <c r="H89" s="6">
        <v>5836.0679840000003</v>
      </c>
      <c r="I89" s="6">
        <v>9.8525355857037002</v>
      </c>
      <c r="J89" s="6">
        <v>18.3198281750715</v>
      </c>
      <c r="K89" s="6">
        <v>9.5198044185450907</v>
      </c>
      <c r="L89" s="6">
        <v>19885.200899399999</v>
      </c>
      <c r="M89" s="6">
        <v>5.2002404622177103</v>
      </c>
      <c r="N89" s="6">
        <v>62.421045248705497</v>
      </c>
      <c r="O89" s="6">
        <v>3.4067450305754701</v>
      </c>
      <c r="P89" s="6">
        <v>4514.7812075000002</v>
      </c>
      <c r="Q89" s="6">
        <v>10.968228609170099</v>
      </c>
      <c r="R89" s="6">
        <v>14.172215984494599</v>
      </c>
      <c r="S89" s="6">
        <v>10.5194773976364</v>
      </c>
    </row>
    <row r="90" spans="1:19" x14ac:dyDescent="0.25">
      <c r="A90" s="6" t="s">
        <v>75</v>
      </c>
      <c r="B90" s="6" t="s">
        <v>76</v>
      </c>
      <c r="C90" s="6" t="s">
        <v>9</v>
      </c>
      <c r="D90" s="6">
        <v>2129.0038869</v>
      </c>
      <c r="E90" s="6">
        <v>21.187401796664201</v>
      </c>
      <c r="F90" s="6">
        <v>4.9550456804608602</v>
      </c>
      <c r="G90" s="6">
        <v>20.991278039549801</v>
      </c>
      <c r="H90" s="6">
        <v>7164.0958761000002</v>
      </c>
      <c r="I90" s="6">
        <v>9.7108756283247395</v>
      </c>
      <c r="J90" s="6">
        <v>16.673723586745201</v>
      </c>
      <c r="K90" s="6">
        <v>9.27702533472163</v>
      </c>
      <c r="L90" s="6">
        <v>26090.524335400001</v>
      </c>
      <c r="M90" s="6">
        <v>4.9005528657428696</v>
      </c>
      <c r="N90" s="6">
        <v>60.723111265580897</v>
      </c>
      <c r="O90" s="6">
        <v>3.6140373113321398</v>
      </c>
      <c r="P90" s="6">
        <v>7582.7585385000002</v>
      </c>
      <c r="Q90" s="6">
        <v>9.7719864149266105</v>
      </c>
      <c r="R90" s="6">
        <v>17.6481194672131</v>
      </c>
      <c r="S90" s="6">
        <v>9.2099967293932199</v>
      </c>
    </row>
    <row r="91" spans="1:19" x14ac:dyDescent="0.25">
      <c r="A91" s="6" t="s">
        <v>77</v>
      </c>
      <c r="B91" s="6" t="s">
        <v>78</v>
      </c>
      <c r="C91" s="6" t="s">
        <v>9</v>
      </c>
      <c r="D91" s="6">
        <v>420.4332306</v>
      </c>
      <c r="E91" s="6">
        <v>24.833386855762299</v>
      </c>
      <c r="F91" s="6">
        <v>8.7871738318012298</v>
      </c>
      <c r="G91" s="6">
        <v>23.8566813894174</v>
      </c>
      <c r="H91" s="6">
        <v>1813.773989</v>
      </c>
      <c r="I91" s="6">
        <v>13.382241451038899</v>
      </c>
      <c r="J91" s="6">
        <v>37.9083910902987</v>
      </c>
      <c r="K91" s="6">
        <v>11.6215117687261</v>
      </c>
      <c r="L91" s="6">
        <v>2423.3401070999998</v>
      </c>
      <c r="M91" s="6">
        <v>10.955207735437501</v>
      </c>
      <c r="N91" s="6">
        <v>50.648495943754</v>
      </c>
      <c r="O91" s="6">
        <v>8.5964193531009396</v>
      </c>
      <c r="P91" s="6">
        <v>127.076702</v>
      </c>
      <c r="Q91" s="6">
        <v>36.687976546559</v>
      </c>
      <c r="R91" s="6">
        <v>2.6559391341460801</v>
      </c>
      <c r="S91" s="6">
        <v>36.1136180083029</v>
      </c>
    </row>
    <row r="92" spans="1:19" x14ac:dyDescent="0.25">
      <c r="A92" s="6" t="s">
        <v>79</v>
      </c>
      <c r="B92" s="6" t="s">
        <v>80</v>
      </c>
      <c r="C92" s="6" t="s">
        <v>9</v>
      </c>
      <c r="D92" s="6">
        <v>3719.6910637999999</v>
      </c>
      <c r="E92" s="6">
        <v>6.9941134457672396</v>
      </c>
      <c r="F92" s="6">
        <v>32.670940670450598</v>
      </c>
      <c r="G92" s="6">
        <v>5.6000540559935397</v>
      </c>
      <c r="H92" s="6">
        <v>4493.9094699999996</v>
      </c>
      <c r="I92" s="6">
        <v>5.6026352671361401</v>
      </c>
      <c r="J92" s="6">
        <v>39.471087021607602</v>
      </c>
      <c r="K92" s="6">
        <v>4.5964348464046703</v>
      </c>
      <c r="L92" s="6">
        <v>2823.5991522999998</v>
      </c>
      <c r="M92" s="6">
        <v>8.2561091920740495</v>
      </c>
      <c r="N92" s="6">
        <v>24.8003500289851</v>
      </c>
      <c r="O92" s="6">
        <v>7.5174602145435596</v>
      </c>
      <c r="P92" s="6">
        <v>348.12007349999999</v>
      </c>
      <c r="Q92" s="6">
        <v>21.604255258879601</v>
      </c>
      <c r="R92" s="6">
        <v>3.0576222789568002</v>
      </c>
      <c r="S92" s="6">
        <v>21.4013371605893</v>
      </c>
    </row>
    <row r="93" spans="1:19" x14ac:dyDescent="0.25">
      <c r="A93" s="6" t="s">
        <v>81</v>
      </c>
      <c r="B93" s="6" t="s">
        <v>82</v>
      </c>
      <c r="C93" s="6" t="s">
        <v>9</v>
      </c>
      <c r="D93" s="6">
        <v>493.98691559999997</v>
      </c>
      <c r="E93" s="6">
        <v>20.072171471777299</v>
      </c>
      <c r="F93" s="6">
        <v>14.391015682506399</v>
      </c>
      <c r="G93" s="6">
        <v>19.214441743651498</v>
      </c>
      <c r="H93" s="6">
        <v>1247.6522221</v>
      </c>
      <c r="I93" s="6">
        <v>11.077303473609099</v>
      </c>
      <c r="J93" s="6">
        <v>36.3470815269404</v>
      </c>
      <c r="K93" s="6">
        <v>10.794831217700199</v>
      </c>
      <c r="L93" s="6">
        <v>1609.0218580999999</v>
      </c>
      <c r="M93" s="6">
        <v>13.454621705865399</v>
      </c>
      <c r="N93" s="6">
        <v>46.874639918929603</v>
      </c>
      <c r="O93" s="6">
        <v>9.4943600430168598</v>
      </c>
      <c r="P93" s="6">
        <v>81.945336499999996</v>
      </c>
      <c r="Q93" s="6">
        <v>45.737030026413699</v>
      </c>
      <c r="R93" s="6">
        <v>2.3872628716236401</v>
      </c>
      <c r="S93" s="6">
        <v>44.513956081815401</v>
      </c>
    </row>
    <row r="94" spans="1:19" x14ac:dyDescent="0.25">
      <c r="A94" s="6" t="s">
        <v>83</v>
      </c>
      <c r="B94" s="6" t="s">
        <v>84</v>
      </c>
      <c r="C94" s="6" t="s">
        <v>9</v>
      </c>
      <c r="D94" s="6">
        <v>257.49892290000003</v>
      </c>
      <c r="E94" s="6">
        <v>27.197096266772402</v>
      </c>
      <c r="F94" s="6">
        <v>7.33524432895977</v>
      </c>
      <c r="G94" s="6">
        <v>26.058598620847501</v>
      </c>
      <c r="H94" s="6">
        <v>1058.9343256</v>
      </c>
      <c r="I94" s="6">
        <v>11.859057592251199</v>
      </c>
      <c r="J94" s="6">
        <v>30.1653378550821</v>
      </c>
      <c r="K94" s="6">
        <v>11.943600655142101</v>
      </c>
      <c r="L94" s="6">
        <v>1805.190599</v>
      </c>
      <c r="M94" s="6">
        <v>12.116313730453101</v>
      </c>
      <c r="N94" s="6">
        <v>51.423570844017</v>
      </c>
      <c r="O94" s="6">
        <v>8.0970622410442594</v>
      </c>
      <c r="P94" s="6">
        <v>388.810316</v>
      </c>
      <c r="Q94" s="6">
        <v>30.807028775586002</v>
      </c>
      <c r="R94" s="6">
        <v>11.0758469719411</v>
      </c>
      <c r="S94" s="6">
        <v>28.9523435414646</v>
      </c>
    </row>
    <row r="95" spans="1:19" x14ac:dyDescent="0.25">
      <c r="A95" s="6" t="s">
        <v>85</v>
      </c>
      <c r="B95" s="6" t="s">
        <v>86</v>
      </c>
      <c r="C95" s="6" t="s">
        <v>9</v>
      </c>
      <c r="D95" s="6">
        <v>676.09132769999997</v>
      </c>
      <c r="E95" s="6">
        <v>26.883989746804701</v>
      </c>
      <c r="F95" s="6">
        <v>7.5864233501172302</v>
      </c>
      <c r="G95" s="6">
        <v>25.8600961953473</v>
      </c>
      <c r="H95" s="6">
        <v>2853.3088975999999</v>
      </c>
      <c r="I95" s="6">
        <v>11.2367097216861</v>
      </c>
      <c r="J95" s="6">
        <v>32.016989952361897</v>
      </c>
      <c r="K95" s="6">
        <v>10.2477887114864</v>
      </c>
      <c r="L95" s="6">
        <v>4805.3406553000004</v>
      </c>
      <c r="M95" s="6">
        <v>8.5424429564954298</v>
      </c>
      <c r="N95" s="6">
        <v>53.920745702586203</v>
      </c>
      <c r="O95" s="6">
        <v>6.39809035544023</v>
      </c>
      <c r="P95" s="6">
        <v>577.11779769999998</v>
      </c>
      <c r="Q95" s="6">
        <v>25.624814002769899</v>
      </c>
      <c r="R95" s="6">
        <v>6.47584099493473</v>
      </c>
      <c r="S95" s="6">
        <v>26.084159862084299</v>
      </c>
    </row>
    <row r="96" spans="1:19" x14ac:dyDescent="0.25">
      <c r="A96" s="6" t="s">
        <v>87</v>
      </c>
      <c r="B96" s="6" t="s">
        <v>88</v>
      </c>
      <c r="C96" s="6" t="s">
        <v>9</v>
      </c>
      <c r="D96" s="6">
        <v>680.00542629999995</v>
      </c>
      <c r="E96" s="6">
        <v>23.155329909457201</v>
      </c>
      <c r="F96" s="6">
        <v>44.693730966852897</v>
      </c>
      <c r="G96" s="6">
        <v>15.280035463501401</v>
      </c>
      <c r="H96" s="6">
        <v>505.54226390000002</v>
      </c>
      <c r="I96" s="6">
        <v>18.533072233369801</v>
      </c>
      <c r="J96" s="6">
        <v>33.227043581196703</v>
      </c>
      <c r="K96" s="6">
        <v>15.928063192472001</v>
      </c>
      <c r="L96" s="6">
        <v>302.26991170000002</v>
      </c>
      <c r="M96" s="6">
        <v>21.576548963923202</v>
      </c>
      <c r="N96" s="6">
        <v>19.866856337311201</v>
      </c>
      <c r="O96" s="6">
        <v>23.1293229251837</v>
      </c>
      <c r="P96" s="6">
        <v>33.660716399999998</v>
      </c>
      <c r="Q96" s="6">
        <v>70.384836921531203</v>
      </c>
      <c r="R96" s="6">
        <v>2.21236911463913</v>
      </c>
      <c r="S96" s="6">
        <v>70.514271529034403</v>
      </c>
    </row>
    <row r="97" spans="1:19" x14ac:dyDescent="0.25">
      <c r="A97" s="6" t="s">
        <v>89</v>
      </c>
      <c r="B97" s="6" t="s">
        <v>90</v>
      </c>
      <c r="C97" s="6" t="s">
        <v>9</v>
      </c>
      <c r="D97" s="6">
        <v>145.4376771</v>
      </c>
      <c r="E97" s="6">
        <v>42.3526686093522</v>
      </c>
      <c r="F97" s="6">
        <v>2.3031163413454898</v>
      </c>
      <c r="G97" s="6">
        <v>41.6431877197818</v>
      </c>
      <c r="H97" s="6">
        <v>1448.7585266000001</v>
      </c>
      <c r="I97" s="6">
        <v>14.874923273806401</v>
      </c>
      <c r="J97" s="6">
        <v>22.942194236104701</v>
      </c>
      <c r="K97" s="6">
        <v>14.6006015537964</v>
      </c>
      <c r="L97" s="6">
        <v>3526.9823977000001</v>
      </c>
      <c r="M97" s="6">
        <v>8.7226974054147899</v>
      </c>
      <c r="N97" s="6">
        <v>55.852451426293797</v>
      </c>
      <c r="O97" s="6">
        <v>7.1133103128736304</v>
      </c>
      <c r="P97" s="6">
        <v>1193.6425168000001</v>
      </c>
      <c r="Q97" s="6">
        <v>17.779014018221702</v>
      </c>
      <c r="R97" s="6">
        <v>18.902237996256002</v>
      </c>
      <c r="S97" s="6">
        <v>16.916407256918198</v>
      </c>
    </row>
    <row r="98" spans="1:19" x14ac:dyDescent="0.25">
      <c r="A98" s="6" t="s">
        <v>91</v>
      </c>
      <c r="B98" s="6" t="s">
        <v>92</v>
      </c>
      <c r="C98" s="6" t="s">
        <v>9</v>
      </c>
      <c r="D98" s="6">
        <v>692.90892699999995</v>
      </c>
      <c r="E98" s="6">
        <v>24.553616256224199</v>
      </c>
      <c r="F98" s="6">
        <v>4.8765054695821597</v>
      </c>
      <c r="G98" s="6">
        <v>24.589466991741901</v>
      </c>
      <c r="H98" s="6">
        <v>2513.1785940999998</v>
      </c>
      <c r="I98" s="6">
        <v>13.3434889513792</v>
      </c>
      <c r="J98" s="6">
        <v>17.6870706706387</v>
      </c>
      <c r="K98" s="6">
        <v>11.9575895226626</v>
      </c>
      <c r="L98" s="6">
        <v>6697.2367630999997</v>
      </c>
      <c r="M98" s="6">
        <v>7.7777682129630801</v>
      </c>
      <c r="N98" s="6">
        <v>47.133339510783799</v>
      </c>
      <c r="O98" s="6">
        <v>6.8825609005842301</v>
      </c>
      <c r="P98" s="6">
        <v>4305.8041854000003</v>
      </c>
      <c r="Q98" s="6">
        <v>11.3032607560923</v>
      </c>
      <c r="R98" s="6">
        <v>30.303084348995299</v>
      </c>
      <c r="S98" s="6">
        <v>9.3907809775421391</v>
      </c>
    </row>
    <row r="99" spans="1:19" x14ac:dyDescent="0.25">
      <c r="A99" s="6" t="s">
        <v>93</v>
      </c>
      <c r="B99" s="6" t="s">
        <v>94</v>
      </c>
      <c r="C99" s="6" t="s">
        <v>9</v>
      </c>
      <c r="D99" s="6">
        <v>3.6092648000000001</v>
      </c>
      <c r="E99" s="6">
        <v>67.082039324993701</v>
      </c>
      <c r="F99" s="6">
        <v>8</v>
      </c>
      <c r="G99" s="6">
        <v>68.486495019091194</v>
      </c>
      <c r="H99" s="6">
        <v>3.6092648000000001</v>
      </c>
      <c r="I99" s="6">
        <v>67.082039324993701</v>
      </c>
      <c r="J99" s="6">
        <v>8</v>
      </c>
      <c r="K99" s="6">
        <v>58.055146197387202</v>
      </c>
      <c r="L99" s="6">
        <v>10.8277944</v>
      </c>
      <c r="M99" s="6">
        <v>38.005847503304601</v>
      </c>
      <c r="N99" s="6">
        <v>24</v>
      </c>
      <c r="O99" s="6">
        <v>30.025174622491601</v>
      </c>
      <c r="P99" s="6">
        <v>27.069486000000001</v>
      </c>
      <c r="Q99" s="6">
        <v>22.7058484879019</v>
      </c>
      <c r="R99" s="6">
        <v>60</v>
      </c>
      <c r="S99" s="6">
        <v>14.3975306524726</v>
      </c>
    </row>
    <row r="100" spans="1:19" x14ac:dyDescent="0.25">
      <c r="A100" t="s">
        <v>1250</v>
      </c>
    </row>
    <row r="101" spans="1:19" x14ac:dyDescent="0.25">
      <c r="A101" t="s">
        <v>1251</v>
      </c>
    </row>
    <row r="102" spans="1:19" x14ac:dyDescent="0.25">
      <c r="A102" t="s">
        <v>1252</v>
      </c>
    </row>
    <row r="103" spans="1:19" x14ac:dyDescent="0.25">
      <c r="A103" t="s">
        <v>1253</v>
      </c>
    </row>
    <row r="104" spans="1:19" x14ac:dyDescent="0.25">
      <c r="A104" t="s">
        <v>1254</v>
      </c>
    </row>
    <row r="107" spans="1:19" x14ac:dyDescent="0.25">
      <c r="L107" s="7" t="str">
        <f>HYPERLINK("#'Indice'!A1", "Ir al índice")</f>
        <v>Ir al índice</v>
      </c>
    </row>
    <row r="108" spans="1:19" ht="17.25" x14ac:dyDescent="0.3">
      <c r="A108" s="4" t="s">
        <v>1076</v>
      </c>
    </row>
    <row r="109" spans="1:19" x14ac:dyDescent="0.25">
      <c r="A109" s="5" t="s">
        <v>10</v>
      </c>
      <c r="B109" s="5" t="s">
        <v>54</v>
      </c>
      <c r="C109" s="5" t="s">
        <v>5</v>
      </c>
      <c r="D109" s="5" t="s">
        <v>538</v>
      </c>
      <c r="E109" s="5" t="s">
        <v>539</v>
      </c>
      <c r="F109" s="5" t="s">
        <v>540</v>
      </c>
      <c r="G109" s="5" t="s">
        <v>541</v>
      </c>
      <c r="H109" s="5" t="s">
        <v>542</v>
      </c>
      <c r="I109" s="5" t="s">
        <v>543</v>
      </c>
      <c r="J109" s="5" t="s">
        <v>544</v>
      </c>
      <c r="K109" s="5" t="s">
        <v>545</v>
      </c>
      <c r="L109" s="5" t="s">
        <v>546</v>
      </c>
      <c r="M109" s="5" t="s">
        <v>547</v>
      </c>
      <c r="N109" s="5" t="s">
        <v>548</v>
      </c>
      <c r="O109" s="5" t="s">
        <v>549</v>
      </c>
      <c r="P109" s="5" t="s">
        <v>550</v>
      </c>
      <c r="Q109" s="5" t="s">
        <v>551</v>
      </c>
      <c r="R109" s="5" t="s">
        <v>552</v>
      </c>
      <c r="S109" s="5" t="s">
        <v>553</v>
      </c>
    </row>
    <row r="110" spans="1:19" x14ac:dyDescent="0.25">
      <c r="A110" s="6" t="s">
        <v>55</v>
      </c>
      <c r="B110" s="6" t="s">
        <v>56</v>
      </c>
      <c r="C110" s="6" t="s">
        <v>9</v>
      </c>
      <c r="D110" s="6">
        <v>2525.3302954000001</v>
      </c>
      <c r="E110" s="6">
        <v>13.8795984536325</v>
      </c>
      <c r="F110" s="6">
        <v>8.4131423624315698</v>
      </c>
      <c r="G110" s="6">
        <v>13.6515384375196</v>
      </c>
      <c r="H110" s="6">
        <v>6300.6048440000004</v>
      </c>
      <c r="I110" s="6">
        <v>8.2039118795082402</v>
      </c>
      <c r="J110" s="6">
        <v>20.990476223468299</v>
      </c>
      <c r="K110" s="6">
        <v>7.7008721273615901</v>
      </c>
      <c r="L110" s="6">
        <v>16884.1341569</v>
      </c>
      <c r="M110" s="6">
        <v>5.1879407858132698</v>
      </c>
      <c r="N110" s="6">
        <v>56.249522918701402</v>
      </c>
      <c r="O110" s="6">
        <v>3.6603898501054899</v>
      </c>
      <c r="P110" s="6">
        <v>4306.4237880999999</v>
      </c>
      <c r="Q110" s="6">
        <v>10.3033891858309</v>
      </c>
      <c r="R110" s="6">
        <v>14.346858495398701</v>
      </c>
      <c r="S110" s="6">
        <v>9.6004492061681503</v>
      </c>
    </row>
    <row r="111" spans="1:19" x14ac:dyDescent="0.25">
      <c r="A111" s="6" t="s">
        <v>57</v>
      </c>
      <c r="B111" s="6" t="s">
        <v>58</v>
      </c>
      <c r="C111" s="6" t="s">
        <v>9</v>
      </c>
      <c r="D111" s="6">
        <v>3694.6444409000001</v>
      </c>
      <c r="E111" s="6">
        <v>13.324524603079199</v>
      </c>
      <c r="F111" s="6">
        <v>29.654346783112</v>
      </c>
      <c r="G111" s="6">
        <v>11.010439471616101</v>
      </c>
      <c r="H111" s="6">
        <v>4334.4225368999996</v>
      </c>
      <c r="I111" s="6">
        <v>8.2327561349004892</v>
      </c>
      <c r="J111" s="6">
        <v>34.789401543185598</v>
      </c>
      <c r="K111" s="6">
        <v>7.5842074984320398</v>
      </c>
      <c r="L111" s="6">
        <v>3891.3694629000001</v>
      </c>
      <c r="M111" s="6">
        <v>10.3914542053373</v>
      </c>
      <c r="N111" s="6">
        <v>31.233322004306</v>
      </c>
      <c r="O111" s="6">
        <v>8.4895709698916004</v>
      </c>
      <c r="P111" s="6">
        <v>538.59517419999997</v>
      </c>
      <c r="Q111" s="6">
        <v>38.088094251915599</v>
      </c>
      <c r="R111" s="6">
        <v>4.3229296693964798</v>
      </c>
      <c r="S111" s="6">
        <v>36.143816506926399</v>
      </c>
    </row>
    <row r="112" spans="1:19" x14ac:dyDescent="0.25">
      <c r="A112" s="6" t="s">
        <v>59</v>
      </c>
      <c r="B112" s="6" t="s">
        <v>60</v>
      </c>
      <c r="C112" s="6" t="s">
        <v>9</v>
      </c>
      <c r="D112" s="6">
        <v>1410.7216856</v>
      </c>
      <c r="E112" s="6">
        <v>12.2387939836297</v>
      </c>
      <c r="F112" s="6">
        <v>29.4533370385968</v>
      </c>
      <c r="G112" s="6">
        <v>9.7196071881985393</v>
      </c>
      <c r="H112" s="6">
        <v>2069.1681858000002</v>
      </c>
      <c r="I112" s="6">
        <v>8.1368765269385808</v>
      </c>
      <c r="J112" s="6">
        <v>43.200518279400299</v>
      </c>
      <c r="K112" s="6">
        <v>6.4417410891679303</v>
      </c>
      <c r="L112" s="6">
        <v>1120.6574016</v>
      </c>
      <c r="M112" s="6">
        <v>11.1447038728761</v>
      </c>
      <c r="N112" s="6">
        <v>23.397315353584101</v>
      </c>
      <c r="O112" s="6">
        <v>10.5711623917277</v>
      </c>
      <c r="P112" s="6">
        <v>189.13643500000001</v>
      </c>
      <c r="Q112" s="6">
        <v>29.115887913040702</v>
      </c>
      <c r="R112" s="6">
        <v>3.9488293284187801</v>
      </c>
      <c r="S112" s="6">
        <v>29.633457587033298</v>
      </c>
    </row>
    <row r="113" spans="1:19" x14ac:dyDescent="0.25">
      <c r="A113" s="6" t="s">
        <v>61</v>
      </c>
      <c r="B113" s="6" t="s">
        <v>62</v>
      </c>
      <c r="C113" s="6" t="s">
        <v>9</v>
      </c>
      <c r="D113" s="6">
        <v>289.67838319999998</v>
      </c>
      <c r="E113" s="6">
        <v>35.140683428861202</v>
      </c>
      <c r="F113" s="6">
        <v>3.6330486108190398</v>
      </c>
      <c r="G113" s="6">
        <v>33.944231037266697</v>
      </c>
      <c r="H113" s="6">
        <v>1148.0880305000001</v>
      </c>
      <c r="I113" s="6">
        <v>17.355847983315499</v>
      </c>
      <c r="J113" s="6">
        <v>14.398932976045399</v>
      </c>
      <c r="K113" s="6">
        <v>16.1655486183557</v>
      </c>
      <c r="L113" s="6">
        <v>4831.3574361999999</v>
      </c>
      <c r="M113" s="6">
        <v>6.6286272150452197</v>
      </c>
      <c r="N113" s="6">
        <v>60.593255969113798</v>
      </c>
      <c r="O113" s="6">
        <v>5.4720399425064796</v>
      </c>
      <c r="P113" s="6">
        <v>1704.3005171</v>
      </c>
      <c r="Q113" s="6">
        <v>15.142569830458299</v>
      </c>
      <c r="R113" s="6">
        <v>21.374762444021801</v>
      </c>
      <c r="S113" s="6">
        <v>12.753622755732</v>
      </c>
    </row>
    <row r="114" spans="1:19" x14ac:dyDescent="0.25">
      <c r="A114" s="6" t="s">
        <v>63</v>
      </c>
      <c r="B114" s="6" t="s">
        <v>64</v>
      </c>
      <c r="C114" s="6" t="s">
        <v>9</v>
      </c>
      <c r="D114" s="6">
        <v>49.648282899999998</v>
      </c>
      <c r="E114" s="6">
        <v>100</v>
      </c>
      <c r="F114" s="6">
        <v>0.55034781136182898</v>
      </c>
      <c r="G114" s="6">
        <v>99.616418488859495</v>
      </c>
      <c r="H114" s="6">
        <v>484.7348389</v>
      </c>
      <c r="I114" s="6">
        <v>29.160144464409299</v>
      </c>
      <c r="J114" s="6">
        <v>5.37325244896725</v>
      </c>
      <c r="K114" s="6">
        <v>29.773106442189299</v>
      </c>
      <c r="L114" s="6">
        <v>4303.3468218999997</v>
      </c>
      <c r="M114" s="6">
        <v>9.4206942814628594</v>
      </c>
      <c r="N114" s="6">
        <v>47.702304422768798</v>
      </c>
      <c r="O114" s="6">
        <v>7.6737414922093103</v>
      </c>
      <c r="P114" s="6">
        <v>4183.5256831999995</v>
      </c>
      <c r="Q114" s="6">
        <v>8.9229637223164708</v>
      </c>
      <c r="R114" s="6">
        <v>46.3740953169021</v>
      </c>
      <c r="S114" s="6">
        <v>7.8317147325907301</v>
      </c>
    </row>
    <row r="115" spans="1:19" x14ac:dyDescent="0.25">
      <c r="A115" s="6" t="s">
        <v>65</v>
      </c>
      <c r="B115" s="6" t="s">
        <v>66</v>
      </c>
      <c r="C115" s="6" t="s">
        <v>9</v>
      </c>
      <c r="D115" s="6">
        <v>111.979337</v>
      </c>
      <c r="E115" s="6">
        <v>59.053198221454402</v>
      </c>
      <c r="F115" s="6">
        <v>2.6659322495183502</v>
      </c>
      <c r="G115" s="6">
        <v>60.5821688419949</v>
      </c>
      <c r="H115" s="6">
        <v>673.16880170000002</v>
      </c>
      <c r="I115" s="6">
        <v>32.860137465387702</v>
      </c>
      <c r="J115" s="6">
        <v>16.0263711672239</v>
      </c>
      <c r="K115" s="6">
        <v>30.282708523486999</v>
      </c>
      <c r="L115" s="6">
        <v>2816.9990816999998</v>
      </c>
      <c r="M115" s="6">
        <v>11.319293459367</v>
      </c>
      <c r="N115" s="6">
        <v>67.065307760909604</v>
      </c>
      <c r="O115" s="6">
        <v>9.0597205678120503</v>
      </c>
      <c r="P115" s="6">
        <v>598.23472930000003</v>
      </c>
      <c r="Q115" s="6">
        <v>28.002078302620699</v>
      </c>
      <c r="R115" s="6">
        <v>14.242388822348101</v>
      </c>
      <c r="S115" s="6">
        <v>27.868960541933198</v>
      </c>
    </row>
    <row r="116" spans="1:19" x14ac:dyDescent="0.25">
      <c r="A116" s="6" t="s">
        <v>67</v>
      </c>
      <c r="B116" s="6" t="s">
        <v>68</v>
      </c>
      <c r="C116" s="6" t="s">
        <v>9</v>
      </c>
      <c r="D116" s="6">
        <v>83.234691400000003</v>
      </c>
      <c r="E116" s="6">
        <v>88.297636336380805</v>
      </c>
      <c r="F116" s="6">
        <v>0.56733839551996601</v>
      </c>
      <c r="G116" s="6">
        <v>88.014774960463697</v>
      </c>
      <c r="H116" s="6">
        <v>1094.0479499999999</v>
      </c>
      <c r="I116" s="6">
        <v>24.5803167787723</v>
      </c>
      <c r="J116" s="6">
        <v>7.4571719812360397</v>
      </c>
      <c r="K116" s="6">
        <v>24.371666753335699</v>
      </c>
      <c r="L116" s="6">
        <v>6972.3348892000004</v>
      </c>
      <c r="M116" s="6">
        <v>10.0462346733126</v>
      </c>
      <c r="N116" s="6">
        <v>47.524334175240398</v>
      </c>
      <c r="O116" s="6">
        <v>8.2733494022224008</v>
      </c>
      <c r="P116" s="6">
        <v>6521.4662630000003</v>
      </c>
      <c r="Q116" s="6">
        <v>10.828893060215201</v>
      </c>
      <c r="R116" s="6">
        <v>44.451155448003597</v>
      </c>
      <c r="S116" s="6">
        <v>8.6080984327321293</v>
      </c>
    </row>
    <row r="117" spans="1:19" x14ac:dyDescent="0.25">
      <c r="A117" s="6" t="s">
        <v>69</v>
      </c>
      <c r="B117" s="6" t="s">
        <v>70</v>
      </c>
      <c r="C117" s="6" t="s">
        <v>9</v>
      </c>
      <c r="D117" s="6">
        <v>1406.2019877</v>
      </c>
      <c r="E117" s="6">
        <v>22.778815769934301</v>
      </c>
      <c r="F117" s="6">
        <v>4.6197050406644404</v>
      </c>
      <c r="G117" s="6">
        <v>21.980143218514399</v>
      </c>
      <c r="H117" s="6">
        <v>4103.1129344999999</v>
      </c>
      <c r="I117" s="6">
        <v>10.075758856264599</v>
      </c>
      <c r="J117" s="6">
        <v>13.479693295646999</v>
      </c>
      <c r="K117" s="6">
        <v>10.0049075749442</v>
      </c>
      <c r="L117" s="6">
        <v>16510.875353700001</v>
      </c>
      <c r="M117" s="6">
        <v>4.9920738091596499</v>
      </c>
      <c r="N117" s="6">
        <v>54.242117963456302</v>
      </c>
      <c r="O117" s="6">
        <v>3.7413059531156998</v>
      </c>
      <c r="P117" s="6">
        <v>8419.0255467999996</v>
      </c>
      <c r="Q117" s="6">
        <v>8.0103678356667594</v>
      </c>
      <c r="R117" s="6">
        <v>27.658483700232299</v>
      </c>
      <c r="S117" s="6">
        <v>6.6186194842559098</v>
      </c>
    </row>
    <row r="118" spans="1:19" x14ac:dyDescent="0.25">
      <c r="A118" s="6" t="s">
        <v>71</v>
      </c>
      <c r="B118" s="6" t="s">
        <v>72</v>
      </c>
      <c r="C118" s="6" t="s">
        <v>9</v>
      </c>
      <c r="D118" s="6">
        <v>515.9427743</v>
      </c>
      <c r="E118" s="6">
        <v>24.785814672740202</v>
      </c>
      <c r="F118" s="6">
        <v>3.5030127792035799</v>
      </c>
      <c r="G118" s="6">
        <v>24.500800797324601</v>
      </c>
      <c r="H118" s="6">
        <v>3346.2089959999998</v>
      </c>
      <c r="I118" s="6">
        <v>9.4087500208145105</v>
      </c>
      <c r="J118" s="6">
        <v>22.719211235737198</v>
      </c>
      <c r="K118" s="6">
        <v>8.8136297251909799</v>
      </c>
      <c r="L118" s="6">
        <v>8728.6381698000005</v>
      </c>
      <c r="M118" s="6">
        <v>5.19249165218557</v>
      </c>
      <c r="N118" s="6">
        <v>59.263415589719003</v>
      </c>
      <c r="O118" s="6">
        <v>4.0765686955334504</v>
      </c>
      <c r="P118" s="6">
        <v>2137.7539397</v>
      </c>
      <c r="Q118" s="6">
        <v>13.190667484071399</v>
      </c>
      <c r="R118" s="6">
        <v>14.5143603953402</v>
      </c>
      <c r="S118" s="6">
        <v>12.6144551371516</v>
      </c>
    </row>
    <row r="119" spans="1:19" x14ac:dyDescent="0.25">
      <c r="A119" s="6" t="s">
        <v>73</v>
      </c>
      <c r="B119" s="6" t="s">
        <v>74</v>
      </c>
      <c r="C119" s="6" t="s">
        <v>9</v>
      </c>
      <c r="D119" s="6">
        <v>1620.5149828999999</v>
      </c>
      <c r="E119" s="6">
        <v>17.554571663939001</v>
      </c>
      <c r="F119" s="6">
        <v>5.0869105917284596</v>
      </c>
      <c r="G119" s="6">
        <v>17.6031147595539</v>
      </c>
      <c r="H119" s="6">
        <v>5836.0679840000003</v>
      </c>
      <c r="I119" s="6">
        <v>9.8525355857037002</v>
      </c>
      <c r="J119" s="6">
        <v>18.3198281750715</v>
      </c>
      <c r="K119" s="6">
        <v>9.5198044185450907</v>
      </c>
      <c r="L119" s="6">
        <v>19885.200899399999</v>
      </c>
      <c r="M119" s="6">
        <v>5.2002404622177103</v>
      </c>
      <c r="N119" s="6">
        <v>62.421045248705497</v>
      </c>
      <c r="O119" s="6">
        <v>3.4067450305754701</v>
      </c>
      <c r="P119" s="6">
        <v>4514.7812075000002</v>
      </c>
      <c r="Q119" s="6">
        <v>10.968228609170099</v>
      </c>
      <c r="R119" s="6">
        <v>14.172215984494599</v>
      </c>
      <c r="S119" s="6">
        <v>10.5194773976364</v>
      </c>
    </row>
    <row r="120" spans="1:19" x14ac:dyDescent="0.25">
      <c r="A120" s="6" t="s">
        <v>75</v>
      </c>
      <c r="B120" s="6" t="s">
        <v>76</v>
      </c>
      <c r="C120" s="6" t="s">
        <v>9</v>
      </c>
      <c r="D120" s="6">
        <v>2123.8013251000002</v>
      </c>
      <c r="E120" s="6">
        <v>21.238655061394901</v>
      </c>
      <c r="F120" s="6">
        <v>4.9577937333487903</v>
      </c>
      <c r="G120" s="6">
        <v>21.041887354625</v>
      </c>
      <c r="H120" s="6">
        <v>7148.0724799</v>
      </c>
      <c r="I120" s="6">
        <v>9.7321922034867008</v>
      </c>
      <c r="J120" s="6">
        <v>16.686433202362998</v>
      </c>
      <c r="K120" s="6">
        <v>9.2974482709082</v>
      </c>
      <c r="L120" s="6">
        <v>26030.755409400001</v>
      </c>
      <c r="M120" s="6">
        <v>4.9111348138653197</v>
      </c>
      <c r="N120" s="6">
        <v>60.766096394153998</v>
      </c>
      <c r="O120" s="6">
        <v>3.6219393058484002</v>
      </c>
      <c r="P120" s="6">
        <v>7535.0005726999998</v>
      </c>
      <c r="Q120" s="6">
        <v>9.8325477209110694</v>
      </c>
      <c r="R120" s="6">
        <v>17.5896766701342</v>
      </c>
      <c r="S120" s="6">
        <v>9.2673888983108093</v>
      </c>
    </row>
    <row r="121" spans="1:19" x14ac:dyDescent="0.25">
      <c r="A121" s="6" t="s">
        <v>77</v>
      </c>
      <c r="B121" s="6" t="s">
        <v>78</v>
      </c>
      <c r="C121" s="6" t="s">
        <v>9</v>
      </c>
      <c r="D121" s="6">
        <v>420.4332306</v>
      </c>
      <c r="E121" s="6">
        <v>24.833386855762299</v>
      </c>
      <c r="F121" s="6">
        <v>8.7871738318012298</v>
      </c>
      <c r="G121" s="6">
        <v>23.8566813894174</v>
      </c>
      <c r="H121" s="6">
        <v>1813.773989</v>
      </c>
      <c r="I121" s="6">
        <v>13.382241451038899</v>
      </c>
      <c r="J121" s="6">
        <v>37.9083910902987</v>
      </c>
      <c r="K121" s="6">
        <v>11.6215117687261</v>
      </c>
      <c r="L121" s="6">
        <v>2423.3401070999998</v>
      </c>
      <c r="M121" s="6">
        <v>10.955207735437501</v>
      </c>
      <c r="N121" s="6">
        <v>50.648495943754</v>
      </c>
      <c r="O121" s="6">
        <v>8.5964193531009396</v>
      </c>
      <c r="P121" s="6">
        <v>127.076702</v>
      </c>
      <c r="Q121" s="6">
        <v>36.687976546559</v>
      </c>
      <c r="R121" s="6">
        <v>2.6559391341460801</v>
      </c>
      <c r="S121" s="6">
        <v>36.1136180083029</v>
      </c>
    </row>
    <row r="122" spans="1:19" x14ac:dyDescent="0.25">
      <c r="A122" s="6" t="s">
        <v>79</v>
      </c>
      <c r="B122" s="6" t="s">
        <v>80</v>
      </c>
      <c r="C122" s="6" t="s">
        <v>9</v>
      </c>
      <c r="D122" s="6">
        <v>3719.6910637999999</v>
      </c>
      <c r="E122" s="6">
        <v>6.9941134457672396</v>
      </c>
      <c r="F122" s="6">
        <v>32.670940670450598</v>
      </c>
      <c r="G122" s="6">
        <v>5.6000540559935397</v>
      </c>
      <c r="H122" s="6">
        <v>4493.9094699999996</v>
      </c>
      <c r="I122" s="6">
        <v>5.6026352671361401</v>
      </c>
      <c r="J122" s="6">
        <v>39.471087021607602</v>
      </c>
      <c r="K122" s="6">
        <v>4.5964348464046703</v>
      </c>
      <c r="L122" s="6">
        <v>2823.5991522999998</v>
      </c>
      <c r="M122" s="6">
        <v>8.2561091920740495</v>
      </c>
      <c r="N122" s="6">
        <v>24.8003500289851</v>
      </c>
      <c r="O122" s="6">
        <v>7.5174602145435596</v>
      </c>
      <c r="P122" s="6">
        <v>348.12007349999999</v>
      </c>
      <c r="Q122" s="6">
        <v>21.604255258879601</v>
      </c>
      <c r="R122" s="6">
        <v>3.0576222789568002</v>
      </c>
      <c r="S122" s="6">
        <v>21.4013371605893</v>
      </c>
    </row>
    <row r="123" spans="1:19" x14ac:dyDescent="0.25">
      <c r="A123" s="6" t="s">
        <v>81</v>
      </c>
      <c r="B123" s="6" t="s">
        <v>82</v>
      </c>
      <c r="C123" s="6" t="s">
        <v>9</v>
      </c>
      <c r="D123" s="6">
        <v>493.98691559999997</v>
      </c>
      <c r="E123" s="6">
        <v>20.072171471777299</v>
      </c>
      <c r="F123" s="6">
        <v>14.391015682506399</v>
      </c>
      <c r="G123" s="6">
        <v>19.214441743651498</v>
      </c>
      <c r="H123" s="6">
        <v>1247.6522221</v>
      </c>
      <c r="I123" s="6">
        <v>11.077303473609099</v>
      </c>
      <c r="J123" s="6">
        <v>36.3470815269404</v>
      </c>
      <c r="K123" s="6">
        <v>10.794831217700199</v>
      </c>
      <c r="L123" s="6">
        <v>1609.0218580999999</v>
      </c>
      <c r="M123" s="6">
        <v>13.454621705865399</v>
      </c>
      <c r="N123" s="6">
        <v>46.874639918929603</v>
      </c>
      <c r="O123" s="6">
        <v>9.4943600430168598</v>
      </c>
      <c r="P123" s="6">
        <v>81.945336499999996</v>
      </c>
      <c r="Q123" s="6">
        <v>45.737030026413699</v>
      </c>
      <c r="R123" s="6">
        <v>2.3872628716236401</v>
      </c>
      <c r="S123" s="6">
        <v>44.513956081815401</v>
      </c>
    </row>
    <row r="124" spans="1:19" x14ac:dyDescent="0.25">
      <c r="A124" s="6" t="s">
        <v>83</v>
      </c>
      <c r="B124" s="6" t="s">
        <v>84</v>
      </c>
      <c r="C124" s="6" t="s">
        <v>9</v>
      </c>
      <c r="D124" s="6">
        <v>257.49892290000003</v>
      </c>
      <c r="E124" s="6">
        <v>27.197096266772402</v>
      </c>
      <c r="F124" s="6">
        <v>7.33524432895977</v>
      </c>
      <c r="G124" s="6">
        <v>26.058598620847501</v>
      </c>
      <c r="H124" s="6">
        <v>1058.9343256</v>
      </c>
      <c r="I124" s="6">
        <v>11.859057592251199</v>
      </c>
      <c r="J124" s="6">
        <v>30.1653378550821</v>
      </c>
      <c r="K124" s="6">
        <v>11.943600655142101</v>
      </c>
      <c r="L124" s="6">
        <v>1805.190599</v>
      </c>
      <c r="M124" s="6">
        <v>12.116313730453101</v>
      </c>
      <c r="N124" s="6">
        <v>51.423570844017</v>
      </c>
      <c r="O124" s="6">
        <v>8.0970622410442594</v>
      </c>
      <c r="P124" s="6">
        <v>388.810316</v>
      </c>
      <c r="Q124" s="6">
        <v>30.807028775586002</v>
      </c>
      <c r="R124" s="6">
        <v>11.0758469719411</v>
      </c>
      <c r="S124" s="6">
        <v>28.9523435414646</v>
      </c>
    </row>
    <row r="125" spans="1:19" x14ac:dyDescent="0.25">
      <c r="A125" s="6" t="s">
        <v>85</v>
      </c>
      <c r="B125" s="6" t="s">
        <v>86</v>
      </c>
      <c r="C125" s="6" t="s">
        <v>9</v>
      </c>
      <c r="D125" s="6">
        <v>676.09132769999997</v>
      </c>
      <c r="E125" s="6">
        <v>26.883989746804701</v>
      </c>
      <c r="F125" s="6">
        <v>7.5864233501172302</v>
      </c>
      <c r="G125" s="6">
        <v>25.8600961953473</v>
      </c>
      <c r="H125" s="6">
        <v>2853.3088975999999</v>
      </c>
      <c r="I125" s="6">
        <v>11.2367097216861</v>
      </c>
      <c r="J125" s="6">
        <v>32.016989952361897</v>
      </c>
      <c r="K125" s="6">
        <v>10.2477887114864</v>
      </c>
      <c r="L125" s="6">
        <v>4805.3406553000004</v>
      </c>
      <c r="M125" s="6">
        <v>8.5424429564954298</v>
      </c>
      <c r="N125" s="6">
        <v>53.920745702586203</v>
      </c>
      <c r="O125" s="6">
        <v>6.39809035544023</v>
      </c>
      <c r="P125" s="6">
        <v>577.11779769999998</v>
      </c>
      <c r="Q125" s="6">
        <v>25.624814002769899</v>
      </c>
      <c r="R125" s="6">
        <v>6.47584099493473</v>
      </c>
      <c r="S125" s="6">
        <v>26.084159862084299</v>
      </c>
    </row>
    <row r="126" spans="1:19" x14ac:dyDescent="0.25">
      <c r="A126" s="6" t="s">
        <v>87</v>
      </c>
      <c r="B126" s="6" t="s">
        <v>88</v>
      </c>
      <c r="C126" s="6" t="s">
        <v>9</v>
      </c>
      <c r="D126" s="6">
        <v>680.00542629999995</v>
      </c>
      <c r="E126" s="6">
        <v>23.155329909457201</v>
      </c>
      <c r="F126" s="6">
        <v>44.693730966852897</v>
      </c>
      <c r="G126" s="6">
        <v>15.280035463501401</v>
      </c>
      <c r="H126" s="6">
        <v>505.54226390000002</v>
      </c>
      <c r="I126" s="6">
        <v>18.533072233369801</v>
      </c>
      <c r="J126" s="6">
        <v>33.227043581196703</v>
      </c>
      <c r="K126" s="6">
        <v>15.928063192472001</v>
      </c>
      <c r="L126" s="6">
        <v>302.26991170000002</v>
      </c>
      <c r="M126" s="6">
        <v>21.576548963923202</v>
      </c>
      <c r="N126" s="6">
        <v>19.866856337311201</v>
      </c>
      <c r="O126" s="6">
        <v>23.1293229251837</v>
      </c>
      <c r="P126" s="6">
        <v>33.660716399999998</v>
      </c>
      <c r="Q126" s="6">
        <v>70.384836921531203</v>
      </c>
      <c r="R126" s="6">
        <v>2.21236911463913</v>
      </c>
      <c r="S126" s="6">
        <v>70.514271529034403</v>
      </c>
    </row>
    <row r="127" spans="1:19" x14ac:dyDescent="0.25">
      <c r="A127" s="6" t="s">
        <v>89</v>
      </c>
      <c r="B127" s="6" t="s">
        <v>90</v>
      </c>
      <c r="C127" s="6" t="s">
        <v>9</v>
      </c>
      <c r="D127" s="6">
        <v>145.4376771</v>
      </c>
      <c r="E127" s="6">
        <v>42.3526686093522</v>
      </c>
      <c r="F127" s="6">
        <v>2.3031163413454898</v>
      </c>
      <c r="G127" s="6">
        <v>41.6431877197818</v>
      </c>
      <c r="H127" s="6">
        <v>1448.7585266000001</v>
      </c>
      <c r="I127" s="6">
        <v>14.874923273806401</v>
      </c>
      <c r="J127" s="6">
        <v>22.942194236104701</v>
      </c>
      <c r="K127" s="6">
        <v>14.6006015537964</v>
      </c>
      <c r="L127" s="6">
        <v>3526.9823977000001</v>
      </c>
      <c r="M127" s="6">
        <v>8.7226974054147899</v>
      </c>
      <c r="N127" s="6">
        <v>55.852451426293797</v>
      </c>
      <c r="O127" s="6">
        <v>7.1133103128736304</v>
      </c>
      <c r="P127" s="6">
        <v>1193.6425168000001</v>
      </c>
      <c r="Q127" s="6">
        <v>17.779014018221702</v>
      </c>
      <c r="R127" s="6">
        <v>18.902237996256002</v>
      </c>
      <c r="S127" s="6">
        <v>16.916407256918198</v>
      </c>
    </row>
    <row r="128" spans="1:19" x14ac:dyDescent="0.25">
      <c r="A128" s="6" t="s">
        <v>91</v>
      </c>
      <c r="B128" s="6" t="s">
        <v>92</v>
      </c>
      <c r="C128" s="6" t="s">
        <v>9</v>
      </c>
      <c r="D128" s="6">
        <v>692.90892699999995</v>
      </c>
      <c r="E128" s="6">
        <v>24.553616256224199</v>
      </c>
      <c r="F128" s="6">
        <v>4.9383316006941396</v>
      </c>
      <c r="G128" s="6">
        <v>24.595663675751901</v>
      </c>
      <c r="H128" s="6">
        <v>2506.434182</v>
      </c>
      <c r="I128" s="6">
        <v>13.376687981018099</v>
      </c>
      <c r="J128" s="6">
        <v>17.863246732323599</v>
      </c>
      <c r="K128" s="6">
        <v>11.9810053903787</v>
      </c>
      <c r="L128" s="6">
        <v>6644.0570205000004</v>
      </c>
      <c r="M128" s="6">
        <v>7.8363019672104901</v>
      </c>
      <c r="N128" s="6">
        <v>47.351903637906098</v>
      </c>
      <c r="O128" s="6">
        <v>6.9392429265020601</v>
      </c>
      <c r="P128" s="6">
        <v>4187.8351747999995</v>
      </c>
      <c r="Q128" s="6">
        <v>11.613508297794199</v>
      </c>
      <c r="R128" s="6">
        <v>29.846518029076201</v>
      </c>
      <c r="S128" s="6">
        <v>9.6625238213770803</v>
      </c>
    </row>
    <row r="129" spans="1:19" x14ac:dyDescent="0.25">
      <c r="A129" t="s">
        <v>1250</v>
      </c>
    </row>
    <row r="130" spans="1:19" x14ac:dyDescent="0.25">
      <c r="A130" t="s">
        <v>1251</v>
      </c>
    </row>
    <row r="131" spans="1:19" x14ac:dyDescent="0.25">
      <c r="A131" t="s">
        <v>1252</v>
      </c>
    </row>
    <row r="132" spans="1:19" x14ac:dyDescent="0.25">
      <c r="A132" t="s">
        <v>1253</v>
      </c>
    </row>
    <row r="133" spans="1:19" x14ac:dyDescent="0.25">
      <c r="A133" t="s">
        <v>1254</v>
      </c>
    </row>
    <row r="136" spans="1:19" x14ac:dyDescent="0.25">
      <c r="L136" s="7" t="str">
        <f>HYPERLINK("#'Indice'!A1", "Ir al índice")</f>
        <v>Ir al índice</v>
      </c>
    </row>
    <row r="137" spans="1:19" ht="17.25" x14ac:dyDescent="0.3">
      <c r="A137" s="4" t="s">
        <v>1077</v>
      </c>
    </row>
    <row r="138" spans="1:19" x14ac:dyDescent="0.25">
      <c r="A138" s="5" t="s">
        <v>10</v>
      </c>
      <c r="B138" s="5" t="s">
        <v>95</v>
      </c>
      <c r="C138" s="5" t="s">
        <v>5</v>
      </c>
      <c r="D138" s="5" t="s">
        <v>538</v>
      </c>
      <c r="E138" s="5" t="s">
        <v>539</v>
      </c>
      <c r="F138" s="5" t="s">
        <v>540</v>
      </c>
      <c r="G138" s="5" t="s">
        <v>541</v>
      </c>
      <c r="H138" s="5" t="s">
        <v>542</v>
      </c>
      <c r="I138" s="5" t="s">
        <v>543</v>
      </c>
      <c r="J138" s="5" t="s">
        <v>544</v>
      </c>
      <c r="K138" s="5" t="s">
        <v>545</v>
      </c>
      <c r="L138" s="5" t="s">
        <v>546</v>
      </c>
      <c r="M138" s="5" t="s">
        <v>547</v>
      </c>
      <c r="N138" s="5" t="s">
        <v>548</v>
      </c>
      <c r="O138" s="5" t="s">
        <v>549</v>
      </c>
      <c r="P138" s="5" t="s">
        <v>550</v>
      </c>
      <c r="Q138" s="5" t="s">
        <v>551</v>
      </c>
      <c r="R138" s="5" t="s">
        <v>552</v>
      </c>
      <c r="S138" s="5" t="s">
        <v>553</v>
      </c>
    </row>
    <row r="139" spans="1:19" x14ac:dyDescent="0.25">
      <c r="A139" s="6" t="s">
        <v>71</v>
      </c>
      <c r="B139" s="6" t="s">
        <v>96</v>
      </c>
      <c r="C139" s="6" t="s">
        <v>9</v>
      </c>
      <c r="D139" s="6">
        <v>274.52296840000002</v>
      </c>
      <c r="E139" s="6">
        <v>44.3652657160332</v>
      </c>
      <c r="F139" s="6">
        <v>5.0765365848963899</v>
      </c>
      <c r="G139" s="6">
        <v>44.4568391161446</v>
      </c>
      <c r="H139" s="6">
        <v>864.41581510000003</v>
      </c>
      <c r="I139" s="6">
        <v>22.245246324387701</v>
      </c>
      <c r="J139" s="6">
        <v>15.9849594206784</v>
      </c>
      <c r="K139" s="6">
        <v>20.164913446865299</v>
      </c>
      <c r="L139" s="6">
        <v>2837.2228621999998</v>
      </c>
      <c r="M139" s="6">
        <v>12.715550568989901</v>
      </c>
      <c r="N139" s="6">
        <v>52.466523086972202</v>
      </c>
      <c r="O139" s="6">
        <v>9.8152721747163305</v>
      </c>
      <c r="P139" s="6">
        <v>1431.5206158000001</v>
      </c>
      <c r="Q139" s="6">
        <v>18.4512107074125</v>
      </c>
      <c r="R139" s="6">
        <v>26.471980907452998</v>
      </c>
      <c r="S139" s="6">
        <v>17.253890820661599</v>
      </c>
    </row>
    <row r="140" spans="1:19" x14ac:dyDescent="0.25">
      <c r="A140" s="6" t="s">
        <v>75</v>
      </c>
      <c r="B140" s="6" t="s">
        <v>97</v>
      </c>
      <c r="C140" s="6" t="s">
        <v>9</v>
      </c>
      <c r="D140" s="6">
        <v>231.3001415</v>
      </c>
      <c r="E140" s="6">
        <v>39.1768604934595</v>
      </c>
      <c r="F140" s="6">
        <v>8.8162784992153398</v>
      </c>
      <c r="G140" s="6">
        <v>37.799699361412998</v>
      </c>
      <c r="H140" s="6">
        <v>587.59671079999998</v>
      </c>
      <c r="I140" s="6">
        <v>20.231936412691301</v>
      </c>
      <c r="J140" s="6">
        <v>22.396943702845501</v>
      </c>
      <c r="K140" s="6">
        <v>19.077680462150401</v>
      </c>
      <c r="L140" s="6">
        <v>1293.4381567</v>
      </c>
      <c r="M140" s="6">
        <v>15.0229798625155</v>
      </c>
      <c r="N140" s="6">
        <v>49.300925356238601</v>
      </c>
      <c r="O140" s="6">
        <v>12.5287983256404</v>
      </c>
      <c r="P140" s="6">
        <v>511.22255580000001</v>
      </c>
      <c r="Q140" s="6">
        <v>26.5114332702328</v>
      </c>
      <c r="R140" s="6">
        <v>19.485852441700501</v>
      </c>
      <c r="S140" s="6">
        <v>24.5523894995485</v>
      </c>
    </row>
    <row r="141" spans="1:19" x14ac:dyDescent="0.25">
      <c r="A141" s="6" t="s">
        <v>77</v>
      </c>
      <c r="B141" s="6" t="s">
        <v>98</v>
      </c>
      <c r="C141" s="6" t="s">
        <v>9</v>
      </c>
      <c r="D141" s="6">
        <v>123.2326441</v>
      </c>
      <c r="E141" s="6">
        <v>43.7918563421157</v>
      </c>
      <c r="F141" s="6">
        <v>3.7563309635396598</v>
      </c>
      <c r="G141" s="6">
        <v>45.110947326003597</v>
      </c>
      <c r="H141" s="6">
        <v>998.4740468</v>
      </c>
      <c r="I141" s="6">
        <v>17.245869944225301</v>
      </c>
      <c r="J141" s="6">
        <v>30.435109184560499</v>
      </c>
      <c r="K141" s="6">
        <v>15.300618009010501</v>
      </c>
      <c r="L141" s="6">
        <v>1792.955919</v>
      </c>
      <c r="M141" s="6">
        <v>13.0181081005202</v>
      </c>
      <c r="N141" s="6">
        <v>54.652205866297699</v>
      </c>
      <c r="O141" s="6">
        <v>9.3222479565345697</v>
      </c>
      <c r="P141" s="6">
        <v>366.0026269</v>
      </c>
      <c r="Q141" s="6">
        <v>27.095542036341701</v>
      </c>
      <c r="R141" s="6">
        <v>11.156353985602101</v>
      </c>
      <c r="S141" s="6">
        <v>26.315354005131798</v>
      </c>
    </row>
    <row r="142" spans="1:19" x14ac:dyDescent="0.25">
      <c r="A142" s="6" t="s">
        <v>79</v>
      </c>
      <c r="B142" s="6" t="s">
        <v>99</v>
      </c>
      <c r="C142" s="6" t="s">
        <v>9</v>
      </c>
      <c r="D142" s="6">
        <v>700.97491300000002</v>
      </c>
      <c r="E142" s="6">
        <v>31.5060956857665</v>
      </c>
      <c r="F142" s="6">
        <v>8.8619490167254895</v>
      </c>
      <c r="G142" s="6">
        <v>31.6659070901813</v>
      </c>
      <c r="H142" s="6">
        <v>1393.7229697</v>
      </c>
      <c r="I142" s="6">
        <v>23.3036901481169</v>
      </c>
      <c r="J142" s="6">
        <v>17.619891485218702</v>
      </c>
      <c r="K142" s="6">
        <v>22.3239504302997</v>
      </c>
      <c r="L142" s="6">
        <v>4772.3738176999996</v>
      </c>
      <c r="M142" s="6">
        <v>12.3481011040732</v>
      </c>
      <c r="N142" s="6">
        <v>60.333875973123398</v>
      </c>
      <c r="O142" s="6">
        <v>8.17865814538062</v>
      </c>
      <c r="P142" s="6">
        <v>1042.8690099</v>
      </c>
      <c r="Q142" s="6">
        <v>25.480034769844</v>
      </c>
      <c r="R142" s="6">
        <v>13.1842835249324</v>
      </c>
      <c r="S142" s="6">
        <v>22.952828520942099</v>
      </c>
    </row>
    <row r="143" spans="1:19" x14ac:dyDescent="0.25">
      <c r="A143" s="6" t="s">
        <v>81</v>
      </c>
      <c r="B143" s="6" t="s">
        <v>100</v>
      </c>
      <c r="C143" s="6" t="s">
        <v>9</v>
      </c>
      <c r="D143" s="6">
        <v>645.13606549999997</v>
      </c>
      <c r="E143" s="6">
        <v>27.655299132334399</v>
      </c>
      <c r="F143" s="6">
        <v>21.520513250282601</v>
      </c>
      <c r="G143" s="6">
        <v>23.705471550409499</v>
      </c>
      <c r="H143" s="6">
        <v>635.95019019999995</v>
      </c>
      <c r="I143" s="6">
        <v>21.131475730784</v>
      </c>
      <c r="J143" s="6">
        <v>21.214089905378</v>
      </c>
      <c r="K143" s="6">
        <v>20.127749645622099</v>
      </c>
      <c r="L143" s="6">
        <v>1493.5050796999999</v>
      </c>
      <c r="M143" s="6">
        <v>14.177488315856101</v>
      </c>
      <c r="N143" s="6">
        <v>49.820491483665499</v>
      </c>
      <c r="O143" s="6">
        <v>10.911912026</v>
      </c>
      <c r="P143" s="6">
        <v>223.18133850000001</v>
      </c>
      <c r="Q143" s="6">
        <v>31.498839388878199</v>
      </c>
      <c r="R143" s="6">
        <v>7.4449053606739497</v>
      </c>
      <c r="S143" s="6">
        <v>32.525302050529099</v>
      </c>
    </row>
    <row r="144" spans="1:19" x14ac:dyDescent="0.25">
      <c r="A144" s="6" t="s">
        <v>89</v>
      </c>
      <c r="B144" s="6" t="s">
        <v>101</v>
      </c>
      <c r="C144" s="6" t="s">
        <v>9</v>
      </c>
      <c r="D144" s="6">
        <v>123.39104159999999</v>
      </c>
      <c r="E144" s="6">
        <v>71.229560898632698</v>
      </c>
      <c r="F144" s="6">
        <v>3.2933365093825699</v>
      </c>
      <c r="G144" s="6">
        <v>70.895624023087805</v>
      </c>
      <c r="H144" s="6">
        <v>445.73806860000002</v>
      </c>
      <c r="I144" s="6">
        <v>27.371170269343001</v>
      </c>
      <c r="J144" s="6">
        <v>11.896856010834201</v>
      </c>
      <c r="K144" s="6">
        <v>26.596884579276399</v>
      </c>
      <c r="L144" s="6">
        <v>2217.3487541999998</v>
      </c>
      <c r="M144" s="6">
        <v>11.4194798528662</v>
      </c>
      <c r="N144" s="6">
        <v>59.181570327556202</v>
      </c>
      <c r="O144" s="6">
        <v>9.7383421266747092</v>
      </c>
      <c r="P144" s="6">
        <v>960.21006890000001</v>
      </c>
      <c r="Q144" s="6">
        <v>22.3115242114146</v>
      </c>
      <c r="R144" s="6">
        <v>25.628237152227101</v>
      </c>
      <c r="S144" s="6">
        <v>19.894530617825499</v>
      </c>
    </row>
    <row r="145" spans="1:19" x14ac:dyDescent="0.25">
      <c r="A145" s="6" t="s">
        <v>91</v>
      </c>
      <c r="B145" s="6" t="s">
        <v>102</v>
      </c>
      <c r="C145" s="6" t="s">
        <v>9</v>
      </c>
      <c r="D145" s="6">
        <v>205.3532931</v>
      </c>
      <c r="E145" s="6">
        <v>42.905328314778103</v>
      </c>
      <c r="F145" s="6">
        <v>6.1365599540911502</v>
      </c>
      <c r="G145" s="6">
        <v>39.671090971810102</v>
      </c>
      <c r="H145" s="6">
        <v>823.06748589999995</v>
      </c>
      <c r="I145" s="6">
        <v>19.6412504019425</v>
      </c>
      <c r="J145" s="6">
        <v>24.5956755659567</v>
      </c>
      <c r="K145" s="6">
        <v>21.8042884971373</v>
      </c>
      <c r="L145" s="6">
        <v>1907.3401853</v>
      </c>
      <c r="M145" s="6">
        <v>16.083049378014199</v>
      </c>
      <c r="N145" s="6">
        <v>56.996930622588501</v>
      </c>
      <c r="O145" s="6">
        <v>10.9872748523685</v>
      </c>
      <c r="P145" s="6">
        <v>410.63008600000001</v>
      </c>
      <c r="Q145" s="6">
        <v>31.977206465941599</v>
      </c>
      <c r="R145" s="6">
        <v>12.2708338573637</v>
      </c>
      <c r="S145" s="6">
        <v>31.623285495890102</v>
      </c>
    </row>
    <row r="146" spans="1:19" x14ac:dyDescent="0.25">
      <c r="A146" s="6" t="s">
        <v>93</v>
      </c>
      <c r="B146" s="6" t="s">
        <v>103</v>
      </c>
      <c r="C146" s="6" t="s">
        <v>9</v>
      </c>
      <c r="D146" s="6">
        <v>105.5033885</v>
      </c>
      <c r="E146" s="6">
        <v>40.210925980204898</v>
      </c>
      <c r="F146" s="6">
        <v>5.2703968068942402</v>
      </c>
      <c r="G146" s="6">
        <v>39.177208805654402</v>
      </c>
      <c r="H146" s="6">
        <v>431.85455259999998</v>
      </c>
      <c r="I146" s="6">
        <v>17.6449656801035</v>
      </c>
      <c r="J146" s="6">
        <v>21.573191983931199</v>
      </c>
      <c r="K146" s="6">
        <v>18.1447500816498</v>
      </c>
      <c r="L146" s="6">
        <v>1251.2219944999999</v>
      </c>
      <c r="M146" s="6">
        <v>11.943728356028201</v>
      </c>
      <c r="N146" s="6">
        <v>62.5044986543598</v>
      </c>
      <c r="O146" s="6">
        <v>7.3222626693640596</v>
      </c>
      <c r="P146" s="6">
        <v>213.23116830000001</v>
      </c>
      <c r="Q146" s="6">
        <v>29.382858870576801</v>
      </c>
      <c r="R146" s="6">
        <v>10.6519125548148</v>
      </c>
      <c r="S146" s="6">
        <v>29.814234328318701</v>
      </c>
    </row>
    <row r="147" spans="1:19" x14ac:dyDescent="0.25">
      <c r="A147" s="6" t="s">
        <v>104</v>
      </c>
      <c r="B147" s="6" t="s">
        <v>105</v>
      </c>
      <c r="C147" s="6" t="s">
        <v>9</v>
      </c>
      <c r="D147" s="6">
        <v>63.243032399999997</v>
      </c>
      <c r="E147" s="6">
        <v>74.216372049805301</v>
      </c>
      <c r="F147" s="6">
        <v>5.3347532148138699</v>
      </c>
      <c r="G147" s="6">
        <v>74.576657751767797</v>
      </c>
      <c r="H147" s="6">
        <v>311.6423676</v>
      </c>
      <c r="I147" s="6">
        <v>27.869811641384501</v>
      </c>
      <c r="J147" s="6">
        <v>26.288036157265399</v>
      </c>
      <c r="K147" s="6">
        <v>25.805306034756502</v>
      </c>
      <c r="L147" s="6">
        <v>746.33356089999995</v>
      </c>
      <c r="M147" s="6">
        <v>17.397010063278898</v>
      </c>
      <c r="N147" s="6">
        <v>62.955636569614498</v>
      </c>
      <c r="O147" s="6">
        <v>10.9598556128576</v>
      </c>
      <c r="P147" s="6">
        <v>64.2722859</v>
      </c>
      <c r="Q147" s="6">
        <v>48.706178401647001</v>
      </c>
      <c r="R147" s="6">
        <v>5.4215740583062404</v>
      </c>
      <c r="S147" s="6">
        <v>47.600966339407201</v>
      </c>
    </row>
    <row r="148" spans="1:19" x14ac:dyDescent="0.25">
      <c r="A148" s="6" t="s">
        <v>106</v>
      </c>
      <c r="B148" s="6" t="s">
        <v>107</v>
      </c>
      <c r="C148" s="6" t="s">
        <v>9</v>
      </c>
      <c r="D148" s="6">
        <v>84.388639400000002</v>
      </c>
      <c r="E148" s="6">
        <v>57.864191225464801</v>
      </c>
      <c r="F148" s="6">
        <v>2.3646971598533599</v>
      </c>
      <c r="G148" s="6">
        <v>59.064824998023603</v>
      </c>
      <c r="H148" s="6">
        <v>529.13931060000004</v>
      </c>
      <c r="I148" s="6">
        <v>20.1883599045746</v>
      </c>
      <c r="J148" s="6">
        <v>14.8272828409008</v>
      </c>
      <c r="K148" s="6">
        <v>19.5434432347922</v>
      </c>
      <c r="L148" s="6">
        <v>2400.7123409999999</v>
      </c>
      <c r="M148" s="6">
        <v>11.565235469902801</v>
      </c>
      <c r="N148" s="6">
        <v>67.271586492572496</v>
      </c>
      <c r="O148" s="6">
        <v>6.3841599439752903</v>
      </c>
      <c r="P148" s="6">
        <v>554.44667800000002</v>
      </c>
      <c r="Q148" s="6">
        <v>19.896739578612902</v>
      </c>
      <c r="R148" s="6">
        <v>15.536433506673299</v>
      </c>
      <c r="S148" s="6">
        <v>20.670928906652399</v>
      </c>
    </row>
    <row r="149" spans="1:19" x14ac:dyDescent="0.25">
      <c r="A149" s="6" t="s">
        <v>108</v>
      </c>
      <c r="B149" s="6" t="s">
        <v>109</v>
      </c>
      <c r="C149" s="6" t="s">
        <v>9</v>
      </c>
      <c r="D149" s="6">
        <v>143.36340569999999</v>
      </c>
      <c r="E149" s="6">
        <v>49.876454459168599</v>
      </c>
      <c r="F149" s="6">
        <v>4.0891640074508997</v>
      </c>
      <c r="G149" s="6">
        <v>48.622673343776299</v>
      </c>
      <c r="H149" s="6">
        <v>598.906429</v>
      </c>
      <c r="I149" s="6">
        <v>20.547665596878598</v>
      </c>
      <c r="J149" s="6">
        <v>17.082648123068001</v>
      </c>
      <c r="K149" s="6">
        <v>20.775530150381002</v>
      </c>
      <c r="L149" s="6">
        <v>2177.2811480999999</v>
      </c>
      <c r="M149" s="6">
        <v>10.912416971559001</v>
      </c>
      <c r="N149" s="6">
        <v>62.102735781421899</v>
      </c>
      <c r="O149" s="6">
        <v>8.1383102534892195</v>
      </c>
      <c r="P149" s="6">
        <v>586.38337049999996</v>
      </c>
      <c r="Q149" s="6">
        <v>27.195341906242898</v>
      </c>
      <c r="R149" s="6">
        <v>16.7254520880592</v>
      </c>
      <c r="S149" s="6">
        <v>24.089831256035598</v>
      </c>
    </row>
    <row r="150" spans="1:19" x14ac:dyDescent="0.25">
      <c r="A150" s="6" t="s">
        <v>110</v>
      </c>
      <c r="B150" s="6" t="s">
        <v>111</v>
      </c>
      <c r="C150" s="6" t="s">
        <v>9</v>
      </c>
      <c r="D150" s="6">
        <v>122.11353219999999</v>
      </c>
      <c r="E150" s="6">
        <v>39.703422032496803</v>
      </c>
      <c r="F150" s="6">
        <v>5.1461901644274999</v>
      </c>
      <c r="G150" s="6">
        <v>39.046282085450997</v>
      </c>
      <c r="H150" s="6">
        <v>442.70967560000003</v>
      </c>
      <c r="I150" s="6">
        <v>21.846076356722602</v>
      </c>
      <c r="J150" s="6">
        <v>18.6569673092268</v>
      </c>
      <c r="K150" s="6">
        <v>21.593086742021502</v>
      </c>
      <c r="L150" s="6">
        <v>1602.1912405999999</v>
      </c>
      <c r="M150" s="6">
        <v>11.8905197687775</v>
      </c>
      <c r="N150" s="6">
        <v>67.520615081410398</v>
      </c>
      <c r="O150" s="6">
        <v>6.60216302247236</v>
      </c>
      <c r="P150" s="6">
        <v>205.87750270000001</v>
      </c>
      <c r="Q150" s="6">
        <v>27.664113535420601</v>
      </c>
      <c r="R150" s="6">
        <v>8.6762274449353498</v>
      </c>
      <c r="S150" s="6">
        <v>26.8482933242637</v>
      </c>
    </row>
    <row r="151" spans="1:19" x14ac:dyDescent="0.25">
      <c r="A151" s="6" t="s">
        <v>112</v>
      </c>
      <c r="B151" s="6" t="s">
        <v>113</v>
      </c>
      <c r="C151" s="6" t="s">
        <v>9</v>
      </c>
      <c r="D151" s="6">
        <v>318.59431059999997</v>
      </c>
      <c r="E151" s="6">
        <v>36.556463137015903</v>
      </c>
      <c r="F151" s="6">
        <v>8.5552609535088795</v>
      </c>
      <c r="G151" s="6">
        <v>35.439960221387899</v>
      </c>
      <c r="H151" s="6">
        <v>1128.6654701</v>
      </c>
      <c r="I151" s="6">
        <v>20.760769401390501</v>
      </c>
      <c r="J151" s="6">
        <v>30.308223670835002</v>
      </c>
      <c r="K151" s="6">
        <v>20.2708551604013</v>
      </c>
      <c r="L151" s="6">
        <v>1889.3396772000001</v>
      </c>
      <c r="M151" s="6">
        <v>17.242012658086001</v>
      </c>
      <c r="N151" s="6">
        <v>50.734722593832203</v>
      </c>
      <c r="O151" s="6">
        <v>13.180840060718101</v>
      </c>
      <c r="P151" s="6">
        <v>387.35837729999997</v>
      </c>
      <c r="Q151" s="6">
        <v>37.653400692553703</v>
      </c>
      <c r="R151" s="6">
        <v>10.4017927818239</v>
      </c>
      <c r="S151" s="6">
        <v>36.236150660828201</v>
      </c>
    </row>
    <row r="152" spans="1:19" x14ac:dyDescent="0.25">
      <c r="A152" s="6" t="s">
        <v>114</v>
      </c>
      <c r="B152" s="6" t="s">
        <v>115</v>
      </c>
      <c r="C152" s="6" t="s">
        <v>9</v>
      </c>
      <c r="D152" s="6">
        <v>553.2399077</v>
      </c>
      <c r="E152" s="6">
        <v>52.0598171239915</v>
      </c>
      <c r="F152" s="6">
        <v>7.4241328903862902</v>
      </c>
      <c r="G152" s="6">
        <v>51.6380702048464</v>
      </c>
      <c r="H152" s="6">
        <v>1374.0286512</v>
      </c>
      <c r="I152" s="6">
        <v>24.6415344049461</v>
      </c>
      <c r="J152" s="6">
        <v>18.438603505874699</v>
      </c>
      <c r="K152" s="6">
        <v>23.197962351005401</v>
      </c>
      <c r="L152" s="6">
        <v>4126.8714086</v>
      </c>
      <c r="M152" s="6">
        <v>13.2772052426184</v>
      </c>
      <c r="N152" s="6">
        <v>55.380028325064501</v>
      </c>
      <c r="O152" s="6">
        <v>9.0656789488996896</v>
      </c>
      <c r="P152" s="6">
        <v>1397.772813</v>
      </c>
      <c r="Q152" s="6">
        <v>23.211227886627</v>
      </c>
      <c r="R152" s="6">
        <v>18.7572352786745</v>
      </c>
      <c r="S152" s="6">
        <v>21.818627398097</v>
      </c>
    </row>
    <row r="153" spans="1:19" x14ac:dyDescent="0.25">
      <c r="A153" s="6" t="s">
        <v>116</v>
      </c>
      <c r="B153" s="6" t="s">
        <v>117</v>
      </c>
      <c r="C153" s="6" t="s">
        <v>9</v>
      </c>
      <c r="D153" s="6">
        <v>364.16572129999997</v>
      </c>
      <c r="E153" s="6">
        <v>56.378610227073104</v>
      </c>
      <c r="F153" s="6">
        <v>4.8783073207085401</v>
      </c>
      <c r="G153" s="6">
        <v>56.996411128836101</v>
      </c>
      <c r="H153" s="6">
        <v>1364.9552463</v>
      </c>
      <c r="I153" s="6">
        <v>28.635966237520801</v>
      </c>
      <c r="J153" s="6">
        <v>18.2847280262806</v>
      </c>
      <c r="K153" s="6">
        <v>27.5182528270985</v>
      </c>
      <c r="L153" s="6">
        <v>5201.8533066999998</v>
      </c>
      <c r="M153" s="6">
        <v>13.2803157204955</v>
      </c>
      <c r="N153" s="6">
        <v>69.683217236203205</v>
      </c>
      <c r="O153" s="6">
        <v>8.7607752278365805</v>
      </c>
      <c r="P153" s="6">
        <v>534.02736170000003</v>
      </c>
      <c r="Q153" s="6">
        <v>49.145448057744197</v>
      </c>
      <c r="R153" s="6">
        <v>7.1537474168076596</v>
      </c>
      <c r="S153" s="6">
        <v>48.178240952518003</v>
      </c>
    </row>
    <row r="154" spans="1:19" x14ac:dyDescent="0.25">
      <c r="A154" s="6" t="s">
        <v>118</v>
      </c>
      <c r="B154" s="6" t="s">
        <v>119</v>
      </c>
      <c r="C154" s="6" t="s">
        <v>9</v>
      </c>
      <c r="D154" s="6">
        <v>399.64142229999999</v>
      </c>
      <c r="E154" s="6">
        <v>36.259525107272097</v>
      </c>
      <c r="F154" s="6">
        <v>8.1914980915366407</v>
      </c>
      <c r="G154" s="6">
        <v>36.080086292377104</v>
      </c>
      <c r="H154" s="6">
        <v>808.56149240000002</v>
      </c>
      <c r="I154" s="6">
        <v>27.737330235445199</v>
      </c>
      <c r="J154" s="6">
        <v>16.5731817381849</v>
      </c>
      <c r="K154" s="6">
        <v>28.484551035199399</v>
      </c>
      <c r="L154" s="6">
        <v>3172.4292223000002</v>
      </c>
      <c r="M154" s="6">
        <v>13.100325459591501</v>
      </c>
      <c r="N154" s="6">
        <v>65.025661680529694</v>
      </c>
      <c r="O154" s="6">
        <v>9.1004542470218901</v>
      </c>
      <c r="P154" s="6">
        <v>498.10210469999998</v>
      </c>
      <c r="Q154" s="6">
        <v>36.649693029016099</v>
      </c>
      <c r="R154" s="6">
        <v>10.209658489748699</v>
      </c>
      <c r="S154" s="6">
        <v>36.120817162650802</v>
      </c>
    </row>
    <row r="155" spans="1:19" x14ac:dyDescent="0.25">
      <c r="A155" s="6" t="s">
        <v>120</v>
      </c>
      <c r="B155" s="6" t="s">
        <v>121</v>
      </c>
      <c r="C155" s="6" t="s">
        <v>9</v>
      </c>
      <c r="D155" s="6">
        <v>240.67663580000001</v>
      </c>
      <c r="E155" s="6">
        <v>44.475104977672103</v>
      </c>
      <c r="F155" s="6">
        <v>6.2518988336539802</v>
      </c>
      <c r="G155" s="6">
        <v>42.266675393844402</v>
      </c>
      <c r="H155" s="6">
        <v>717.40004839999995</v>
      </c>
      <c r="I155" s="6">
        <v>33.799328221972502</v>
      </c>
      <c r="J155" s="6">
        <v>18.635429695728199</v>
      </c>
      <c r="K155" s="6">
        <v>27.696969759293001</v>
      </c>
      <c r="L155" s="6">
        <v>2560.9718171</v>
      </c>
      <c r="M155" s="6">
        <v>11.965174139344001</v>
      </c>
      <c r="N155" s="6">
        <v>66.524682228204099</v>
      </c>
      <c r="O155" s="6">
        <v>8.7953460997809199</v>
      </c>
      <c r="P155" s="6">
        <v>330.6080943</v>
      </c>
      <c r="Q155" s="6">
        <v>40.5378326866592</v>
      </c>
      <c r="R155" s="6">
        <v>8.5879892424137694</v>
      </c>
      <c r="S155" s="6">
        <v>40.7860478912798</v>
      </c>
    </row>
    <row r="156" spans="1:19" x14ac:dyDescent="0.25">
      <c r="A156" s="6" t="s">
        <v>122</v>
      </c>
      <c r="B156" s="6" t="s">
        <v>123</v>
      </c>
      <c r="C156" s="6" t="s">
        <v>9</v>
      </c>
      <c r="D156" s="6">
        <v>50.344943299999997</v>
      </c>
      <c r="E156" s="6">
        <v>100</v>
      </c>
      <c r="F156" s="6">
        <v>2.26773226099683</v>
      </c>
      <c r="G156" s="6">
        <v>96.673222406165394</v>
      </c>
      <c r="H156" s="6">
        <v>430.09350940000002</v>
      </c>
      <c r="I156" s="6">
        <v>30.475759031858502</v>
      </c>
      <c r="J156" s="6">
        <v>19.373086204503199</v>
      </c>
      <c r="K156" s="6">
        <v>24.987143213543501</v>
      </c>
      <c r="L156" s="6">
        <v>1293.9375207000001</v>
      </c>
      <c r="M156" s="6">
        <v>13.6986321888158</v>
      </c>
      <c r="N156" s="6">
        <v>58.283983793972197</v>
      </c>
      <c r="O156" s="6">
        <v>12.327814468249301</v>
      </c>
      <c r="P156" s="6">
        <v>445.68078400000002</v>
      </c>
      <c r="Q156" s="6">
        <v>39.124419512805602</v>
      </c>
      <c r="R156" s="6">
        <v>20.075197740527798</v>
      </c>
      <c r="S156" s="6">
        <v>27.484905638274601</v>
      </c>
    </row>
    <row r="157" spans="1:19" x14ac:dyDescent="0.25">
      <c r="A157" s="6" t="s">
        <v>124</v>
      </c>
      <c r="B157" s="6" t="s">
        <v>125</v>
      </c>
      <c r="C157" s="6" t="s">
        <v>9</v>
      </c>
      <c r="D157" s="6">
        <v>87.549039899999997</v>
      </c>
      <c r="E157" s="6">
        <v>49.751095948364998</v>
      </c>
      <c r="F157" s="6">
        <v>5.5868266448930504</v>
      </c>
      <c r="G157" s="6">
        <v>47.835529334870898</v>
      </c>
      <c r="H157" s="6">
        <v>249.65630530000001</v>
      </c>
      <c r="I157" s="6">
        <v>27.431108449144698</v>
      </c>
      <c r="J157" s="6">
        <v>15.9314882277263</v>
      </c>
      <c r="K157" s="6">
        <v>25.737126829077798</v>
      </c>
      <c r="L157" s="6">
        <v>1042.1643392999999</v>
      </c>
      <c r="M157" s="6">
        <v>10.8600983631743</v>
      </c>
      <c r="N157" s="6">
        <v>66.504344374410394</v>
      </c>
      <c r="O157" s="6">
        <v>7.8736618889014904</v>
      </c>
      <c r="P157" s="6">
        <v>187.69236100000001</v>
      </c>
      <c r="Q157" s="6">
        <v>33.048464394148802</v>
      </c>
      <c r="R157" s="6">
        <v>11.9773407529702</v>
      </c>
      <c r="S157" s="6">
        <v>34.332159393757301</v>
      </c>
    </row>
    <row r="158" spans="1:19" x14ac:dyDescent="0.25">
      <c r="A158" s="6" t="s">
        <v>126</v>
      </c>
      <c r="B158" s="6" t="s">
        <v>127</v>
      </c>
      <c r="C158" s="6" t="s">
        <v>9</v>
      </c>
      <c r="D158" s="6">
        <v>31.465310500000001</v>
      </c>
      <c r="E158" s="6">
        <v>100</v>
      </c>
      <c r="F158" s="6">
        <v>4.1186719262489104</v>
      </c>
      <c r="G158" s="6">
        <v>87.562737939574603</v>
      </c>
      <c r="H158" s="6">
        <v>153.02150159999999</v>
      </c>
      <c r="I158" s="6">
        <v>40.6130740586662</v>
      </c>
      <c r="J158" s="6">
        <v>20.029847242485399</v>
      </c>
      <c r="K158" s="6">
        <v>47.109219212462698</v>
      </c>
      <c r="L158" s="6">
        <v>547.66967890000001</v>
      </c>
      <c r="M158" s="6">
        <v>22.298871583197201</v>
      </c>
      <c r="N158" s="6">
        <v>71.687572615664706</v>
      </c>
      <c r="O158" s="6">
        <v>11.6811709069407</v>
      </c>
      <c r="P158" s="6">
        <v>31.810901000000001</v>
      </c>
      <c r="Q158" s="6">
        <v>100</v>
      </c>
      <c r="R158" s="6">
        <v>4.1639082156009097</v>
      </c>
      <c r="S158" s="6">
        <v>93.905710240621005</v>
      </c>
    </row>
    <row r="159" spans="1:19" x14ac:dyDescent="0.25">
      <c r="A159" s="6" t="s">
        <v>128</v>
      </c>
      <c r="B159" s="6" t="s">
        <v>129</v>
      </c>
      <c r="C159" s="6" t="s">
        <v>9</v>
      </c>
      <c r="D159" s="6">
        <v>163.4013066</v>
      </c>
      <c r="E159" s="6">
        <v>27.867805090255299</v>
      </c>
      <c r="F159" s="6">
        <v>12.8552920521178</v>
      </c>
      <c r="G159" s="6">
        <v>24.371315157911599</v>
      </c>
      <c r="H159" s="6">
        <v>412.90094260000001</v>
      </c>
      <c r="I159" s="6">
        <v>15.2384024102083</v>
      </c>
      <c r="J159" s="6">
        <v>32.484209068850497</v>
      </c>
      <c r="K159" s="6">
        <v>13.8855733118966</v>
      </c>
      <c r="L159" s="6">
        <v>533.4421926</v>
      </c>
      <c r="M159" s="6">
        <v>16.457327820247801</v>
      </c>
      <c r="N159" s="6">
        <v>41.967566364583099</v>
      </c>
      <c r="O159" s="6">
        <v>11.977201070257401</v>
      </c>
      <c r="P159" s="6">
        <v>161.33758370000001</v>
      </c>
      <c r="Q159" s="6">
        <v>29.934316367884101</v>
      </c>
      <c r="R159" s="6">
        <v>12.692932514448501</v>
      </c>
      <c r="S159" s="6">
        <v>25.2957147111055</v>
      </c>
    </row>
    <row r="160" spans="1:19" x14ac:dyDescent="0.25">
      <c r="A160" s="6" t="s">
        <v>130</v>
      </c>
      <c r="B160" s="6" t="s">
        <v>131</v>
      </c>
      <c r="C160" s="6" t="s">
        <v>9</v>
      </c>
      <c r="D160" s="6">
        <v>41.325923199999998</v>
      </c>
      <c r="E160" s="6">
        <v>69.901684208898303</v>
      </c>
      <c r="F160" s="6">
        <v>2.1011556841584702</v>
      </c>
      <c r="G160" s="6">
        <v>66.508293979280893</v>
      </c>
      <c r="H160" s="6">
        <v>446.93303909999997</v>
      </c>
      <c r="I160" s="6">
        <v>20.191414481132298</v>
      </c>
      <c r="J160" s="6">
        <v>22.7236519556612</v>
      </c>
      <c r="K160" s="6">
        <v>20.1677506927828</v>
      </c>
      <c r="L160" s="6">
        <v>1332.053167</v>
      </c>
      <c r="M160" s="6">
        <v>12.0032496338128</v>
      </c>
      <c r="N160" s="6">
        <v>67.726280908428393</v>
      </c>
      <c r="O160" s="6">
        <v>7.6859067847887204</v>
      </c>
      <c r="P160" s="6">
        <v>146.50658440000001</v>
      </c>
      <c r="Q160" s="6">
        <v>35.9223662014087</v>
      </c>
      <c r="R160" s="6">
        <v>7.4489114517519699</v>
      </c>
      <c r="S160" s="6">
        <v>35.686511139780301</v>
      </c>
    </row>
    <row r="161" spans="1:19" x14ac:dyDescent="0.25">
      <c r="A161" s="6" t="s">
        <v>132</v>
      </c>
      <c r="B161" s="6" t="s">
        <v>133</v>
      </c>
      <c r="C161" s="6" t="s">
        <v>9</v>
      </c>
      <c r="D161" s="6">
        <v>200.4788667</v>
      </c>
      <c r="E161" s="6">
        <v>36.569137789083896</v>
      </c>
      <c r="F161" s="6">
        <v>9.2188443432128295</v>
      </c>
      <c r="G161" s="6">
        <v>35.384861911542998</v>
      </c>
      <c r="H161" s="6">
        <v>878.08853580000005</v>
      </c>
      <c r="I161" s="6">
        <v>12.894338101897</v>
      </c>
      <c r="J161" s="6">
        <v>40.378128948690197</v>
      </c>
      <c r="K161" s="6">
        <v>12.6051072655781</v>
      </c>
      <c r="L161" s="6">
        <v>1054.5633545999999</v>
      </c>
      <c r="M161" s="6">
        <v>17.8172929388789</v>
      </c>
      <c r="N161" s="6">
        <v>48.493168263274903</v>
      </c>
      <c r="O161" s="6">
        <v>11.940332751814701</v>
      </c>
      <c r="P161" s="6">
        <v>41.532999400000001</v>
      </c>
      <c r="Q161" s="6">
        <v>58.5229774235154</v>
      </c>
      <c r="R161" s="6">
        <v>1.9098584448220699</v>
      </c>
      <c r="S161" s="6">
        <v>56.609468556624201</v>
      </c>
    </row>
    <row r="162" spans="1:19" x14ac:dyDescent="0.25">
      <c r="A162" s="6" t="s">
        <v>134</v>
      </c>
      <c r="B162" s="6" t="s">
        <v>135</v>
      </c>
      <c r="C162" s="6" t="s">
        <v>9</v>
      </c>
      <c r="D162" s="6">
        <v>94.097616299999999</v>
      </c>
      <c r="E162" s="6">
        <v>56.544157251062799</v>
      </c>
      <c r="F162" s="6">
        <v>4.2020017621721601</v>
      </c>
      <c r="G162" s="6">
        <v>55.6076756602248</v>
      </c>
      <c r="H162" s="6">
        <v>646.03338299999996</v>
      </c>
      <c r="I162" s="6">
        <v>16.822686476555599</v>
      </c>
      <c r="J162" s="6">
        <v>28.849119887727099</v>
      </c>
      <c r="K162" s="6">
        <v>17.347602584683301</v>
      </c>
      <c r="L162" s="6">
        <v>1271.7484064</v>
      </c>
      <c r="M162" s="6">
        <v>15.7523895386816</v>
      </c>
      <c r="N162" s="6">
        <v>56.790907728152902</v>
      </c>
      <c r="O162" s="6">
        <v>10.042654232246001</v>
      </c>
      <c r="P162" s="6">
        <v>227.47273229999999</v>
      </c>
      <c r="Q162" s="6">
        <v>48.187352983826202</v>
      </c>
      <c r="R162" s="6">
        <v>10.157970621947801</v>
      </c>
      <c r="S162" s="6">
        <v>46.099419449476699</v>
      </c>
    </row>
    <row r="163" spans="1:19" x14ac:dyDescent="0.25">
      <c r="A163" s="6" t="s">
        <v>136</v>
      </c>
      <c r="B163" s="6" t="s">
        <v>137</v>
      </c>
      <c r="C163" s="6" t="s">
        <v>9</v>
      </c>
      <c r="D163" s="6">
        <v>23.237146299999999</v>
      </c>
      <c r="E163" s="6">
        <v>100</v>
      </c>
      <c r="F163" s="6">
        <v>1.1643348500920601</v>
      </c>
      <c r="G163" s="6">
        <v>102.60253989935001</v>
      </c>
      <c r="H163" s="6">
        <v>594.66134850000003</v>
      </c>
      <c r="I163" s="6">
        <v>27.130102511774599</v>
      </c>
      <c r="J163" s="6">
        <v>29.796469976233201</v>
      </c>
      <c r="K163" s="6">
        <v>26.514989689566999</v>
      </c>
      <c r="L163" s="6">
        <v>1163.2655551</v>
      </c>
      <c r="M163" s="6">
        <v>18.127962996841301</v>
      </c>
      <c r="N163" s="6">
        <v>58.287304655589899</v>
      </c>
      <c r="O163" s="6">
        <v>15.557618810723501</v>
      </c>
      <c r="P163" s="6">
        <v>214.58024119999999</v>
      </c>
      <c r="Q163" s="6">
        <v>60.299837608959002</v>
      </c>
      <c r="R163" s="6">
        <v>10.751890518084799</v>
      </c>
      <c r="S163" s="6">
        <v>56.552275587431197</v>
      </c>
    </row>
    <row r="164" spans="1:19" x14ac:dyDescent="0.25">
      <c r="A164" s="6" t="s">
        <v>138</v>
      </c>
      <c r="B164" s="6" t="s">
        <v>139</v>
      </c>
      <c r="C164" s="6" t="s">
        <v>9</v>
      </c>
      <c r="D164" s="6">
        <v>236.09356030000001</v>
      </c>
      <c r="E164" s="6">
        <v>62.544167716567898</v>
      </c>
      <c r="F164" s="6">
        <v>5.33962264142452</v>
      </c>
      <c r="G164" s="6">
        <v>60.660054556086699</v>
      </c>
      <c r="H164" s="6">
        <v>1610.815435</v>
      </c>
      <c r="I164" s="6">
        <v>16.342261415211699</v>
      </c>
      <c r="J164" s="6">
        <v>36.431093490871802</v>
      </c>
      <c r="K164" s="6">
        <v>14.788677335348201</v>
      </c>
      <c r="L164" s="6">
        <v>2297.4152905000001</v>
      </c>
      <c r="M164" s="6">
        <v>14.8574095440135</v>
      </c>
      <c r="N164" s="6">
        <v>51.959615867204498</v>
      </c>
      <c r="O164" s="6">
        <v>10.885889357229599</v>
      </c>
      <c r="P164" s="6">
        <v>277.2158895</v>
      </c>
      <c r="Q164" s="6">
        <v>39.4371161264649</v>
      </c>
      <c r="R164" s="6">
        <v>6.2696680004991903</v>
      </c>
      <c r="S164" s="6">
        <v>40.975900052601297</v>
      </c>
    </row>
    <row r="165" spans="1:19" x14ac:dyDescent="0.25">
      <c r="A165" s="6" t="s">
        <v>140</v>
      </c>
      <c r="B165" s="6" t="s">
        <v>141</v>
      </c>
      <c r="C165" s="6" t="s">
        <v>9</v>
      </c>
      <c r="D165" s="6">
        <v>135.69944219999999</v>
      </c>
      <c r="E165" s="6">
        <v>43.842051916633103</v>
      </c>
      <c r="F165" s="6">
        <v>6.7250393965020301</v>
      </c>
      <c r="G165" s="6">
        <v>43.196041536425298</v>
      </c>
      <c r="H165" s="6">
        <v>506.02026860000001</v>
      </c>
      <c r="I165" s="6">
        <v>28.5094147660643</v>
      </c>
      <c r="J165" s="6">
        <v>25.077525644858799</v>
      </c>
      <c r="K165" s="6">
        <v>25.235981317394199</v>
      </c>
      <c r="L165" s="6">
        <v>1268.1035480999999</v>
      </c>
      <c r="M165" s="6">
        <v>11.538754159671001</v>
      </c>
      <c r="N165" s="6">
        <v>62.845109615465397</v>
      </c>
      <c r="O165" s="6">
        <v>9.9315611030248601</v>
      </c>
      <c r="P165" s="6">
        <v>108.00049199999999</v>
      </c>
      <c r="Q165" s="6">
        <v>49.058133338682403</v>
      </c>
      <c r="R165" s="6">
        <v>5.3523253431737601</v>
      </c>
      <c r="S165" s="6">
        <v>48.343635956385299</v>
      </c>
    </row>
    <row r="166" spans="1:19" x14ac:dyDescent="0.25">
      <c r="A166" s="6" t="s">
        <v>142</v>
      </c>
      <c r="B166" s="6" t="s">
        <v>143</v>
      </c>
      <c r="C166" s="6" t="s">
        <v>9</v>
      </c>
      <c r="D166" s="6">
        <v>87.996648699999994</v>
      </c>
      <c r="E166" s="6">
        <v>70.031264195796595</v>
      </c>
      <c r="F166" s="6">
        <v>2.3038392304972701</v>
      </c>
      <c r="G166" s="6">
        <v>72.071256376275997</v>
      </c>
      <c r="H166" s="6">
        <v>636.88999799999999</v>
      </c>
      <c r="I166" s="6">
        <v>34.509305777333601</v>
      </c>
      <c r="J166" s="6">
        <v>16.6744095892339</v>
      </c>
      <c r="K166" s="6">
        <v>31.7221922875068</v>
      </c>
      <c r="L166" s="6">
        <v>2560.5195115000001</v>
      </c>
      <c r="M166" s="6">
        <v>12.374179827651499</v>
      </c>
      <c r="N166" s="6">
        <v>67.036931385404102</v>
      </c>
      <c r="O166" s="6">
        <v>9.8958079337560498</v>
      </c>
      <c r="P166" s="6">
        <v>534.15935379999996</v>
      </c>
      <c r="Q166" s="6">
        <v>30.515421100396502</v>
      </c>
      <c r="R166" s="6">
        <v>13.9848197948647</v>
      </c>
      <c r="S166" s="6">
        <v>30.472764115181199</v>
      </c>
    </row>
    <row r="167" spans="1:19" x14ac:dyDescent="0.25">
      <c r="A167" s="6" t="s">
        <v>144</v>
      </c>
      <c r="B167" s="6" t="s">
        <v>145</v>
      </c>
      <c r="C167" s="6" t="s">
        <v>9</v>
      </c>
      <c r="D167" s="6">
        <v>245.55056200000001</v>
      </c>
      <c r="E167" s="6">
        <v>33.862784578948599</v>
      </c>
      <c r="F167" s="6">
        <v>12.395358762170201</v>
      </c>
      <c r="G167" s="6">
        <v>31.2595751813238</v>
      </c>
      <c r="H167" s="6">
        <v>554.69494329999998</v>
      </c>
      <c r="I167" s="6">
        <v>18.3964935896954</v>
      </c>
      <c r="J167" s="6">
        <v>28.0009248187556</v>
      </c>
      <c r="K167" s="6">
        <v>18.905709617706702</v>
      </c>
      <c r="L167" s="6">
        <v>1021.599426</v>
      </c>
      <c r="M167" s="6">
        <v>16.069619791252698</v>
      </c>
      <c r="N167" s="6">
        <v>51.570199201976102</v>
      </c>
      <c r="O167" s="6">
        <v>12.091863027212</v>
      </c>
      <c r="P167" s="6">
        <v>159.14300710000001</v>
      </c>
      <c r="Q167" s="6">
        <v>50.824774273634802</v>
      </c>
      <c r="R167" s="6">
        <v>8.0335172170980602</v>
      </c>
      <c r="S167" s="6">
        <v>50.182485468126401</v>
      </c>
    </row>
    <row r="168" spans="1:19" x14ac:dyDescent="0.25">
      <c r="A168" s="6" t="s">
        <v>146</v>
      </c>
      <c r="B168" s="6" t="s">
        <v>147</v>
      </c>
      <c r="C168" s="6" t="s">
        <v>9</v>
      </c>
      <c r="D168" s="6">
        <v>32.782251500000001</v>
      </c>
      <c r="E168" s="6">
        <v>99.999999999999801</v>
      </c>
      <c r="F168" s="6">
        <v>1.00768055558237</v>
      </c>
      <c r="G168" s="6">
        <v>99.850160346445804</v>
      </c>
      <c r="H168" s="6">
        <v>402.90385229999998</v>
      </c>
      <c r="I168" s="6">
        <v>26.0132277534425</v>
      </c>
      <c r="J168" s="6">
        <v>12.3847008413056</v>
      </c>
      <c r="K168" s="6">
        <v>27.722131999840599</v>
      </c>
      <c r="L168" s="6">
        <v>2393.7427951999998</v>
      </c>
      <c r="M168" s="6">
        <v>10.5371399147449</v>
      </c>
      <c r="N168" s="6">
        <v>73.580305177892996</v>
      </c>
      <c r="O168" s="6">
        <v>6.4564883622134897</v>
      </c>
      <c r="P168" s="6">
        <v>423.80957210000003</v>
      </c>
      <c r="Q168" s="6">
        <v>29.614807255126301</v>
      </c>
      <c r="R168" s="6">
        <v>13.027313425219001</v>
      </c>
      <c r="S168" s="6">
        <v>28.358891843351</v>
      </c>
    </row>
    <row r="169" spans="1:19" x14ac:dyDescent="0.25">
      <c r="A169" s="6" t="s">
        <v>148</v>
      </c>
      <c r="B169" s="6" t="s">
        <v>149</v>
      </c>
      <c r="C169" s="6" t="s">
        <v>9</v>
      </c>
      <c r="D169" s="6">
        <v>71.565194899999995</v>
      </c>
      <c r="E169" s="6">
        <v>71.2706522670764</v>
      </c>
      <c r="F169" s="6">
        <v>2.1235281196826001</v>
      </c>
      <c r="G169" s="6">
        <v>70.339118964216794</v>
      </c>
      <c r="H169" s="6">
        <v>577.30025369999998</v>
      </c>
      <c r="I169" s="6">
        <v>22.633215935912599</v>
      </c>
      <c r="J169" s="6">
        <v>17.130021429339401</v>
      </c>
      <c r="K169" s="6">
        <v>21.819007507837998</v>
      </c>
      <c r="L169" s="6">
        <v>1665.8629587</v>
      </c>
      <c r="M169" s="6">
        <v>15.569308049463199</v>
      </c>
      <c r="N169" s="6">
        <v>49.430548484918702</v>
      </c>
      <c r="O169" s="6">
        <v>11.4144267612952</v>
      </c>
      <c r="P169" s="6">
        <v>1055.3797743</v>
      </c>
      <c r="Q169" s="6">
        <v>17.606113895457302</v>
      </c>
      <c r="R169" s="6">
        <v>31.3159019660593</v>
      </c>
      <c r="S169" s="6">
        <v>15.739159386235</v>
      </c>
    </row>
    <row r="170" spans="1:19" x14ac:dyDescent="0.25">
      <c r="A170" s="6" t="s">
        <v>150</v>
      </c>
      <c r="B170" s="6" t="s">
        <v>151</v>
      </c>
      <c r="C170" s="6" t="s">
        <v>9</v>
      </c>
      <c r="D170" s="6">
        <v>175.67759140000001</v>
      </c>
      <c r="E170" s="6">
        <v>63.134994408737199</v>
      </c>
      <c r="F170" s="6">
        <v>7.0703901379305298</v>
      </c>
      <c r="G170" s="6">
        <v>59.539459868565501</v>
      </c>
      <c r="H170" s="6">
        <v>378.2620412</v>
      </c>
      <c r="I170" s="6">
        <v>29.3215719466818</v>
      </c>
      <c r="J170" s="6">
        <v>15.223684388776</v>
      </c>
      <c r="K170" s="6">
        <v>30.670731521193499</v>
      </c>
      <c r="L170" s="6">
        <v>1391.9533438999999</v>
      </c>
      <c r="M170" s="6">
        <v>12.940492221031</v>
      </c>
      <c r="N170" s="6">
        <v>56.021107283748798</v>
      </c>
      <c r="O170" s="6">
        <v>10.016300280650899</v>
      </c>
      <c r="P170" s="6">
        <v>538.80147420000003</v>
      </c>
      <c r="Q170" s="6">
        <v>24.395090971195302</v>
      </c>
      <c r="R170" s="6">
        <v>21.6848181895446</v>
      </c>
      <c r="S170" s="6">
        <v>22.838111136147401</v>
      </c>
    </row>
    <row r="171" spans="1:19" x14ac:dyDescent="0.25">
      <c r="A171" s="6" t="s">
        <v>152</v>
      </c>
      <c r="B171" s="6" t="s">
        <v>153</v>
      </c>
      <c r="C171" s="6" t="s">
        <v>9</v>
      </c>
      <c r="D171" s="6">
        <v>117.5443197</v>
      </c>
      <c r="E171" s="6">
        <v>69.785820563534998</v>
      </c>
      <c r="F171" s="6">
        <v>5.2922807044703299</v>
      </c>
      <c r="G171" s="6">
        <v>68.782691517990699</v>
      </c>
      <c r="H171" s="6">
        <v>243.88209019999999</v>
      </c>
      <c r="I171" s="6">
        <v>43.673175241666399</v>
      </c>
      <c r="J171" s="6">
        <v>10.9804751384456</v>
      </c>
      <c r="K171" s="6">
        <v>42.0429233334904</v>
      </c>
      <c r="L171" s="6">
        <v>1331.9930750000001</v>
      </c>
      <c r="M171" s="6">
        <v>16.678122462411402</v>
      </c>
      <c r="N171" s="6">
        <v>59.971262476162003</v>
      </c>
      <c r="O171" s="6">
        <v>14.601883636794099</v>
      </c>
      <c r="P171" s="6">
        <v>527.63276580000002</v>
      </c>
      <c r="Q171" s="6">
        <v>30.084142171314198</v>
      </c>
      <c r="R171" s="6">
        <v>23.755981680922101</v>
      </c>
      <c r="S171" s="6">
        <v>29.7375843316849</v>
      </c>
    </row>
    <row r="172" spans="1:19" x14ac:dyDescent="0.25">
      <c r="A172" s="6" t="s">
        <v>154</v>
      </c>
      <c r="B172" s="6" t="s">
        <v>155</v>
      </c>
      <c r="C172" s="6" t="s">
        <v>9</v>
      </c>
      <c r="D172" s="6">
        <v>10.4933993</v>
      </c>
      <c r="E172" s="6">
        <v>100</v>
      </c>
      <c r="F172" s="6">
        <v>1.2251423365135199</v>
      </c>
      <c r="G172" s="6">
        <v>100.330224791956</v>
      </c>
      <c r="H172" s="6">
        <v>130.74910259999999</v>
      </c>
      <c r="I172" s="6">
        <v>28.4431676809306</v>
      </c>
      <c r="J172" s="6">
        <v>15.265430817677</v>
      </c>
      <c r="K172" s="6">
        <v>28.193376075594799</v>
      </c>
      <c r="L172" s="6">
        <v>524.17223439999998</v>
      </c>
      <c r="M172" s="6">
        <v>12.8502664179374</v>
      </c>
      <c r="N172" s="6">
        <v>61.1990049771888</v>
      </c>
      <c r="O172" s="6">
        <v>10.2718232835702</v>
      </c>
      <c r="P172" s="6">
        <v>191.0897683</v>
      </c>
      <c r="Q172" s="6">
        <v>27.5280165860026</v>
      </c>
      <c r="R172" s="6">
        <v>22.310421868620701</v>
      </c>
      <c r="S172" s="6">
        <v>23.688071723313101</v>
      </c>
    </row>
    <row r="173" spans="1:19" x14ac:dyDescent="0.25">
      <c r="A173" s="6" t="s">
        <v>156</v>
      </c>
      <c r="B173" s="6" t="s">
        <v>157</v>
      </c>
      <c r="C173" s="6" t="s">
        <v>9</v>
      </c>
      <c r="D173" s="6">
        <v>77.816528000000005</v>
      </c>
      <c r="E173" s="6">
        <v>71.939929986223305</v>
      </c>
      <c r="F173" s="6">
        <v>4.3898788254776502</v>
      </c>
      <c r="G173" s="6">
        <v>70.146111488348794</v>
      </c>
      <c r="H173" s="6">
        <v>193.64415450000001</v>
      </c>
      <c r="I173" s="6">
        <v>52.8582222025153</v>
      </c>
      <c r="J173" s="6">
        <v>10.9240850930418</v>
      </c>
      <c r="K173" s="6">
        <v>51.944181267657903</v>
      </c>
      <c r="L173" s="6">
        <v>907.17929449999997</v>
      </c>
      <c r="M173" s="6">
        <v>17.975587888867398</v>
      </c>
      <c r="N173" s="6">
        <v>51.176880775730602</v>
      </c>
      <c r="O173" s="6">
        <v>16.128143607096</v>
      </c>
      <c r="P173" s="6">
        <v>593.99501120000002</v>
      </c>
      <c r="Q173" s="6">
        <v>23.388759549220399</v>
      </c>
      <c r="R173" s="6">
        <v>33.5091553057499</v>
      </c>
      <c r="S173" s="6">
        <v>21.481651112726802</v>
      </c>
    </row>
    <row r="174" spans="1:19" x14ac:dyDescent="0.25">
      <c r="A174" s="6" t="s">
        <v>158</v>
      </c>
      <c r="B174" s="6" t="s">
        <v>159</v>
      </c>
      <c r="C174" s="6" t="s">
        <v>9</v>
      </c>
      <c r="D174" s="6">
        <v>42.502561499999999</v>
      </c>
      <c r="E174" s="6">
        <v>100</v>
      </c>
      <c r="F174" s="6">
        <v>2.5763762787631501</v>
      </c>
      <c r="G174" s="6">
        <v>98.944443450234701</v>
      </c>
      <c r="H174" s="6">
        <v>121.67255969999999</v>
      </c>
      <c r="I174" s="6">
        <v>48.5890392912724</v>
      </c>
      <c r="J174" s="6">
        <v>7.37542128107909</v>
      </c>
      <c r="K174" s="6">
        <v>47.3327262240065</v>
      </c>
      <c r="L174" s="6">
        <v>1040.4066028</v>
      </c>
      <c r="M174" s="6">
        <v>12.468272103489801</v>
      </c>
      <c r="N174" s="6">
        <v>63.066290527512599</v>
      </c>
      <c r="O174" s="6">
        <v>9.4230833519071897</v>
      </c>
      <c r="P174" s="6">
        <v>445.12145989999999</v>
      </c>
      <c r="Q174" s="6">
        <v>24.6480976896346</v>
      </c>
      <c r="R174" s="6">
        <v>26.981911912645099</v>
      </c>
      <c r="S174" s="6">
        <v>22.966432402179599</v>
      </c>
    </row>
    <row r="175" spans="1:19" x14ac:dyDescent="0.25">
      <c r="A175" s="6" t="s">
        <v>160</v>
      </c>
      <c r="B175" s="6" t="s">
        <v>161</v>
      </c>
      <c r="C175" s="6" t="s">
        <v>9</v>
      </c>
      <c r="D175" s="6"/>
      <c r="E175" s="6"/>
      <c r="F175" s="6"/>
      <c r="G175" s="6"/>
      <c r="H175" s="6">
        <v>14.0162157</v>
      </c>
      <c r="I175" s="6">
        <v>99.999999999999901</v>
      </c>
      <c r="J175" s="6">
        <v>4.6518309662940096</v>
      </c>
      <c r="K175" s="6">
        <v>95.909852277112705</v>
      </c>
      <c r="L175" s="6">
        <v>83.719949400000004</v>
      </c>
      <c r="M175" s="6">
        <v>33.467294622499402</v>
      </c>
      <c r="N175" s="6">
        <v>27.7857491245292</v>
      </c>
      <c r="O175" s="6">
        <v>35.102356739098298</v>
      </c>
      <c r="P175" s="6">
        <v>203.56918759999999</v>
      </c>
      <c r="Q175" s="6">
        <v>20.619982568397301</v>
      </c>
      <c r="R175" s="6">
        <v>67.562419909176697</v>
      </c>
      <c r="S175" s="6">
        <v>14.378969747873899</v>
      </c>
    </row>
    <row r="176" spans="1:19" x14ac:dyDescent="0.25">
      <c r="A176" s="6" t="s">
        <v>162</v>
      </c>
      <c r="B176" s="6" t="s">
        <v>163</v>
      </c>
      <c r="C176" s="6" t="s">
        <v>9</v>
      </c>
      <c r="D176" s="6">
        <v>17.240049500000001</v>
      </c>
      <c r="E176" s="6">
        <v>100</v>
      </c>
      <c r="F176" s="6">
        <v>1.5311990698278699</v>
      </c>
      <c r="G176" s="6">
        <v>98.301080593824807</v>
      </c>
      <c r="H176" s="6">
        <v>181.08541880000001</v>
      </c>
      <c r="I176" s="6">
        <v>36.469648204331598</v>
      </c>
      <c r="J176" s="6">
        <v>16.0833543329415</v>
      </c>
      <c r="K176" s="6">
        <v>37.897923830837698</v>
      </c>
      <c r="L176" s="6">
        <v>505.0411335</v>
      </c>
      <c r="M176" s="6">
        <v>18.116354396854302</v>
      </c>
      <c r="N176" s="6">
        <v>44.855933496015403</v>
      </c>
      <c r="O176" s="6">
        <v>16.628180678018101</v>
      </c>
      <c r="P176" s="6">
        <v>422.55163049999999</v>
      </c>
      <c r="Q176" s="6">
        <v>22.832728027637799</v>
      </c>
      <c r="R176" s="6">
        <v>37.529513101215301</v>
      </c>
      <c r="S176" s="6">
        <v>20.086097988337102</v>
      </c>
    </row>
    <row r="177" spans="1:19" x14ac:dyDescent="0.25">
      <c r="A177" s="6" t="s">
        <v>164</v>
      </c>
      <c r="B177" s="6" t="s">
        <v>165</v>
      </c>
      <c r="C177" s="6" t="s">
        <v>9</v>
      </c>
      <c r="D177" s="6">
        <v>63.6345581</v>
      </c>
      <c r="E177" s="6">
        <v>72.398455483420094</v>
      </c>
      <c r="F177" s="6">
        <v>8.7068259270714901</v>
      </c>
      <c r="G177" s="6">
        <v>67.4633756491139</v>
      </c>
      <c r="H177" s="6">
        <v>161.3833027</v>
      </c>
      <c r="I177" s="6">
        <v>47.646609341920701</v>
      </c>
      <c r="J177" s="6">
        <v>22.081340172688101</v>
      </c>
      <c r="K177" s="6">
        <v>43.683814873071299</v>
      </c>
      <c r="L177" s="6">
        <v>240.51265000000001</v>
      </c>
      <c r="M177" s="6">
        <v>35.2149886164108</v>
      </c>
      <c r="N177" s="6">
        <v>32.908247331863997</v>
      </c>
      <c r="O177" s="6">
        <v>31.953157053477799</v>
      </c>
      <c r="P177" s="6">
        <v>265.32776790000003</v>
      </c>
      <c r="Q177" s="6">
        <v>44.351350742534997</v>
      </c>
      <c r="R177" s="6">
        <v>36.303586568376403</v>
      </c>
      <c r="S177" s="6">
        <v>42.353104857646599</v>
      </c>
    </row>
    <row r="178" spans="1:19" x14ac:dyDescent="0.25">
      <c r="A178" s="6" t="s">
        <v>166</v>
      </c>
      <c r="B178" s="6" t="s">
        <v>167</v>
      </c>
      <c r="C178" s="6" t="s">
        <v>9</v>
      </c>
      <c r="D178" s="6"/>
      <c r="E178" s="6"/>
      <c r="F178" s="6"/>
      <c r="G178" s="6"/>
      <c r="H178" s="6">
        <v>64.695417500000005</v>
      </c>
      <c r="I178" s="6">
        <v>69.042757025457206</v>
      </c>
      <c r="J178" s="6">
        <v>13.0570776365117</v>
      </c>
      <c r="K178" s="6">
        <v>70.058603073138499</v>
      </c>
      <c r="L178" s="6">
        <v>286.10989210000002</v>
      </c>
      <c r="M178" s="6">
        <v>33.284706986379902</v>
      </c>
      <c r="N178" s="6">
        <v>57.743797290181703</v>
      </c>
      <c r="O178" s="6">
        <v>24.003696484879001</v>
      </c>
      <c r="P178" s="6">
        <v>144.6762928</v>
      </c>
      <c r="Q178" s="6">
        <v>33.637518241721303</v>
      </c>
      <c r="R178" s="6">
        <v>29.1991250733067</v>
      </c>
      <c r="S178" s="6">
        <v>40.326885966445403</v>
      </c>
    </row>
    <row r="179" spans="1:19" x14ac:dyDescent="0.25">
      <c r="A179" s="6" t="s">
        <v>168</v>
      </c>
      <c r="B179" s="6" t="s">
        <v>169</v>
      </c>
      <c r="C179" s="6" t="s">
        <v>9</v>
      </c>
      <c r="D179" s="6"/>
      <c r="E179" s="6"/>
      <c r="F179" s="6"/>
      <c r="G179" s="6"/>
      <c r="H179" s="6">
        <v>285.20405870000002</v>
      </c>
      <c r="I179" s="6">
        <v>42.821817848736202</v>
      </c>
      <c r="J179" s="6">
        <v>7.0379262875999897</v>
      </c>
      <c r="K179" s="6">
        <v>44.845017226408103</v>
      </c>
      <c r="L179" s="6">
        <v>1900.0339084</v>
      </c>
      <c r="M179" s="6">
        <v>15.167696167478001</v>
      </c>
      <c r="N179" s="6">
        <v>46.886775217058698</v>
      </c>
      <c r="O179" s="6">
        <v>12.149189076471</v>
      </c>
      <c r="P179" s="6">
        <v>1867.1497256</v>
      </c>
      <c r="Q179" s="6">
        <v>15.095618992313501</v>
      </c>
      <c r="R179" s="6">
        <v>46.075298495341301</v>
      </c>
      <c r="S179" s="6">
        <v>12.657562418083399</v>
      </c>
    </row>
    <row r="180" spans="1:19" x14ac:dyDescent="0.25">
      <c r="A180" s="6" t="s">
        <v>170</v>
      </c>
      <c r="B180" s="6" t="s">
        <v>171</v>
      </c>
      <c r="C180" s="6" t="s">
        <v>9</v>
      </c>
      <c r="D180" s="6">
        <v>49.648282899999998</v>
      </c>
      <c r="E180" s="6">
        <v>100</v>
      </c>
      <c r="F180" s="6">
        <v>1.85343254775194</v>
      </c>
      <c r="G180" s="6">
        <v>98.723753504697896</v>
      </c>
      <c r="H180" s="6">
        <v>112.7788328</v>
      </c>
      <c r="I180" s="6">
        <v>50.219157954729297</v>
      </c>
      <c r="J180" s="6">
        <v>4.21017499900272</v>
      </c>
      <c r="K180" s="6">
        <v>49.968222527979997</v>
      </c>
      <c r="L180" s="6">
        <v>1391.7721131999999</v>
      </c>
      <c r="M180" s="6">
        <v>17.589260746637098</v>
      </c>
      <c r="N180" s="6">
        <v>51.956595132484999</v>
      </c>
      <c r="O180" s="6">
        <v>14.087114739661001</v>
      </c>
      <c r="P180" s="6">
        <v>1124.5215565000001</v>
      </c>
      <c r="Q180" s="6">
        <v>17.396557230940399</v>
      </c>
      <c r="R180" s="6">
        <v>41.979797320760397</v>
      </c>
      <c r="S180" s="6">
        <v>16.535921116436299</v>
      </c>
    </row>
    <row r="181" spans="1:19" x14ac:dyDescent="0.25">
      <c r="A181" s="6" t="s">
        <v>172</v>
      </c>
      <c r="B181" s="6" t="s">
        <v>173</v>
      </c>
      <c r="C181" s="6" t="s">
        <v>9</v>
      </c>
      <c r="D181" s="6">
        <v>23.9826883</v>
      </c>
      <c r="E181" s="6">
        <v>100</v>
      </c>
      <c r="F181" s="6">
        <v>6.2977030206067699</v>
      </c>
      <c r="G181" s="6">
        <v>92.517554345925006</v>
      </c>
      <c r="H181" s="6">
        <v>36.278803699999997</v>
      </c>
      <c r="I181" s="6">
        <v>68.925655183645503</v>
      </c>
      <c r="J181" s="6">
        <v>9.52658554318492</v>
      </c>
      <c r="K181" s="6">
        <v>64.603057672636297</v>
      </c>
      <c r="L181" s="6">
        <v>256.47957020000001</v>
      </c>
      <c r="M181" s="6">
        <v>13.9755940033169</v>
      </c>
      <c r="N181" s="6">
        <v>67.349921066708205</v>
      </c>
      <c r="O181" s="6">
        <v>11.9181680866745</v>
      </c>
      <c r="P181" s="6">
        <v>64.075375500000007</v>
      </c>
      <c r="Q181" s="6">
        <v>60.303274817741901</v>
      </c>
      <c r="R181" s="6">
        <v>16.825790369500101</v>
      </c>
      <c r="S181" s="6">
        <v>55.107364697361</v>
      </c>
    </row>
    <row r="182" spans="1:19" x14ac:dyDescent="0.25">
      <c r="A182" s="6" t="s">
        <v>174</v>
      </c>
      <c r="B182" s="6" t="s">
        <v>175</v>
      </c>
      <c r="C182" s="6" t="s">
        <v>9</v>
      </c>
      <c r="D182" s="6">
        <v>312.37353830000001</v>
      </c>
      <c r="E182" s="6">
        <v>35.318916157583097</v>
      </c>
      <c r="F182" s="6">
        <v>14.6263535045632</v>
      </c>
      <c r="G182" s="6">
        <v>33.033915397904799</v>
      </c>
      <c r="H182" s="6">
        <v>620.78006449999998</v>
      </c>
      <c r="I182" s="6">
        <v>28.494558348856</v>
      </c>
      <c r="J182" s="6">
        <v>29.0669584926315</v>
      </c>
      <c r="K182" s="6">
        <v>23.1784534514215</v>
      </c>
      <c r="L182" s="6">
        <v>824.92563319999999</v>
      </c>
      <c r="M182" s="6">
        <v>17.531633670812401</v>
      </c>
      <c r="N182" s="6">
        <v>38.625723522621598</v>
      </c>
      <c r="O182" s="6">
        <v>18.652356910527001</v>
      </c>
      <c r="P182" s="6">
        <v>377.61055299999998</v>
      </c>
      <c r="Q182" s="6">
        <v>26.057876549206199</v>
      </c>
      <c r="R182" s="6">
        <v>17.6809644801837</v>
      </c>
      <c r="S182" s="6">
        <v>25.954969737872901</v>
      </c>
    </row>
    <row r="183" spans="1:19" x14ac:dyDescent="0.25">
      <c r="A183" s="6" t="s">
        <v>176</v>
      </c>
      <c r="B183" s="6" t="s">
        <v>177</v>
      </c>
      <c r="C183" s="6" t="s">
        <v>9</v>
      </c>
      <c r="D183" s="6">
        <v>114.4993887</v>
      </c>
      <c r="E183" s="6">
        <v>49.1907740466946</v>
      </c>
      <c r="F183" s="6">
        <v>7.89095126923677</v>
      </c>
      <c r="G183" s="6">
        <v>50.500871506268503</v>
      </c>
      <c r="H183" s="6">
        <v>301.9784343</v>
      </c>
      <c r="I183" s="6">
        <v>34.257202721049403</v>
      </c>
      <c r="J183" s="6">
        <v>20.811439576023901</v>
      </c>
      <c r="K183" s="6">
        <v>31.018652397289301</v>
      </c>
      <c r="L183" s="6">
        <v>744.73176330000001</v>
      </c>
      <c r="M183" s="6">
        <v>20.0791515453394</v>
      </c>
      <c r="N183" s="6">
        <v>51.324658756480098</v>
      </c>
      <c r="O183" s="6">
        <v>15.9194547089783</v>
      </c>
      <c r="P183" s="6">
        <v>289.81177719999999</v>
      </c>
      <c r="Q183" s="6">
        <v>26.672950290929698</v>
      </c>
      <c r="R183" s="6">
        <v>19.972950398259201</v>
      </c>
      <c r="S183" s="6">
        <v>28.4917505831745</v>
      </c>
    </row>
    <row r="184" spans="1:19" x14ac:dyDescent="0.25">
      <c r="A184" s="6" t="s">
        <v>178</v>
      </c>
      <c r="B184" s="6" t="s">
        <v>179</v>
      </c>
      <c r="C184" s="6" t="s">
        <v>9</v>
      </c>
      <c r="D184" s="6"/>
      <c r="E184" s="6"/>
      <c r="F184" s="6"/>
      <c r="G184" s="6"/>
      <c r="H184" s="6">
        <v>432.08004369999998</v>
      </c>
      <c r="I184" s="6">
        <v>32.729732947803697</v>
      </c>
      <c r="J184" s="6">
        <v>11.914059023383301</v>
      </c>
      <c r="K184" s="6">
        <v>29.487069693082201</v>
      </c>
      <c r="L184" s="6">
        <v>1953.4168314999999</v>
      </c>
      <c r="M184" s="6">
        <v>16.107732843207799</v>
      </c>
      <c r="N184" s="6">
        <v>53.862990821025598</v>
      </c>
      <c r="O184" s="6">
        <v>16.108562815400301</v>
      </c>
      <c r="P184" s="6">
        <v>1241.1432384</v>
      </c>
      <c r="Q184" s="6">
        <v>28.723786933454502</v>
      </c>
      <c r="R184" s="6">
        <v>34.2229501555911</v>
      </c>
      <c r="S184" s="6">
        <v>23.0250578063159</v>
      </c>
    </row>
    <row r="185" spans="1:19" x14ac:dyDescent="0.25">
      <c r="A185" s="6" t="s">
        <v>180</v>
      </c>
      <c r="B185" s="6" t="s">
        <v>181</v>
      </c>
      <c r="C185" s="6" t="s">
        <v>9</v>
      </c>
      <c r="D185" s="6">
        <v>68.366414300000002</v>
      </c>
      <c r="E185" s="6">
        <v>100</v>
      </c>
      <c r="F185" s="6">
        <v>1.8895192461402299</v>
      </c>
      <c r="G185" s="6">
        <v>100.29932709721299</v>
      </c>
      <c r="H185" s="6">
        <v>789.95441770000002</v>
      </c>
      <c r="I185" s="6">
        <v>25.702546226618601</v>
      </c>
      <c r="J185" s="6">
        <v>21.832855958596799</v>
      </c>
      <c r="K185" s="6">
        <v>22.6665147973907</v>
      </c>
      <c r="L185" s="6">
        <v>1724.9593583000001</v>
      </c>
      <c r="M185" s="6">
        <v>18.378787757106799</v>
      </c>
      <c r="N185" s="6">
        <v>47.674635852849697</v>
      </c>
      <c r="O185" s="6">
        <v>13.8272563887994</v>
      </c>
      <c r="P185" s="6">
        <v>1034.9107564000001</v>
      </c>
      <c r="Q185" s="6">
        <v>24.6785022279592</v>
      </c>
      <c r="R185" s="6">
        <v>28.602988942413301</v>
      </c>
      <c r="S185" s="6">
        <v>18.7655391165022</v>
      </c>
    </row>
    <row r="186" spans="1:19" x14ac:dyDescent="0.25">
      <c r="A186" s="6" t="s">
        <v>182</v>
      </c>
      <c r="B186" s="6" t="s">
        <v>183</v>
      </c>
      <c r="C186" s="6" t="s">
        <v>9</v>
      </c>
      <c r="D186" s="6">
        <v>176.6947079</v>
      </c>
      <c r="E186" s="6">
        <v>52.139139103172603</v>
      </c>
      <c r="F186" s="6">
        <v>10.996609168564101</v>
      </c>
      <c r="G186" s="6">
        <v>52.017639806716097</v>
      </c>
      <c r="H186" s="6">
        <v>296.83047040000002</v>
      </c>
      <c r="I186" s="6">
        <v>29.8595505933461</v>
      </c>
      <c r="J186" s="6">
        <v>18.473267881668299</v>
      </c>
      <c r="K186" s="6">
        <v>28.590029941361099</v>
      </c>
      <c r="L186" s="6">
        <v>642.58892370000001</v>
      </c>
      <c r="M186" s="6">
        <v>19.747777818438401</v>
      </c>
      <c r="N186" s="6">
        <v>39.9915726620195</v>
      </c>
      <c r="O186" s="6">
        <v>17.0030129985713</v>
      </c>
      <c r="P186" s="6">
        <v>490.69673569999998</v>
      </c>
      <c r="Q186" s="6">
        <v>22.765083651659001</v>
      </c>
      <c r="R186" s="6">
        <v>30.538550287747999</v>
      </c>
      <c r="S186" s="6">
        <v>22.047555584976301</v>
      </c>
    </row>
    <row r="187" spans="1:19" x14ac:dyDescent="0.25">
      <c r="A187" s="6" t="s">
        <v>184</v>
      </c>
      <c r="B187" s="6" t="s">
        <v>185</v>
      </c>
      <c r="C187" s="6" t="s">
        <v>9</v>
      </c>
      <c r="D187" s="6">
        <v>308.73591929999998</v>
      </c>
      <c r="E187" s="6">
        <v>70.848595960241596</v>
      </c>
      <c r="F187" s="6">
        <v>4.2511054736194804</v>
      </c>
      <c r="G187" s="6">
        <v>69.394390996529197</v>
      </c>
      <c r="H187" s="6">
        <v>757.58770219999997</v>
      </c>
      <c r="I187" s="6">
        <v>45.896258065017797</v>
      </c>
      <c r="J187" s="6">
        <v>10.431521006273901</v>
      </c>
      <c r="K187" s="6">
        <v>43.187960367002198</v>
      </c>
      <c r="L187" s="6">
        <v>3725.7918570000002</v>
      </c>
      <c r="M187" s="6">
        <v>18.7432183028113</v>
      </c>
      <c r="N187" s="6">
        <v>51.301883476243702</v>
      </c>
      <c r="O187" s="6">
        <v>15.8006494119864</v>
      </c>
      <c r="P187" s="6">
        <v>2470.3700377</v>
      </c>
      <c r="Q187" s="6">
        <v>20.652506098698002</v>
      </c>
      <c r="R187" s="6">
        <v>34.015490043862997</v>
      </c>
      <c r="S187" s="6">
        <v>18.891416870282701</v>
      </c>
    </row>
    <row r="188" spans="1:19" x14ac:dyDescent="0.25">
      <c r="A188" s="6" t="s">
        <v>186</v>
      </c>
      <c r="B188" s="6" t="s">
        <v>187</v>
      </c>
      <c r="C188" s="6" t="s">
        <v>9</v>
      </c>
      <c r="D188" s="6">
        <v>78.544357000000005</v>
      </c>
      <c r="E188" s="6">
        <v>70.053436978889494</v>
      </c>
      <c r="F188" s="6">
        <v>1.9007329521725</v>
      </c>
      <c r="G188" s="6">
        <v>69.181512265209193</v>
      </c>
      <c r="H188" s="6">
        <v>256.66286350000001</v>
      </c>
      <c r="I188" s="6">
        <v>35.854901041691797</v>
      </c>
      <c r="J188" s="6">
        <v>6.2111089947989697</v>
      </c>
      <c r="K188" s="6">
        <v>35.607101120377102</v>
      </c>
      <c r="L188" s="6">
        <v>3099.0323672</v>
      </c>
      <c r="M188" s="6">
        <v>11.117032116209501</v>
      </c>
      <c r="N188" s="6">
        <v>74.994985829296098</v>
      </c>
      <c r="O188" s="6">
        <v>5.2525211597506702</v>
      </c>
      <c r="P188" s="6">
        <v>698.07983730000001</v>
      </c>
      <c r="Q188" s="6">
        <v>25.565432699034002</v>
      </c>
      <c r="R188" s="6">
        <v>16.8931722237324</v>
      </c>
      <c r="S188" s="6">
        <v>23.993275051736799</v>
      </c>
    </row>
    <row r="189" spans="1:19" x14ac:dyDescent="0.25">
      <c r="A189" s="6" t="s">
        <v>188</v>
      </c>
      <c r="B189" s="6" t="s">
        <v>189</v>
      </c>
      <c r="C189" s="6" t="s">
        <v>9</v>
      </c>
      <c r="D189" s="6">
        <v>271.6718247</v>
      </c>
      <c r="E189" s="6">
        <v>49.070655568795203</v>
      </c>
      <c r="F189" s="6">
        <v>3.86586638205765</v>
      </c>
      <c r="G189" s="6">
        <v>49.827577686052201</v>
      </c>
      <c r="H189" s="6">
        <v>1369.3790494</v>
      </c>
      <c r="I189" s="6">
        <v>21.3482792915622</v>
      </c>
      <c r="J189" s="6">
        <v>19.4861444951657</v>
      </c>
      <c r="K189" s="6">
        <v>20.919342227673798</v>
      </c>
      <c r="L189" s="6">
        <v>4204.5522425999998</v>
      </c>
      <c r="M189" s="6">
        <v>11.4110542100664</v>
      </c>
      <c r="N189" s="6">
        <v>59.830411873669902</v>
      </c>
      <c r="O189" s="6">
        <v>7.4570132898805896</v>
      </c>
      <c r="P189" s="6">
        <v>1181.8468221000001</v>
      </c>
      <c r="Q189" s="6">
        <v>20.6228792144484</v>
      </c>
      <c r="R189" s="6">
        <v>16.817577249106801</v>
      </c>
      <c r="S189" s="6">
        <v>18.897655537974298</v>
      </c>
    </row>
    <row r="190" spans="1:19" x14ac:dyDescent="0.25">
      <c r="A190" s="6" t="s">
        <v>190</v>
      </c>
      <c r="B190" s="6" t="s">
        <v>191</v>
      </c>
      <c r="C190" s="6" t="s">
        <v>9</v>
      </c>
      <c r="D190" s="6">
        <v>117.7181459</v>
      </c>
      <c r="E190" s="6">
        <v>71.771666493945503</v>
      </c>
      <c r="F190" s="6">
        <v>2.74969993637063</v>
      </c>
      <c r="G190" s="6">
        <v>73.601502902357893</v>
      </c>
      <c r="H190" s="6">
        <v>329.5987245</v>
      </c>
      <c r="I190" s="6">
        <v>47.260196406451101</v>
      </c>
      <c r="J190" s="6">
        <v>7.6988775592454504</v>
      </c>
      <c r="K190" s="6">
        <v>44.264177729857302</v>
      </c>
      <c r="L190" s="6">
        <v>2607.2936714000002</v>
      </c>
      <c r="M190" s="6">
        <v>14.790674746919001</v>
      </c>
      <c r="N190" s="6">
        <v>60.902040102112501</v>
      </c>
      <c r="O190" s="6">
        <v>10.0309983785495</v>
      </c>
      <c r="P190" s="6">
        <v>1226.5164402</v>
      </c>
      <c r="Q190" s="6">
        <v>22.584856837546301</v>
      </c>
      <c r="R190" s="6">
        <v>28.649382402271399</v>
      </c>
      <c r="S190" s="6">
        <v>20.8575747234453</v>
      </c>
    </row>
    <row r="191" spans="1:19" x14ac:dyDescent="0.25">
      <c r="A191" s="6" t="s">
        <v>192</v>
      </c>
      <c r="B191" s="6" t="s">
        <v>193</v>
      </c>
      <c r="C191" s="6" t="s">
        <v>9</v>
      </c>
      <c r="D191" s="6">
        <v>110.67197179999999</v>
      </c>
      <c r="E191" s="6">
        <v>70.302692446063602</v>
      </c>
      <c r="F191" s="6">
        <v>2.7468200886785801</v>
      </c>
      <c r="G191" s="6">
        <v>69.646143951567595</v>
      </c>
      <c r="H191" s="6">
        <v>693.78119849999996</v>
      </c>
      <c r="I191" s="6">
        <v>28.338144245053101</v>
      </c>
      <c r="J191" s="6">
        <v>17.2192841800195</v>
      </c>
      <c r="K191" s="6">
        <v>27.438782007325301</v>
      </c>
      <c r="L191" s="6">
        <v>2420.9389377000002</v>
      </c>
      <c r="M191" s="6">
        <v>12.9492607679852</v>
      </c>
      <c r="N191" s="6">
        <v>60.086430189893299</v>
      </c>
      <c r="O191" s="6">
        <v>10.531106809769099</v>
      </c>
      <c r="P191" s="6">
        <v>803.70219840000004</v>
      </c>
      <c r="Q191" s="6">
        <v>25.898295980750401</v>
      </c>
      <c r="R191" s="6">
        <v>19.9474655414087</v>
      </c>
      <c r="S191" s="6">
        <v>24.359313435004701</v>
      </c>
    </row>
    <row r="192" spans="1:19" x14ac:dyDescent="0.25">
      <c r="A192" s="6" t="s">
        <v>194</v>
      </c>
      <c r="B192" s="6" t="s">
        <v>195</v>
      </c>
      <c r="C192" s="6" t="s">
        <v>9</v>
      </c>
      <c r="D192" s="6">
        <v>24.902585999999999</v>
      </c>
      <c r="E192" s="6">
        <v>69.628168518196702</v>
      </c>
      <c r="F192" s="6">
        <v>4.3257136817147996</v>
      </c>
      <c r="G192" s="6">
        <v>71.923556337049007</v>
      </c>
      <c r="H192" s="6">
        <v>54.794520499999997</v>
      </c>
      <c r="I192" s="6">
        <v>50.133484433524103</v>
      </c>
      <c r="J192" s="6">
        <v>9.5181041442785101</v>
      </c>
      <c r="K192" s="6">
        <v>48.1047498272344</v>
      </c>
      <c r="L192" s="6">
        <v>453.30156479999999</v>
      </c>
      <c r="M192" s="6">
        <v>13.50468043639</v>
      </c>
      <c r="N192" s="6">
        <v>78.740929990085704</v>
      </c>
      <c r="O192" s="6">
        <v>8.1829449401123604</v>
      </c>
      <c r="P192" s="6">
        <v>42.688668</v>
      </c>
      <c r="Q192" s="6">
        <v>48.412892269775803</v>
      </c>
      <c r="R192" s="6">
        <v>7.4152521839210097</v>
      </c>
      <c r="S192" s="6">
        <v>49.9582190068258</v>
      </c>
    </row>
    <row r="193" spans="1:19" x14ac:dyDescent="0.25">
      <c r="A193" s="6" t="s">
        <v>196</v>
      </c>
      <c r="B193" s="6" t="s">
        <v>197</v>
      </c>
      <c r="C193" s="6" t="s">
        <v>9</v>
      </c>
      <c r="D193" s="6">
        <v>87.821698299999994</v>
      </c>
      <c r="E193" s="6">
        <v>57.2236867148358</v>
      </c>
      <c r="F193" s="6">
        <v>7.0228829122044596</v>
      </c>
      <c r="G193" s="6">
        <v>53.690689348791899</v>
      </c>
      <c r="H193" s="6">
        <v>154.3595565</v>
      </c>
      <c r="I193" s="6">
        <v>41.8752654523405</v>
      </c>
      <c r="J193" s="6">
        <v>12.3437500374473</v>
      </c>
      <c r="K193" s="6">
        <v>43.158004947192502</v>
      </c>
      <c r="L193" s="6">
        <v>541.81227760000002</v>
      </c>
      <c r="M193" s="6">
        <v>18.452029280505698</v>
      </c>
      <c r="N193" s="6">
        <v>43.327381041771801</v>
      </c>
      <c r="O193" s="6">
        <v>16.643914734680902</v>
      </c>
      <c r="P193" s="6">
        <v>466.51426329999998</v>
      </c>
      <c r="Q193" s="6">
        <v>24.504565653595101</v>
      </c>
      <c r="R193" s="6">
        <v>37.305986008576497</v>
      </c>
      <c r="S193" s="6">
        <v>21.1119811316814</v>
      </c>
    </row>
    <row r="194" spans="1:19" x14ac:dyDescent="0.25">
      <c r="A194" s="6" t="s">
        <v>198</v>
      </c>
      <c r="B194" s="6" t="s">
        <v>199</v>
      </c>
      <c r="C194" s="6" t="s">
        <v>9</v>
      </c>
      <c r="D194" s="6">
        <v>102.9655704</v>
      </c>
      <c r="E194" s="6">
        <v>35.200082764026298</v>
      </c>
      <c r="F194" s="6">
        <v>6.8292273696838999</v>
      </c>
      <c r="G194" s="6">
        <v>32.098103485449599</v>
      </c>
      <c r="H194" s="6">
        <v>240.20477220000001</v>
      </c>
      <c r="I194" s="6">
        <v>26.336328512243199</v>
      </c>
      <c r="J194" s="6">
        <v>15.9316652961204</v>
      </c>
      <c r="K194" s="6">
        <v>25.039282631219798</v>
      </c>
      <c r="L194" s="6">
        <v>535.56859889999998</v>
      </c>
      <c r="M194" s="6">
        <v>16.949446544382202</v>
      </c>
      <c r="N194" s="6">
        <v>35.521774120635001</v>
      </c>
      <c r="O194" s="6">
        <v>10.3942595386054</v>
      </c>
      <c r="P194" s="6">
        <v>628.98023120000005</v>
      </c>
      <c r="Q194" s="6">
        <v>18.547811061780799</v>
      </c>
      <c r="R194" s="6">
        <v>41.7173332135607</v>
      </c>
      <c r="S194" s="6">
        <v>13.9896793641072</v>
      </c>
    </row>
    <row r="195" spans="1:19" x14ac:dyDescent="0.25">
      <c r="A195" s="6" t="s">
        <v>200</v>
      </c>
      <c r="B195" s="6" t="s">
        <v>201</v>
      </c>
      <c r="C195" s="6" t="s">
        <v>9</v>
      </c>
      <c r="D195" s="6"/>
      <c r="E195" s="6"/>
      <c r="F195" s="6"/>
      <c r="G195" s="6"/>
      <c r="H195" s="6">
        <v>231.69419310000001</v>
      </c>
      <c r="I195" s="6">
        <v>55.511400526320998</v>
      </c>
      <c r="J195" s="6">
        <v>9.9516569850689205</v>
      </c>
      <c r="K195" s="6">
        <v>45.787279258534603</v>
      </c>
      <c r="L195" s="6">
        <v>1208.4590657000001</v>
      </c>
      <c r="M195" s="6">
        <v>16.402992535577901</v>
      </c>
      <c r="N195" s="6">
        <v>51.905358271766097</v>
      </c>
      <c r="O195" s="6">
        <v>13.3703951714</v>
      </c>
      <c r="P195" s="6">
        <v>888.04387910000003</v>
      </c>
      <c r="Q195" s="6">
        <v>21.6671704151493</v>
      </c>
      <c r="R195" s="6">
        <v>38.142984743164902</v>
      </c>
      <c r="S195" s="6">
        <v>15.7515588648277</v>
      </c>
    </row>
    <row r="196" spans="1:19" x14ac:dyDescent="0.25">
      <c r="A196" s="6" t="s">
        <v>202</v>
      </c>
      <c r="B196" s="6" t="s">
        <v>203</v>
      </c>
      <c r="C196" s="6" t="s">
        <v>9</v>
      </c>
      <c r="D196" s="6">
        <v>28.674598100000001</v>
      </c>
      <c r="E196" s="6">
        <v>100</v>
      </c>
      <c r="F196" s="6">
        <v>2.9211146005300201</v>
      </c>
      <c r="G196" s="6">
        <v>101.50026596817</v>
      </c>
      <c r="H196" s="6">
        <v>117.4684108</v>
      </c>
      <c r="I196" s="6">
        <v>51.317669175366703</v>
      </c>
      <c r="J196" s="6">
        <v>11.966643392603901</v>
      </c>
      <c r="K196" s="6">
        <v>49.204257528857099</v>
      </c>
      <c r="L196" s="6">
        <v>573.00694220000003</v>
      </c>
      <c r="M196" s="6">
        <v>24.444043267661101</v>
      </c>
      <c r="N196" s="6">
        <v>58.3728824804517</v>
      </c>
      <c r="O196" s="6">
        <v>18.1323073182242</v>
      </c>
      <c r="P196" s="6">
        <v>262.48213190000001</v>
      </c>
      <c r="Q196" s="6">
        <v>29.540287835720701</v>
      </c>
      <c r="R196" s="6">
        <v>26.739359526414301</v>
      </c>
      <c r="S196" s="6">
        <v>31.6010732492873</v>
      </c>
    </row>
    <row r="197" spans="1:19" x14ac:dyDescent="0.25">
      <c r="A197" s="6" t="s">
        <v>204</v>
      </c>
      <c r="B197" s="6" t="s">
        <v>205</v>
      </c>
      <c r="C197" s="6" t="s">
        <v>9</v>
      </c>
      <c r="D197" s="6">
        <v>114.8532853</v>
      </c>
      <c r="E197" s="6">
        <v>43.268879599113603</v>
      </c>
      <c r="F197" s="6">
        <v>5.4844337633008502</v>
      </c>
      <c r="G197" s="6">
        <v>44.364046730434801</v>
      </c>
      <c r="H197" s="6">
        <v>199.51031810000001</v>
      </c>
      <c r="I197" s="6">
        <v>31.6237835488791</v>
      </c>
      <c r="J197" s="6">
        <v>9.5269466768534095</v>
      </c>
      <c r="K197" s="6">
        <v>31.721092385817698</v>
      </c>
      <c r="L197" s="6">
        <v>1380.8836061</v>
      </c>
      <c r="M197" s="6">
        <v>14.2680831060086</v>
      </c>
      <c r="N197" s="6">
        <v>65.939469234176698</v>
      </c>
      <c r="O197" s="6">
        <v>8.7820308496814494</v>
      </c>
      <c r="P197" s="6">
        <v>398.9213092</v>
      </c>
      <c r="Q197" s="6">
        <v>28.015652839812201</v>
      </c>
      <c r="R197" s="6">
        <v>19.0491503256691</v>
      </c>
      <c r="S197" s="6">
        <v>26.663085324493402</v>
      </c>
    </row>
    <row r="198" spans="1:19" x14ac:dyDescent="0.25">
      <c r="A198" s="6" t="s">
        <v>206</v>
      </c>
      <c r="B198" s="6" t="s">
        <v>207</v>
      </c>
      <c r="C198" s="6" t="s">
        <v>9</v>
      </c>
      <c r="D198" s="6">
        <v>90.965078099999999</v>
      </c>
      <c r="E198" s="6">
        <v>70.387933040776204</v>
      </c>
      <c r="F198" s="6">
        <v>4.231340810481</v>
      </c>
      <c r="G198" s="6">
        <v>67.885149601867596</v>
      </c>
      <c r="H198" s="6">
        <v>187.41068319999999</v>
      </c>
      <c r="I198" s="6">
        <v>49.8958045908835</v>
      </c>
      <c r="J198" s="6">
        <v>8.7176143714461993</v>
      </c>
      <c r="K198" s="6">
        <v>50.964651408911799</v>
      </c>
      <c r="L198" s="6">
        <v>1102.9787166999999</v>
      </c>
      <c r="M198" s="6">
        <v>19.386267281468701</v>
      </c>
      <c r="N198" s="6">
        <v>51.306269994448201</v>
      </c>
      <c r="O198" s="6">
        <v>14.4526503326857</v>
      </c>
      <c r="P198" s="6">
        <v>768.43874770000002</v>
      </c>
      <c r="Q198" s="6">
        <v>22.498557326474099</v>
      </c>
      <c r="R198" s="6">
        <v>35.744774823624603</v>
      </c>
      <c r="S198" s="6">
        <v>21.4554085428992</v>
      </c>
    </row>
    <row r="199" spans="1:19" x14ac:dyDescent="0.25">
      <c r="A199" s="6" t="s">
        <v>208</v>
      </c>
      <c r="B199" s="6" t="s">
        <v>209</v>
      </c>
      <c r="C199" s="6" t="s">
        <v>9</v>
      </c>
      <c r="D199" s="6">
        <v>15.4340507</v>
      </c>
      <c r="E199" s="6">
        <v>99.999999999999901</v>
      </c>
      <c r="F199" s="6">
        <v>2.0229128721722498</v>
      </c>
      <c r="G199" s="6">
        <v>95.186691477873396</v>
      </c>
      <c r="H199" s="6">
        <v>96.857632100000004</v>
      </c>
      <c r="I199" s="6">
        <v>43.392416109894803</v>
      </c>
      <c r="J199" s="6">
        <v>12.694953162439401</v>
      </c>
      <c r="K199" s="6">
        <v>45.409638429366602</v>
      </c>
      <c r="L199" s="6">
        <v>417.57940509999997</v>
      </c>
      <c r="M199" s="6">
        <v>16.9728583577165</v>
      </c>
      <c r="N199" s="6">
        <v>54.731370924602501</v>
      </c>
      <c r="O199" s="6">
        <v>15.6759205884394</v>
      </c>
      <c r="P199" s="6">
        <v>233.09062499999999</v>
      </c>
      <c r="Q199" s="6">
        <v>34.533255833549703</v>
      </c>
      <c r="R199" s="6">
        <v>30.550763040785899</v>
      </c>
      <c r="S199" s="6">
        <v>28.5058199707826</v>
      </c>
    </row>
    <row r="200" spans="1:19" x14ac:dyDescent="0.25">
      <c r="A200" s="6" t="s">
        <v>210</v>
      </c>
      <c r="B200" s="6" t="s">
        <v>211</v>
      </c>
      <c r="C200" s="6" t="s">
        <v>9</v>
      </c>
      <c r="D200" s="6"/>
      <c r="E200" s="6"/>
      <c r="F200" s="6"/>
      <c r="G200" s="6"/>
      <c r="H200" s="6">
        <v>482.98203810000001</v>
      </c>
      <c r="I200" s="6">
        <v>39.298946806941899</v>
      </c>
      <c r="J200" s="6">
        <v>9.3612579292787199</v>
      </c>
      <c r="K200" s="6">
        <v>37.109096444410397</v>
      </c>
      <c r="L200" s="6">
        <v>2336.438549</v>
      </c>
      <c r="M200" s="6">
        <v>15.986242233885401</v>
      </c>
      <c r="N200" s="6">
        <v>45.285336032662499</v>
      </c>
      <c r="O200" s="6">
        <v>16.854819367033201</v>
      </c>
      <c r="P200" s="6">
        <v>2339.9505331999999</v>
      </c>
      <c r="Q200" s="6">
        <v>21.661835679292601</v>
      </c>
      <c r="R200" s="6">
        <v>45.3534060380588</v>
      </c>
      <c r="S200" s="6">
        <v>16.518765423491899</v>
      </c>
    </row>
    <row r="201" spans="1:19" x14ac:dyDescent="0.25">
      <c r="A201" s="6" t="s">
        <v>212</v>
      </c>
      <c r="B201" s="6" t="s">
        <v>213</v>
      </c>
      <c r="C201" s="6" t="s">
        <v>9</v>
      </c>
      <c r="D201" s="6">
        <v>72.741292099999995</v>
      </c>
      <c r="E201" s="6">
        <v>99.999999999999901</v>
      </c>
      <c r="F201" s="6">
        <v>1.8899809624531501</v>
      </c>
      <c r="G201" s="6">
        <v>98.489894335852</v>
      </c>
      <c r="H201" s="6">
        <v>202.22681650000001</v>
      </c>
      <c r="I201" s="6">
        <v>69.495769622849295</v>
      </c>
      <c r="J201" s="6">
        <v>5.2543036045754503</v>
      </c>
      <c r="K201" s="6">
        <v>69.338204386772702</v>
      </c>
      <c r="L201" s="6">
        <v>1929.9935389</v>
      </c>
      <c r="M201" s="6">
        <v>20.767792886466601</v>
      </c>
      <c r="N201" s="6">
        <v>50.145535511852302</v>
      </c>
      <c r="O201" s="6">
        <v>17.132988059143699</v>
      </c>
      <c r="P201" s="6">
        <v>1643.8227342</v>
      </c>
      <c r="Q201" s="6">
        <v>19.2899317819858</v>
      </c>
      <c r="R201" s="6">
        <v>42.710179921119099</v>
      </c>
      <c r="S201" s="6">
        <v>19.473173021201401</v>
      </c>
    </row>
    <row r="202" spans="1:19" x14ac:dyDescent="0.25">
      <c r="A202" s="6" t="s">
        <v>214</v>
      </c>
      <c r="B202" s="6" t="s">
        <v>215</v>
      </c>
      <c r="C202" s="6" t="s">
        <v>9</v>
      </c>
      <c r="D202" s="6"/>
      <c r="E202" s="6"/>
      <c r="F202" s="6"/>
      <c r="G202" s="6"/>
      <c r="H202" s="6">
        <v>115.1598985</v>
      </c>
      <c r="I202" s="6">
        <v>69.604937100247398</v>
      </c>
      <c r="J202" s="6">
        <v>4.3757968456191199</v>
      </c>
      <c r="K202" s="6">
        <v>74.227117723634805</v>
      </c>
      <c r="L202" s="6">
        <v>1287.4931303999999</v>
      </c>
      <c r="M202" s="6">
        <v>30.478520482006999</v>
      </c>
      <c r="N202" s="6">
        <v>48.921616397226998</v>
      </c>
      <c r="O202" s="6">
        <v>14.7657959360816</v>
      </c>
      <c r="P202" s="6">
        <v>1229.0938862999999</v>
      </c>
      <c r="Q202" s="6">
        <v>27.764209562637401</v>
      </c>
      <c r="R202" s="6">
        <v>46.702586757153803</v>
      </c>
      <c r="S202" s="6">
        <v>15.795650941656</v>
      </c>
    </row>
    <row r="203" spans="1:19" x14ac:dyDescent="0.25">
      <c r="A203" s="6" t="s">
        <v>216</v>
      </c>
      <c r="B203" s="6" t="s">
        <v>217</v>
      </c>
      <c r="C203" s="6" t="s">
        <v>9</v>
      </c>
      <c r="D203" s="6"/>
      <c r="E203" s="6"/>
      <c r="F203" s="6"/>
      <c r="G203" s="6"/>
      <c r="H203" s="6">
        <v>162.93009430000001</v>
      </c>
      <c r="I203" s="6">
        <v>57.353440162668903</v>
      </c>
      <c r="J203" s="6">
        <v>7.4921518876108397</v>
      </c>
      <c r="K203" s="6">
        <v>56.800997701525198</v>
      </c>
      <c r="L203" s="6">
        <v>894.23743649999994</v>
      </c>
      <c r="M203" s="6">
        <v>19.990283416291401</v>
      </c>
      <c r="N203" s="6">
        <v>41.120473947002097</v>
      </c>
      <c r="O203" s="6">
        <v>17.465715542281899</v>
      </c>
      <c r="P203" s="6">
        <v>1117.5093409999999</v>
      </c>
      <c r="Q203" s="6">
        <v>13.282874113374699</v>
      </c>
      <c r="R203" s="6">
        <v>51.387374165387001</v>
      </c>
      <c r="S203" s="6">
        <v>13.3737968572349</v>
      </c>
    </row>
    <row r="204" spans="1:19" x14ac:dyDescent="0.25">
      <c r="A204" s="6" t="s">
        <v>218</v>
      </c>
      <c r="B204" s="6" t="s">
        <v>219</v>
      </c>
      <c r="C204" s="6" t="s">
        <v>9</v>
      </c>
      <c r="D204" s="6"/>
      <c r="E204" s="6"/>
      <c r="F204" s="6"/>
      <c r="G204" s="6"/>
      <c r="H204" s="6">
        <v>22.694640400000001</v>
      </c>
      <c r="I204" s="6">
        <v>55.610388653944</v>
      </c>
      <c r="J204" s="6">
        <v>10.619727203471699</v>
      </c>
      <c r="K204" s="6">
        <v>53.614503601646199</v>
      </c>
      <c r="L204" s="6">
        <v>154.64032739999999</v>
      </c>
      <c r="M204" s="6">
        <v>10.1977780045</v>
      </c>
      <c r="N204" s="6">
        <v>72.362375552051105</v>
      </c>
      <c r="O204" s="6">
        <v>9.4091685435070307</v>
      </c>
      <c r="P204" s="6">
        <v>36.367700499999998</v>
      </c>
      <c r="Q204" s="6">
        <v>37.129181187880398</v>
      </c>
      <c r="R204" s="6">
        <v>17.017897244477201</v>
      </c>
      <c r="S204" s="6">
        <v>35.072423396349102</v>
      </c>
    </row>
    <row r="205" spans="1:19" x14ac:dyDescent="0.25">
      <c r="A205" s="6" t="s">
        <v>220</v>
      </c>
      <c r="B205" s="6" t="s">
        <v>221</v>
      </c>
      <c r="C205" s="6" t="s">
        <v>9</v>
      </c>
      <c r="D205" s="6">
        <v>297.42910260000002</v>
      </c>
      <c r="E205" s="6">
        <v>20.785185914674599</v>
      </c>
      <c r="F205" s="6">
        <v>33.525539544751503</v>
      </c>
      <c r="G205" s="6">
        <v>16.126532155773599</v>
      </c>
      <c r="H205" s="6">
        <v>327.17873150000003</v>
      </c>
      <c r="I205" s="6">
        <v>15.8583266434403</v>
      </c>
      <c r="J205" s="6">
        <v>36.878850809217603</v>
      </c>
      <c r="K205" s="6">
        <v>12.9830761927137</v>
      </c>
      <c r="L205" s="6">
        <v>213.67076660000001</v>
      </c>
      <c r="M205" s="6">
        <v>17.440569657715699</v>
      </c>
      <c r="N205" s="6">
        <v>24.0844882783359</v>
      </c>
      <c r="O205" s="6">
        <v>18.6710628668583</v>
      </c>
      <c r="P205" s="6">
        <v>48.893109699999997</v>
      </c>
      <c r="Q205" s="6">
        <v>35.507140183251799</v>
      </c>
      <c r="R205" s="6">
        <v>5.5111213676950399</v>
      </c>
      <c r="S205" s="6">
        <v>36.519467636845597</v>
      </c>
    </row>
    <row r="206" spans="1:19" x14ac:dyDescent="0.25">
      <c r="A206" s="6" t="s">
        <v>222</v>
      </c>
      <c r="B206" s="6" t="s">
        <v>223</v>
      </c>
      <c r="C206" s="6" t="s">
        <v>9</v>
      </c>
      <c r="D206" s="6">
        <v>680.00542629999995</v>
      </c>
      <c r="E206" s="6">
        <v>23.155329909457201</v>
      </c>
      <c r="F206" s="6">
        <v>44.693730966852897</v>
      </c>
      <c r="G206" s="6">
        <v>15.280035463501401</v>
      </c>
      <c r="H206" s="6">
        <v>505.54226390000002</v>
      </c>
      <c r="I206" s="6">
        <v>18.533072233369801</v>
      </c>
      <c r="J206" s="6">
        <v>33.227043581196703</v>
      </c>
      <c r="K206" s="6">
        <v>15.928063192472001</v>
      </c>
      <c r="L206" s="6">
        <v>302.26991170000002</v>
      </c>
      <c r="M206" s="6">
        <v>21.576548963923202</v>
      </c>
      <c r="N206" s="6">
        <v>19.866856337311201</v>
      </c>
      <c r="O206" s="6">
        <v>23.1293229251837</v>
      </c>
      <c r="P206" s="6">
        <v>33.660716399999998</v>
      </c>
      <c r="Q206" s="6">
        <v>70.384836921531203</v>
      </c>
      <c r="R206" s="6">
        <v>2.21236911463913</v>
      </c>
      <c r="S206" s="6">
        <v>70.514271529034403</v>
      </c>
    </row>
    <row r="207" spans="1:19" x14ac:dyDescent="0.25">
      <c r="A207" s="6" t="s">
        <v>224</v>
      </c>
      <c r="B207" s="6" t="s">
        <v>225</v>
      </c>
      <c r="C207" s="6" t="s">
        <v>9</v>
      </c>
      <c r="D207" s="6">
        <v>56.4050437</v>
      </c>
      <c r="E207" s="6">
        <v>36.4157284683196</v>
      </c>
      <c r="F207" s="6">
        <v>6.6591873702465598</v>
      </c>
      <c r="G207" s="6">
        <v>35.323407103570801</v>
      </c>
      <c r="H207" s="6">
        <v>386.29756370000001</v>
      </c>
      <c r="I207" s="6">
        <v>16.440537960338101</v>
      </c>
      <c r="J207" s="6">
        <v>45.606344550142701</v>
      </c>
      <c r="K207" s="6">
        <v>13.631669714091</v>
      </c>
      <c r="L207" s="6">
        <v>376.99610849999999</v>
      </c>
      <c r="M207" s="6">
        <v>18.0458494443149</v>
      </c>
      <c r="N207" s="6">
        <v>44.508213444665799</v>
      </c>
      <c r="O207" s="6">
        <v>14.1766097000055</v>
      </c>
      <c r="P207" s="6">
        <v>27.3272133</v>
      </c>
      <c r="Q207" s="6">
        <v>59.580369775817204</v>
      </c>
      <c r="R207" s="6">
        <v>3.22625463494489</v>
      </c>
      <c r="S207" s="6">
        <v>59.390054437907096</v>
      </c>
    </row>
    <row r="208" spans="1:19" x14ac:dyDescent="0.25">
      <c r="A208" s="6" t="s">
        <v>226</v>
      </c>
      <c r="B208" s="6" t="s">
        <v>227</v>
      </c>
      <c r="C208" s="6" t="s">
        <v>9</v>
      </c>
      <c r="D208" s="6">
        <v>28.244064000000002</v>
      </c>
      <c r="E208" s="6">
        <v>99.999999999999901</v>
      </c>
      <c r="F208" s="6">
        <v>4.1380977666928498</v>
      </c>
      <c r="G208" s="6">
        <v>97.794535414321899</v>
      </c>
      <c r="H208" s="6">
        <v>300.42133260000003</v>
      </c>
      <c r="I208" s="6">
        <v>29.942490424851201</v>
      </c>
      <c r="J208" s="6">
        <v>44.015367105064897</v>
      </c>
      <c r="K208" s="6">
        <v>23.061348835658901</v>
      </c>
      <c r="L208" s="6">
        <v>259.36872469999997</v>
      </c>
      <c r="M208" s="6">
        <v>29.0850914082115</v>
      </c>
      <c r="N208" s="6">
        <v>38.000662384529399</v>
      </c>
      <c r="O208" s="6">
        <v>26.014915923430099</v>
      </c>
      <c r="P208" s="6">
        <v>94.503256800000003</v>
      </c>
      <c r="Q208" s="6">
        <v>50.625804641415897</v>
      </c>
      <c r="R208" s="6">
        <v>13.8458727437128</v>
      </c>
      <c r="S208" s="6">
        <v>53.6063678367234</v>
      </c>
    </row>
    <row r="209" spans="1:19" x14ac:dyDescent="0.25">
      <c r="A209" s="6" t="s">
        <v>228</v>
      </c>
      <c r="B209" s="6" t="s">
        <v>229</v>
      </c>
      <c r="C209" s="6" t="s">
        <v>9</v>
      </c>
      <c r="D209" s="6">
        <v>313.14198340000002</v>
      </c>
      <c r="E209" s="6">
        <v>26.251730840692201</v>
      </c>
      <c r="F209" s="6">
        <v>14.957309854491299</v>
      </c>
      <c r="G209" s="6">
        <v>23.230405473434502</v>
      </c>
      <c r="H209" s="6">
        <v>947.34289079999996</v>
      </c>
      <c r="I209" s="6">
        <v>16.921291509040199</v>
      </c>
      <c r="J209" s="6">
        <v>45.250084330100997</v>
      </c>
      <c r="K209" s="6">
        <v>14.600570113444901</v>
      </c>
      <c r="L209" s="6">
        <v>770.28225729999997</v>
      </c>
      <c r="M209" s="6">
        <v>18.776298836940001</v>
      </c>
      <c r="N209" s="6">
        <v>36.792736230248501</v>
      </c>
      <c r="O209" s="6">
        <v>17.204784059625698</v>
      </c>
      <c r="P209" s="6">
        <v>62.804416099999997</v>
      </c>
      <c r="Q209" s="6">
        <v>55.010210586326401</v>
      </c>
      <c r="R209" s="6">
        <v>2.9998695851592401</v>
      </c>
      <c r="S209" s="6">
        <v>53.399154443881997</v>
      </c>
    </row>
    <row r="210" spans="1:19" x14ac:dyDescent="0.25">
      <c r="A210" s="6" t="s">
        <v>230</v>
      </c>
      <c r="B210" s="6" t="s">
        <v>231</v>
      </c>
      <c r="C210" s="6" t="s">
        <v>9</v>
      </c>
      <c r="D210" s="6">
        <v>574.91083760000004</v>
      </c>
      <c r="E210" s="6">
        <v>18.4957729275052</v>
      </c>
      <c r="F210" s="6">
        <v>32.117359914605103</v>
      </c>
      <c r="G210" s="6">
        <v>14.788037533928</v>
      </c>
      <c r="H210" s="6">
        <v>676.90310790000001</v>
      </c>
      <c r="I210" s="6">
        <v>16.761504436913</v>
      </c>
      <c r="J210" s="6">
        <v>37.815152058179102</v>
      </c>
      <c r="K210" s="6">
        <v>12.470382518297001</v>
      </c>
      <c r="L210" s="6">
        <v>494.05603680000002</v>
      </c>
      <c r="M210" s="6">
        <v>18.148254866296298</v>
      </c>
      <c r="N210" s="6">
        <v>27.600411253560601</v>
      </c>
      <c r="O210" s="6">
        <v>17.335546111442</v>
      </c>
      <c r="P210" s="6">
        <v>44.161449699999999</v>
      </c>
      <c r="Q210" s="6">
        <v>70.120066035107598</v>
      </c>
      <c r="R210" s="6">
        <v>2.4670767736552199</v>
      </c>
      <c r="S210" s="6">
        <v>69.641251441240001</v>
      </c>
    </row>
    <row r="211" spans="1:19" x14ac:dyDescent="0.25">
      <c r="A211" s="6" t="s">
        <v>232</v>
      </c>
      <c r="B211" s="6" t="s">
        <v>233</v>
      </c>
      <c r="C211" s="6" t="s">
        <v>9</v>
      </c>
      <c r="D211" s="6">
        <v>1259.7848899999999</v>
      </c>
      <c r="E211" s="6">
        <v>10.961088045665999</v>
      </c>
      <c r="F211" s="6">
        <v>47.2049506593562</v>
      </c>
      <c r="G211" s="6">
        <v>7.8082738889620504</v>
      </c>
      <c r="H211" s="6">
        <v>1091.0621054000001</v>
      </c>
      <c r="I211" s="6">
        <v>10.024267750191999</v>
      </c>
      <c r="J211" s="6">
        <v>40.882799325923301</v>
      </c>
      <c r="K211" s="6">
        <v>8.4904318164897195</v>
      </c>
      <c r="L211" s="6">
        <v>259.53776850000003</v>
      </c>
      <c r="M211" s="6">
        <v>25.065413937910499</v>
      </c>
      <c r="N211" s="6">
        <v>9.7250472311046092</v>
      </c>
      <c r="O211" s="6">
        <v>23.7676660925592</v>
      </c>
      <c r="P211" s="6">
        <v>58.3711026</v>
      </c>
      <c r="Q211" s="6">
        <v>50.910258473589003</v>
      </c>
      <c r="R211" s="6">
        <v>2.1872027836158798</v>
      </c>
      <c r="S211" s="6">
        <v>50.538011085169302</v>
      </c>
    </row>
    <row r="212" spans="1:19" x14ac:dyDescent="0.25">
      <c r="A212" s="6" t="s">
        <v>234</v>
      </c>
      <c r="B212" s="6" t="s">
        <v>235</v>
      </c>
      <c r="C212" s="6" t="s">
        <v>9</v>
      </c>
      <c r="D212" s="6">
        <v>293.50804890000001</v>
      </c>
      <c r="E212" s="6">
        <v>22.744892073136398</v>
      </c>
      <c r="F212" s="6">
        <v>23.3323885005912</v>
      </c>
      <c r="G212" s="6">
        <v>20.785040121811601</v>
      </c>
      <c r="H212" s="6">
        <v>369.56368629999997</v>
      </c>
      <c r="I212" s="6">
        <v>21.445555580160399</v>
      </c>
      <c r="J212" s="6">
        <v>29.378422625132401</v>
      </c>
      <c r="K212" s="6">
        <v>21.2740763740331</v>
      </c>
      <c r="L212" s="6">
        <v>554.45850350000001</v>
      </c>
      <c r="M212" s="6">
        <v>19.393589197969899</v>
      </c>
      <c r="N212" s="6">
        <v>44.076614796775402</v>
      </c>
      <c r="O212" s="6">
        <v>15.3822276192275</v>
      </c>
      <c r="P212" s="6">
        <v>40.412337100000002</v>
      </c>
      <c r="Q212" s="6">
        <v>70.594790788378205</v>
      </c>
      <c r="R212" s="6">
        <v>3.21257407750107</v>
      </c>
      <c r="S212" s="6">
        <v>68.872136738102</v>
      </c>
    </row>
    <row r="213" spans="1:19" x14ac:dyDescent="0.25">
      <c r="A213" s="6" t="s">
        <v>236</v>
      </c>
      <c r="B213" s="6" t="s">
        <v>237</v>
      </c>
      <c r="C213" s="6" t="s">
        <v>9</v>
      </c>
      <c r="D213" s="6">
        <v>1038.0249584999999</v>
      </c>
      <c r="E213" s="6">
        <v>15.0515582289193</v>
      </c>
      <c r="F213" s="6">
        <v>42.097613311758501</v>
      </c>
      <c r="G213" s="6">
        <v>11.000978809037701</v>
      </c>
      <c r="H213" s="6">
        <v>833.92161929999997</v>
      </c>
      <c r="I213" s="6">
        <v>12.462230986335801</v>
      </c>
      <c r="J213" s="6">
        <v>33.820101890745498</v>
      </c>
      <c r="K213" s="6">
        <v>11.353957848757</v>
      </c>
      <c r="L213" s="6">
        <v>473.78195979999998</v>
      </c>
      <c r="M213" s="6">
        <v>22.044072062251299</v>
      </c>
      <c r="N213" s="6">
        <v>19.214460668237901</v>
      </c>
      <c r="O213" s="6">
        <v>20.388737885747801</v>
      </c>
      <c r="P213" s="6">
        <v>120.0287271</v>
      </c>
      <c r="Q213" s="6">
        <v>34.236411458954798</v>
      </c>
      <c r="R213" s="6">
        <v>4.8678241292580502</v>
      </c>
      <c r="S213" s="6">
        <v>32.520223022495301</v>
      </c>
    </row>
    <row r="214" spans="1:19" x14ac:dyDescent="0.25">
      <c r="A214" s="6" t="s">
        <v>238</v>
      </c>
      <c r="B214" s="6" t="s">
        <v>239</v>
      </c>
      <c r="C214" s="6" t="s">
        <v>9</v>
      </c>
      <c r="D214" s="6">
        <v>211.52596919999999</v>
      </c>
      <c r="E214" s="6">
        <v>20.885748682150101</v>
      </c>
      <c r="F214" s="6">
        <v>11.4951213949057</v>
      </c>
      <c r="G214" s="6">
        <v>19.998607792033098</v>
      </c>
      <c r="H214" s="6">
        <v>852.23730880000005</v>
      </c>
      <c r="I214" s="6">
        <v>12.1788106192074</v>
      </c>
      <c r="J214" s="6">
        <v>46.313799478024997</v>
      </c>
      <c r="K214" s="6">
        <v>8.3117924919647592</v>
      </c>
      <c r="L214" s="6">
        <v>709.01977910000005</v>
      </c>
      <c r="M214" s="6">
        <v>12.089419961671</v>
      </c>
      <c r="N214" s="6">
        <v>38.530817104719297</v>
      </c>
      <c r="O214" s="6">
        <v>10.386354984068801</v>
      </c>
      <c r="P214" s="6">
        <v>67.353831700000001</v>
      </c>
      <c r="Q214" s="6">
        <v>45.785329009578497</v>
      </c>
      <c r="R214" s="6">
        <v>3.6602620223500399</v>
      </c>
      <c r="S214" s="6">
        <v>47.036364776633803</v>
      </c>
    </row>
    <row r="215" spans="1:19" x14ac:dyDescent="0.25">
      <c r="A215" s="6" t="s">
        <v>240</v>
      </c>
      <c r="B215" s="6" t="s">
        <v>241</v>
      </c>
      <c r="C215" s="6" t="s">
        <v>9</v>
      </c>
      <c r="D215" s="6">
        <v>189.819276</v>
      </c>
      <c r="E215" s="6">
        <v>37.450889783537399</v>
      </c>
      <c r="F215" s="6">
        <v>5.6946667314429096</v>
      </c>
      <c r="G215" s="6">
        <v>36.818664041770198</v>
      </c>
      <c r="H215" s="6">
        <v>1118.8063827000001</v>
      </c>
      <c r="I215" s="6">
        <v>14.5680176041209</v>
      </c>
      <c r="J215" s="6">
        <v>33.564712819195897</v>
      </c>
      <c r="K215" s="6">
        <v>13.5748943311212</v>
      </c>
      <c r="L215" s="6">
        <v>1846.8902805</v>
      </c>
      <c r="M215" s="6">
        <v>11.2414682903753</v>
      </c>
      <c r="N215" s="6">
        <v>55.407569023646602</v>
      </c>
      <c r="O215" s="6">
        <v>8.3641786459495897</v>
      </c>
      <c r="P215" s="6">
        <v>177.7656197</v>
      </c>
      <c r="Q215" s="6">
        <v>49.4168332705746</v>
      </c>
      <c r="R215" s="6">
        <v>5.3330514257146504</v>
      </c>
      <c r="S215" s="6">
        <v>48.2567045401412</v>
      </c>
    </row>
    <row r="216" spans="1:19" x14ac:dyDescent="0.25">
      <c r="A216" s="6" t="s">
        <v>242</v>
      </c>
      <c r="B216" s="6" t="s">
        <v>243</v>
      </c>
      <c r="C216" s="6" t="s">
        <v>9</v>
      </c>
      <c r="D216" s="6">
        <v>59.369494099999997</v>
      </c>
      <c r="E216" s="6">
        <v>70.165420419317897</v>
      </c>
      <c r="F216" s="6">
        <v>2.3872009066737201</v>
      </c>
      <c r="G216" s="6">
        <v>70.455134236085399</v>
      </c>
      <c r="H216" s="6">
        <v>563.97568739999997</v>
      </c>
      <c r="I216" s="6">
        <v>21.2562571386533</v>
      </c>
      <c r="J216" s="6">
        <v>22.677021132023</v>
      </c>
      <c r="K216" s="6">
        <v>16.958906866896601</v>
      </c>
      <c r="L216" s="6">
        <v>1647.5887564</v>
      </c>
      <c r="M216" s="6">
        <v>9.8675813113978492</v>
      </c>
      <c r="N216" s="6">
        <v>66.248254810436606</v>
      </c>
      <c r="O216" s="6">
        <v>7.0245295759340198</v>
      </c>
      <c r="P216" s="6">
        <v>216.0580004</v>
      </c>
      <c r="Q216" s="6">
        <v>36.627085674768303</v>
      </c>
      <c r="R216" s="6">
        <v>8.6875231508666602</v>
      </c>
      <c r="S216" s="6">
        <v>37.3084151685282</v>
      </c>
    </row>
    <row r="217" spans="1:19" x14ac:dyDescent="0.25">
      <c r="A217" s="6" t="s">
        <v>244</v>
      </c>
      <c r="B217" s="6" t="s">
        <v>245</v>
      </c>
      <c r="C217" s="6" t="s">
        <v>9</v>
      </c>
      <c r="D217" s="6">
        <v>35.576855199999997</v>
      </c>
      <c r="E217" s="6">
        <v>70.219727010881996</v>
      </c>
      <c r="F217" s="6">
        <v>1.64878740663379</v>
      </c>
      <c r="G217" s="6">
        <v>69.541824878439996</v>
      </c>
      <c r="H217" s="6">
        <v>545.70830520000004</v>
      </c>
      <c r="I217" s="6">
        <v>21.019232597108601</v>
      </c>
      <c r="J217" s="6">
        <v>25.290514753232799</v>
      </c>
      <c r="K217" s="6">
        <v>19.5154651557365</v>
      </c>
      <c r="L217" s="6">
        <v>1275.8454483999999</v>
      </c>
      <c r="M217" s="6">
        <v>10.852321964047899</v>
      </c>
      <c r="N217" s="6">
        <v>59.128270228138703</v>
      </c>
      <c r="O217" s="6">
        <v>8.8111629210809692</v>
      </c>
      <c r="P217" s="6">
        <v>300.62818149999998</v>
      </c>
      <c r="Q217" s="6">
        <v>27.0864470680282</v>
      </c>
      <c r="R217" s="6">
        <v>13.932427611994701</v>
      </c>
      <c r="S217" s="6">
        <v>25.905314793915899</v>
      </c>
    </row>
    <row r="218" spans="1:19" x14ac:dyDescent="0.25">
      <c r="A218" s="6" t="s">
        <v>246</v>
      </c>
      <c r="B218" s="6" t="s">
        <v>247</v>
      </c>
      <c r="C218" s="6" t="s">
        <v>9</v>
      </c>
      <c r="D218" s="6">
        <v>4.1797269999999997</v>
      </c>
      <c r="E218" s="6">
        <v>100</v>
      </c>
      <c r="F218" s="6">
        <v>0.90530491314306105</v>
      </c>
      <c r="G218" s="6">
        <v>100.939880434236</v>
      </c>
      <c r="H218" s="6">
        <v>62.524228100000002</v>
      </c>
      <c r="I218" s="6">
        <v>29.0766899180671</v>
      </c>
      <c r="J218" s="6">
        <v>13.542389464529</v>
      </c>
      <c r="K218" s="6">
        <v>29.436297585437401</v>
      </c>
      <c r="L218" s="6">
        <v>307.68991579999999</v>
      </c>
      <c r="M218" s="6">
        <v>14.258061673428999</v>
      </c>
      <c r="N218" s="6">
        <v>66.643872314702605</v>
      </c>
      <c r="O218" s="6">
        <v>10.9356808546859</v>
      </c>
      <c r="P218" s="6">
        <v>87.298862600000007</v>
      </c>
      <c r="Q218" s="6">
        <v>36.3304045322189</v>
      </c>
      <c r="R218" s="6">
        <v>18.908433307625401</v>
      </c>
      <c r="S218" s="6">
        <v>32.756200733773497</v>
      </c>
    </row>
    <row r="219" spans="1:19" x14ac:dyDescent="0.25">
      <c r="A219" s="6" t="s">
        <v>248</v>
      </c>
      <c r="B219" s="6" t="s">
        <v>249</v>
      </c>
      <c r="C219" s="6" t="s">
        <v>9</v>
      </c>
      <c r="D219" s="6">
        <v>655.74004760000003</v>
      </c>
      <c r="E219" s="6">
        <v>40.621045966452797</v>
      </c>
      <c r="F219" s="6">
        <v>7.0618643172945799</v>
      </c>
      <c r="G219" s="6">
        <v>38.361710180280703</v>
      </c>
      <c r="H219" s="6">
        <v>1427.6186875999999</v>
      </c>
      <c r="I219" s="6">
        <v>19.8793404719781</v>
      </c>
      <c r="J219" s="6">
        <v>15.374460513070799</v>
      </c>
      <c r="K219" s="6">
        <v>20.597300692511201</v>
      </c>
      <c r="L219" s="6">
        <v>4508.8468462000001</v>
      </c>
      <c r="M219" s="6">
        <v>12.3477605329839</v>
      </c>
      <c r="N219" s="6">
        <v>48.557145124601</v>
      </c>
      <c r="O219" s="6">
        <v>9.0316776765313307</v>
      </c>
      <c r="P219" s="6">
        <v>2693.4450363000001</v>
      </c>
      <c r="Q219" s="6">
        <v>18.805252589012898</v>
      </c>
      <c r="R219" s="6">
        <v>29.0065300450336</v>
      </c>
      <c r="S219" s="6">
        <v>14.205363552001099</v>
      </c>
    </row>
    <row r="220" spans="1:19" x14ac:dyDescent="0.25">
      <c r="A220" s="6" t="s">
        <v>250</v>
      </c>
      <c r="B220" s="6" t="s">
        <v>251</v>
      </c>
      <c r="C220" s="6" t="s">
        <v>9</v>
      </c>
      <c r="D220" s="6">
        <v>468.86544930000002</v>
      </c>
      <c r="E220" s="6">
        <v>26.097806518807701</v>
      </c>
      <c r="F220" s="6">
        <v>8.6106730054485805</v>
      </c>
      <c r="G220" s="6">
        <v>25.382172323026399</v>
      </c>
      <c r="H220" s="6">
        <v>1321.8760554999999</v>
      </c>
      <c r="I220" s="6">
        <v>17.621710738438999</v>
      </c>
      <c r="J220" s="6">
        <v>24.2761382495469</v>
      </c>
      <c r="K220" s="6">
        <v>16.4251146357864</v>
      </c>
      <c r="L220" s="6">
        <v>3333.4110734000001</v>
      </c>
      <c r="M220" s="6">
        <v>10.350761967527699</v>
      </c>
      <c r="N220" s="6">
        <v>61.217803078988297</v>
      </c>
      <c r="O220" s="6">
        <v>7.2431319899795801</v>
      </c>
      <c r="P220" s="6">
        <v>321.01354300000003</v>
      </c>
      <c r="Q220" s="6">
        <v>37.6491326031502</v>
      </c>
      <c r="R220" s="6">
        <v>5.8953856660162902</v>
      </c>
      <c r="S220" s="6">
        <v>35.225082203012199</v>
      </c>
    </row>
    <row r="221" spans="1:19" x14ac:dyDescent="0.25">
      <c r="A221" s="6" t="s">
        <v>252</v>
      </c>
      <c r="B221" s="6" t="s">
        <v>253</v>
      </c>
      <c r="C221" s="6" t="s">
        <v>9</v>
      </c>
      <c r="D221" s="6">
        <v>81.298113599999994</v>
      </c>
      <c r="E221" s="6">
        <v>44.6556056294245</v>
      </c>
      <c r="F221" s="6">
        <v>3.4569808737069301</v>
      </c>
      <c r="G221" s="6">
        <v>42.9802003769476</v>
      </c>
      <c r="H221" s="6">
        <v>498.56905590000002</v>
      </c>
      <c r="I221" s="6">
        <v>18.615845243010401</v>
      </c>
      <c r="J221" s="6">
        <v>21.200291300097501</v>
      </c>
      <c r="K221" s="6">
        <v>16.895909102915699</v>
      </c>
      <c r="L221" s="6">
        <v>1361.2272482000001</v>
      </c>
      <c r="M221" s="6">
        <v>13.4907596927883</v>
      </c>
      <c r="N221" s="6">
        <v>57.8824815659205</v>
      </c>
      <c r="O221" s="6">
        <v>7.1876876395662501</v>
      </c>
      <c r="P221" s="6">
        <v>410.6140982</v>
      </c>
      <c r="Q221" s="6">
        <v>22.779111398414098</v>
      </c>
      <c r="R221" s="6">
        <v>17.460246260275099</v>
      </c>
      <c r="S221" s="6">
        <v>21.858977275502401</v>
      </c>
    </row>
    <row r="222" spans="1:19" x14ac:dyDescent="0.25">
      <c r="A222" s="6" t="s">
        <v>254</v>
      </c>
      <c r="B222" s="6" t="s">
        <v>255</v>
      </c>
      <c r="C222" s="6" t="s">
        <v>9</v>
      </c>
      <c r="D222" s="6">
        <v>113.54647629999999</v>
      </c>
      <c r="E222" s="6">
        <v>51.1629453742501</v>
      </c>
      <c r="F222" s="6">
        <v>5.3665306039424499</v>
      </c>
      <c r="G222" s="6">
        <v>50.637804998915698</v>
      </c>
      <c r="H222" s="6">
        <v>380.08535790000002</v>
      </c>
      <c r="I222" s="6">
        <v>29.882092960025499</v>
      </c>
      <c r="J222" s="6">
        <v>17.9639190201869</v>
      </c>
      <c r="K222" s="6">
        <v>25.941572524641501</v>
      </c>
      <c r="L222" s="6">
        <v>1420.1431734</v>
      </c>
      <c r="M222" s="6">
        <v>9.6555684257410608</v>
      </c>
      <c r="N222" s="6">
        <v>67.120020368532195</v>
      </c>
      <c r="O222" s="6">
        <v>8.1497390186057608</v>
      </c>
      <c r="P222" s="6">
        <v>202.05148589999999</v>
      </c>
      <c r="Q222" s="6">
        <v>40.083498135577003</v>
      </c>
      <c r="R222" s="6">
        <v>9.5495300073384808</v>
      </c>
      <c r="S222" s="6">
        <v>36.755172299210898</v>
      </c>
    </row>
    <row r="223" spans="1:19" x14ac:dyDescent="0.25">
      <c r="A223" s="6" t="s">
        <v>256</v>
      </c>
      <c r="B223" s="6" t="s">
        <v>257</v>
      </c>
      <c r="C223" s="6" t="s">
        <v>9</v>
      </c>
      <c r="D223" s="6">
        <v>44.048214799999997</v>
      </c>
      <c r="E223" s="6">
        <v>100</v>
      </c>
      <c r="F223" s="6">
        <v>2.9257006488002402</v>
      </c>
      <c r="G223" s="6">
        <v>98.897023624090593</v>
      </c>
      <c r="H223" s="6">
        <v>554.78873060000001</v>
      </c>
      <c r="I223" s="6">
        <v>28.881555793546401</v>
      </c>
      <c r="J223" s="6">
        <v>36.849296990430602</v>
      </c>
      <c r="K223" s="6">
        <v>24.415339392722601</v>
      </c>
      <c r="L223" s="6">
        <v>906.72428890000003</v>
      </c>
      <c r="M223" s="6">
        <v>19.944693065913299</v>
      </c>
      <c r="N223" s="6">
        <v>60.225002360769103</v>
      </c>
      <c r="O223" s="6">
        <v>14.3807560969205</v>
      </c>
      <c r="P223" s="6"/>
      <c r="Q223" s="6"/>
      <c r="R223" s="6"/>
      <c r="S223" s="6"/>
    </row>
    <row r="224" spans="1:19" x14ac:dyDescent="0.25">
      <c r="A224" s="6" t="s">
        <v>258</v>
      </c>
      <c r="B224" s="6" t="s">
        <v>259</v>
      </c>
      <c r="C224" s="6" t="s">
        <v>9</v>
      </c>
      <c r="D224" s="6">
        <v>635.44440850000001</v>
      </c>
      <c r="E224" s="6">
        <v>16.464417793858601</v>
      </c>
      <c r="F224" s="6">
        <v>24.247695939465402</v>
      </c>
      <c r="G224" s="6">
        <v>14.1540297353689</v>
      </c>
      <c r="H224" s="6">
        <v>1039.7853286</v>
      </c>
      <c r="I224" s="6">
        <v>12.533442643109099</v>
      </c>
      <c r="J224" s="6">
        <v>39.676796511161498</v>
      </c>
      <c r="K224" s="6">
        <v>10.555995210695199</v>
      </c>
      <c r="L224" s="6">
        <v>887.2036081</v>
      </c>
      <c r="M224" s="6">
        <v>17.395218202404799</v>
      </c>
      <c r="N224" s="6">
        <v>33.854485204122199</v>
      </c>
      <c r="O224" s="6">
        <v>15.0497770952206</v>
      </c>
      <c r="P224" s="6">
        <v>58.204962399999999</v>
      </c>
      <c r="Q224" s="6">
        <v>58.8847487820073</v>
      </c>
      <c r="R224" s="6">
        <v>2.22102234525086</v>
      </c>
      <c r="S224" s="6">
        <v>58.710397724455902</v>
      </c>
    </row>
    <row r="225" spans="1:19" x14ac:dyDescent="0.25">
      <c r="A225" s="6" t="s">
        <v>260</v>
      </c>
      <c r="B225" s="6" t="s">
        <v>261</v>
      </c>
      <c r="C225" s="6" t="s">
        <v>9</v>
      </c>
      <c r="D225" s="6">
        <v>58.747763200000001</v>
      </c>
      <c r="E225" s="6">
        <v>47.512039453775003</v>
      </c>
      <c r="F225" s="6">
        <v>11.952583679919799</v>
      </c>
      <c r="G225" s="6">
        <v>45.829901104260898</v>
      </c>
      <c r="H225" s="6">
        <v>181.7782507</v>
      </c>
      <c r="I225" s="6">
        <v>26.2315922909739</v>
      </c>
      <c r="J225" s="6">
        <v>36.983871969463998</v>
      </c>
      <c r="K225" s="6">
        <v>25.500839892036101</v>
      </c>
      <c r="L225" s="6">
        <v>218.22239070000001</v>
      </c>
      <c r="M225" s="6">
        <v>27.620578400011901</v>
      </c>
      <c r="N225" s="6">
        <v>44.398650154460697</v>
      </c>
      <c r="O225" s="6">
        <v>21.715583087677</v>
      </c>
      <c r="P225" s="6">
        <v>32.758409100000002</v>
      </c>
      <c r="Q225" s="6">
        <v>72.783945635929797</v>
      </c>
      <c r="R225" s="6">
        <v>6.66489419615547</v>
      </c>
      <c r="S225" s="6">
        <v>74.719002842420693</v>
      </c>
    </row>
    <row r="226" spans="1:19" x14ac:dyDescent="0.25">
      <c r="A226" s="6" t="s">
        <v>262</v>
      </c>
      <c r="B226" s="6" t="s">
        <v>263</v>
      </c>
      <c r="C226" s="6" t="s">
        <v>9</v>
      </c>
      <c r="D226" s="6">
        <v>189.4885596</v>
      </c>
      <c r="E226" s="6">
        <v>43.9953048080272</v>
      </c>
      <c r="F226" s="6">
        <v>5.4114428000227903</v>
      </c>
      <c r="G226" s="6">
        <v>46.145235591530799</v>
      </c>
      <c r="H226" s="6">
        <v>1163.2761075999999</v>
      </c>
      <c r="I226" s="6">
        <v>18.853677691138198</v>
      </c>
      <c r="J226" s="6">
        <v>33.221014135095899</v>
      </c>
      <c r="K226" s="6">
        <v>20.9657641019297</v>
      </c>
      <c r="L226" s="6">
        <v>2043.8919857999999</v>
      </c>
      <c r="M226" s="6">
        <v>21.718694274264099</v>
      </c>
      <c r="N226" s="6">
        <v>58.369774903189999</v>
      </c>
      <c r="O226" s="6">
        <v>13.200857563839399</v>
      </c>
      <c r="P226" s="6">
        <v>104.970669</v>
      </c>
      <c r="Q226" s="6">
        <v>57.633767503338198</v>
      </c>
      <c r="R226" s="6">
        <v>2.9977681616913099</v>
      </c>
      <c r="S226" s="6">
        <v>58.7444307851164</v>
      </c>
    </row>
    <row r="227" spans="1:19" x14ac:dyDescent="0.25">
      <c r="A227" s="6" t="s">
        <v>264</v>
      </c>
      <c r="B227" s="6" t="s">
        <v>265</v>
      </c>
      <c r="C227" s="6" t="s">
        <v>9</v>
      </c>
      <c r="D227" s="6"/>
      <c r="E227" s="6"/>
      <c r="F227" s="6"/>
      <c r="G227" s="6"/>
      <c r="H227" s="6"/>
      <c r="I227" s="6"/>
      <c r="J227" s="6"/>
      <c r="K227" s="6"/>
      <c r="L227" s="6">
        <v>390.56789420000001</v>
      </c>
      <c r="M227" s="6">
        <v>28.282883355073199</v>
      </c>
      <c r="N227" s="6">
        <v>35.565100645732201</v>
      </c>
      <c r="O227" s="6">
        <v>26.376273173525199</v>
      </c>
      <c r="P227" s="6">
        <v>707.60949630000005</v>
      </c>
      <c r="Q227" s="6">
        <v>17.209267812171699</v>
      </c>
      <c r="R227" s="6">
        <v>64.434899354267898</v>
      </c>
      <c r="S227" s="6">
        <v>14.558489568178601</v>
      </c>
    </row>
    <row r="228" spans="1:19" x14ac:dyDescent="0.25">
      <c r="A228" s="6" t="s">
        <v>266</v>
      </c>
      <c r="B228" s="6" t="s">
        <v>267</v>
      </c>
      <c r="C228" s="6" t="s">
        <v>9</v>
      </c>
      <c r="D228" s="6"/>
      <c r="E228" s="6"/>
      <c r="F228" s="6"/>
      <c r="G228" s="6"/>
      <c r="H228" s="6">
        <v>72.735731700000002</v>
      </c>
      <c r="I228" s="6">
        <v>56.012889761591801</v>
      </c>
      <c r="J228" s="6">
        <v>8.1664576739205401</v>
      </c>
      <c r="K228" s="6">
        <v>51.798076465381797</v>
      </c>
      <c r="L228" s="6">
        <v>537.25295670000003</v>
      </c>
      <c r="M228" s="6">
        <v>17.042544870322001</v>
      </c>
      <c r="N228" s="6">
        <v>60.320470125678497</v>
      </c>
      <c r="O228" s="6">
        <v>13.2495386449908</v>
      </c>
      <c r="P228" s="6">
        <v>280.67571720000001</v>
      </c>
      <c r="Q228" s="6">
        <v>25.302691206707099</v>
      </c>
      <c r="R228" s="6">
        <v>31.513072200401002</v>
      </c>
      <c r="S228" s="6">
        <v>22.592968400994899</v>
      </c>
    </row>
    <row r="229" spans="1:19" x14ac:dyDescent="0.25">
      <c r="A229" s="6" t="s">
        <v>268</v>
      </c>
      <c r="B229" s="6" t="s">
        <v>269</v>
      </c>
      <c r="C229" s="6" t="s">
        <v>9</v>
      </c>
      <c r="D229" s="6">
        <v>7.7808928999999996</v>
      </c>
      <c r="E229" s="6">
        <v>100</v>
      </c>
      <c r="F229" s="6">
        <v>0.86915777186451204</v>
      </c>
      <c r="G229" s="6">
        <v>101.841007744054</v>
      </c>
      <c r="H229" s="6">
        <v>214.78334520000001</v>
      </c>
      <c r="I229" s="6">
        <v>17.683500402635801</v>
      </c>
      <c r="J229" s="6">
        <v>23.992183949433102</v>
      </c>
      <c r="K229" s="6">
        <v>16.1131177850359</v>
      </c>
      <c r="L229" s="6">
        <v>542.26090439999996</v>
      </c>
      <c r="M229" s="6">
        <v>12.632972821442801</v>
      </c>
      <c r="N229" s="6">
        <v>60.572775579206201</v>
      </c>
      <c r="O229" s="6">
        <v>7.2311989824061103</v>
      </c>
      <c r="P229" s="6">
        <v>130.3970084</v>
      </c>
      <c r="Q229" s="6">
        <v>35.016144194165399</v>
      </c>
      <c r="R229" s="6">
        <v>14.5658826994961</v>
      </c>
      <c r="S229" s="6">
        <v>29.989316796851501</v>
      </c>
    </row>
    <row r="230" spans="1:19" x14ac:dyDescent="0.25">
      <c r="A230" s="6" t="s">
        <v>270</v>
      </c>
      <c r="B230" s="6" t="s">
        <v>271</v>
      </c>
      <c r="C230" s="6" t="s">
        <v>9</v>
      </c>
      <c r="D230" s="6">
        <v>1028.6434753000001</v>
      </c>
      <c r="E230" s="6">
        <v>15.2997320776813</v>
      </c>
      <c r="F230" s="6">
        <v>43.348744939358703</v>
      </c>
      <c r="G230" s="6">
        <v>10.673085328493601</v>
      </c>
      <c r="H230" s="6">
        <v>1055.2705579999999</v>
      </c>
      <c r="I230" s="6">
        <v>11.0225593212284</v>
      </c>
      <c r="J230" s="6">
        <v>44.470854440033698</v>
      </c>
      <c r="K230" s="6">
        <v>8.7146244182832397</v>
      </c>
      <c r="L230" s="6">
        <v>270.62180180000001</v>
      </c>
      <c r="M230" s="6">
        <v>23.048588479123399</v>
      </c>
      <c r="N230" s="6">
        <v>11.404452313117099</v>
      </c>
      <c r="O230" s="6">
        <v>22.061683023694801</v>
      </c>
      <c r="P230" s="6">
        <v>18.412855199999999</v>
      </c>
      <c r="Q230" s="6">
        <v>72.281285621691595</v>
      </c>
      <c r="R230" s="6">
        <v>0.77594830749046495</v>
      </c>
      <c r="S230" s="6">
        <v>72.385123010454507</v>
      </c>
    </row>
    <row r="231" spans="1:19" x14ac:dyDescent="0.25">
      <c r="A231" s="6" t="s">
        <v>272</v>
      </c>
      <c r="B231" s="6" t="s">
        <v>273</v>
      </c>
      <c r="C231" s="6" t="s">
        <v>9</v>
      </c>
      <c r="D231" s="6">
        <v>20.974877800000002</v>
      </c>
      <c r="E231" s="6">
        <v>99.999999999999901</v>
      </c>
      <c r="F231" s="6">
        <v>1.31678771296259</v>
      </c>
      <c r="G231" s="6">
        <v>98.125765843424006</v>
      </c>
      <c r="H231" s="6">
        <v>64.810751400000001</v>
      </c>
      <c r="I231" s="6">
        <v>56.490482200846003</v>
      </c>
      <c r="J231" s="6">
        <v>4.0687722677170104</v>
      </c>
      <c r="K231" s="6">
        <v>56.346493029861101</v>
      </c>
      <c r="L231" s="6">
        <v>753.43451049999999</v>
      </c>
      <c r="M231" s="6">
        <v>14.6503265803796</v>
      </c>
      <c r="N231" s="6">
        <v>47.300075614666298</v>
      </c>
      <c r="O231" s="6">
        <v>13.0876326617994</v>
      </c>
      <c r="P231" s="6">
        <v>753.66211410000005</v>
      </c>
      <c r="Q231" s="6">
        <v>16.825778195452699</v>
      </c>
      <c r="R231" s="6">
        <v>47.3143644046541</v>
      </c>
      <c r="S231" s="6">
        <v>12.6468220589556</v>
      </c>
    </row>
    <row r="232" spans="1:19" x14ac:dyDescent="0.25">
      <c r="A232" s="6" t="s">
        <v>274</v>
      </c>
      <c r="B232" s="6" t="s">
        <v>275</v>
      </c>
      <c r="C232" s="6" t="s">
        <v>9</v>
      </c>
      <c r="D232" s="6">
        <v>3251.5203126000001</v>
      </c>
      <c r="E232" s="6">
        <v>14.8200049275459</v>
      </c>
      <c r="F232" s="6">
        <v>43.553037891940903</v>
      </c>
      <c r="G232" s="6">
        <v>10.9012674059642</v>
      </c>
      <c r="H232" s="6">
        <v>2791.8111474000002</v>
      </c>
      <c r="I232" s="6">
        <v>10.776791258180801</v>
      </c>
      <c r="J232" s="6">
        <v>37.395385850327699</v>
      </c>
      <c r="K232" s="6">
        <v>10.016368832489</v>
      </c>
      <c r="L232" s="6">
        <v>1204.7160102</v>
      </c>
      <c r="M232" s="6">
        <v>20.722984706125899</v>
      </c>
      <c r="N232" s="6">
        <v>16.136772031823099</v>
      </c>
      <c r="O232" s="6">
        <v>18.450797456150202</v>
      </c>
      <c r="P232" s="6">
        <v>217.60927839999999</v>
      </c>
      <c r="Q232" s="6">
        <v>80.675310899922096</v>
      </c>
      <c r="R232" s="6">
        <v>2.91480422590829</v>
      </c>
      <c r="S232" s="6">
        <v>77.7046024012879</v>
      </c>
    </row>
    <row r="233" spans="1:19" x14ac:dyDescent="0.25">
      <c r="A233" s="6" t="s">
        <v>276</v>
      </c>
      <c r="B233" s="6" t="s">
        <v>277</v>
      </c>
      <c r="C233" s="6" t="s">
        <v>9</v>
      </c>
      <c r="D233" s="6">
        <v>443.1241283</v>
      </c>
      <c r="E233" s="6">
        <v>22.734793645806</v>
      </c>
      <c r="F233" s="6">
        <v>9.2710150391782093</v>
      </c>
      <c r="G233" s="6">
        <v>24.232864617487099</v>
      </c>
      <c r="H233" s="6">
        <v>1519.9167491000001</v>
      </c>
      <c r="I233" s="6">
        <v>12.5965648709709</v>
      </c>
      <c r="J233" s="6">
        <v>31.7996022768254</v>
      </c>
      <c r="K233" s="6">
        <v>11.7128120807113</v>
      </c>
      <c r="L233" s="6">
        <v>2532.0131253</v>
      </c>
      <c r="M233" s="6">
        <v>12.5477223725775</v>
      </c>
      <c r="N233" s="6">
        <v>52.974618769033803</v>
      </c>
      <c r="O233" s="6">
        <v>7.2715328740454801</v>
      </c>
      <c r="P233" s="6">
        <v>284.61819530000002</v>
      </c>
      <c r="Q233" s="6">
        <v>36.983603869430297</v>
      </c>
      <c r="R233" s="6">
        <v>5.9547639149625198</v>
      </c>
      <c r="S233" s="6">
        <v>34.525956158524799</v>
      </c>
    </row>
    <row r="234" spans="1:19" x14ac:dyDescent="0.25">
      <c r="A234" t="s">
        <v>1250</v>
      </c>
    </row>
    <row r="235" spans="1:19" x14ac:dyDescent="0.25">
      <c r="A235" t="s">
        <v>1251</v>
      </c>
    </row>
    <row r="236" spans="1:19" x14ac:dyDescent="0.25">
      <c r="A236" t="s">
        <v>1252</v>
      </c>
    </row>
    <row r="237" spans="1:19" x14ac:dyDescent="0.25">
      <c r="A237" t="s">
        <v>1253</v>
      </c>
    </row>
    <row r="238" spans="1:19" x14ac:dyDescent="0.25">
      <c r="A238" t="s">
        <v>1254</v>
      </c>
    </row>
    <row r="241" spans="1:19" x14ac:dyDescent="0.25">
      <c r="L241" s="7" t="str">
        <f>HYPERLINK("#'Indice'!A1", "Ir al índice")</f>
        <v>Ir al índice</v>
      </c>
    </row>
    <row r="242" spans="1:19" ht="17.25" x14ac:dyDescent="0.3">
      <c r="A242" s="4" t="s">
        <v>1078</v>
      </c>
    </row>
    <row r="243" spans="1:19" x14ac:dyDescent="0.25">
      <c r="A243" s="5" t="s">
        <v>10</v>
      </c>
      <c r="B243" s="5" t="s">
        <v>54</v>
      </c>
      <c r="C243" s="5" t="s">
        <v>5</v>
      </c>
      <c r="D243" s="5" t="s">
        <v>546</v>
      </c>
      <c r="E243" s="5" t="s">
        <v>547</v>
      </c>
      <c r="F243" s="5" t="s">
        <v>548</v>
      </c>
      <c r="G243" s="5" t="s">
        <v>549</v>
      </c>
      <c r="H243" s="5" t="s">
        <v>550</v>
      </c>
      <c r="I243" s="5" t="s">
        <v>551</v>
      </c>
      <c r="J243" s="5" t="s">
        <v>552</v>
      </c>
      <c r="K243" s="5" t="s">
        <v>553</v>
      </c>
      <c r="L243" s="5" t="s">
        <v>538</v>
      </c>
      <c r="M243" s="5" t="s">
        <v>539</v>
      </c>
      <c r="N243" s="5" t="s">
        <v>540</v>
      </c>
      <c r="O243" s="5" t="s">
        <v>541</v>
      </c>
      <c r="P243" s="5" t="s">
        <v>542</v>
      </c>
      <c r="Q243" s="5" t="s">
        <v>543</v>
      </c>
      <c r="R243" s="5" t="s">
        <v>544</v>
      </c>
      <c r="S243" s="5" t="s">
        <v>545</v>
      </c>
    </row>
    <row r="244" spans="1:19" x14ac:dyDescent="0.25">
      <c r="A244" s="6" t="s">
        <v>55</v>
      </c>
      <c r="B244" s="6" t="s">
        <v>56</v>
      </c>
      <c r="C244" s="6" t="s">
        <v>9</v>
      </c>
      <c r="D244" s="6">
        <v>4.7242800000000003</v>
      </c>
      <c r="E244" s="6"/>
      <c r="F244" s="6">
        <v>66.6666666666667</v>
      </c>
      <c r="G244" s="6"/>
      <c r="H244" s="6">
        <v>2.3621400000000001</v>
      </c>
      <c r="I244" s="6"/>
      <c r="J244" s="6">
        <v>33.3333333333333</v>
      </c>
      <c r="K244" s="6"/>
      <c r="L244" s="6"/>
      <c r="M244" s="6"/>
      <c r="N244" s="6"/>
      <c r="O244" s="6"/>
      <c r="P244" s="6"/>
      <c r="Q244" s="6"/>
      <c r="R244" s="6"/>
      <c r="S244" s="6"/>
    </row>
    <row r="245" spans="1:19" x14ac:dyDescent="0.25">
      <c r="A245" s="6" t="s">
        <v>57</v>
      </c>
      <c r="B245" s="6" t="s">
        <v>58</v>
      </c>
      <c r="C245" s="6" t="s">
        <v>9</v>
      </c>
      <c r="D245" s="6">
        <v>16.984925</v>
      </c>
      <c r="E245" s="6"/>
      <c r="F245" s="6">
        <v>90.909090909090907</v>
      </c>
      <c r="G245" s="6"/>
      <c r="H245" s="6">
        <v>1.6984925</v>
      </c>
      <c r="I245" s="6"/>
      <c r="J245" s="6">
        <v>9.0909090909090899</v>
      </c>
      <c r="K245" s="6"/>
      <c r="L245" s="6"/>
      <c r="M245" s="6"/>
      <c r="N245" s="6"/>
      <c r="O245" s="6"/>
      <c r="P245" s="6"/>
      <c r="Q245" s="6"/>
      <c r="R245" s="6"/>
      <c r="S245" s="6"/>
    </row>
    <row r="246" spans="1:19" x14ac:dyDescent="0.25">
      <c r="A246" s="6" t="s">
        <v>59</v>
      </c>
      <c r="B246" s="6" t="s">
        <v>60</v>
      </c>
      <c r="C246" s="6" t="s">
        <v>9</v>
      </c>
      <c r="D246" s="6">
        <v>13.4319358</v>
      </c>
      <c r="E246" s="6"/>
      <c r="F246" s="6">
        <v>76.792427407197394</v>
      </c>
      <c r="G246" s="6"/>
      <c r="H246" s="6">
        <v>4.0592886000000004</v>
      </c>
      <c r="I246" s="6"/>
      <c r="J246" s="6">
        <v>23.207572592802599</v>
      </c>
      <c r="K246" s="6"/>
      <c r="L246" s="6"/>
      <c r="M246" s="6"/>
      <c r="N246" s="6"/>
      <c r="O246" s="6"/>
      <c r="P246" s="6"/>
      <c r="Q246" s="6"/>
      <c r="R246" s="6"/>
      <c r="S246" s="6"/>
    </row>
    <row r="247" spans="1:19" x14ac:dyDescent="0.25">
      <c r="A247" s="6" t="s">
        <v>63</v>
      </c>
      <c r="B247" s="6" t="s">
        <v>64</v>
      </c>
      <c r="C247" s="6" t="s">
        <v>9</v>
      </c>
      <c r="D247" s="6">
        <v>6.9904542999999997</v>
      </c>
      <c r="E247" s="6"/>
      <c r="F247" s="6">
        <v>8.0801503025741006</v>
      </c>
      <c r="G247" s="6"/>
      <c r="H247" s="6">
        <v>67.929401499999997</v>
      </c>
      <c r="I247" s="6"/>
      <c r="J247" s="6">
        <v>78.518469691433793</v>
      </c>
      <c r="K247" s="6"/>
      <c r="L247" s="6">
        <v>3.3862741000000001</v>
      </c>
      <c r="M247" s="6"/>
      <c r="N247" s="6">
        <v>3.9141381260033201</v>
      </c>
      <c r="O247" s="6"/>
      <c r="P247" s="6">
        <v>8.2077843000000001</v>
      </c>
      <c r="Q247" s="6"/>
      <c r="R247" s="6">
        <v>9.4872418799888294</v>
      </c>
      <c r="S247" s="6"/>
    </row>
    <row r="248" spans="1:19" x14ac:dyDescent="0.25">
      <c r="A248" s="6" t="s">
        <v>75</v>
      </c>
      <c r="B248" s="6" t="s">
        <v>76</v>
      </c>
      <c r="C248" s="6" t="s">
        <v>9</v>
      </c>
      <c r="D248" s="6">
        <v>59.768926</v>
      </c>
      <c r="E248" s="6"/>
      <c r="F248" s="6">
        <v>46.421439286853001</v>
      </c>
      <c r="G248" s="6"/>
      <c r="H248" s="6">
        <v>47.757965800000001</v>
      </c>
      <c r="I248" s="6"/>
      <c r="J248" s="6">
        <v>37.092744645408203</v>
      </c>
      <c r="K248" s="6"/>
      <c r="L248" s="6">
        <v>5.2025617999999998</v>
      </c>
      <c r="M248" s="6"/>
      <c r="N248" s="6">
        <v>4.04073525990413</v>
      </c>
      <c r="O248" s="6"/>
      <c r="P248" s="6">
        <v>16.023396200000001</v>
      </c>
      <c r="Q248" s="6"/>
      <c r="R248" s="6">
        <v>12.445080807834699</v>
      </c>
      <c r="S248" s="6"/>
    </row>
    <row r="249" spans="1:19" x14ac:dyDescent="0.25">
      <c r="A249" s="6" t="s">
        <v>91</v>
      </c>
      <c r="B249" s="6" t="s">
        <v>92</v>
      </c>
      <c r="C249" s="6" t="s">
        <v>9</v>
      </c>
      <c r="D249" s="6">
        <v>53.179742599999997</v>
      </c>
      <c r="E249" s="6"/>
      <c r="F249" s="6">
        <v>29.894202236672399</v>
      </c>
      <c r="G249" s="6"/>
      <c r="H249" s="6">
        <v>117.9690106</v>
      </c>
      <c r="I249" s="6"/>
      <c r="J249" s="6">
        <v>66.314526699806805</v>
      </c>
      <c r="K249" s="6"/>
      <c r="L249" s="6"/>
      <c r="M249" s="6"/>
      <c r="N249" s="6"/>
      <c r="O249" s="6"/>
      <c r="P249" s="6">
        <v>6.7444120999999999</v>
      </c>
      <c r="Q249" s="6"/>
      <c r="R249" s="6">
        <v>3.7912710635207301</v>
      </c>
      <c r="S249" s="6"/>
    </row>
    <row r="250" spans="1:19" x14ac:dyDescent="0.25">
      <c r="A250" s="6" t="s">
        <v>93</v>
      </c>
      <c r="B250" s="6" t="s">
        <v>94</v>
      </c>
      <c r="C250" s="6" t="s">
        <v>9</v>
      </c>
      <c r="D250" s="6">
        <v>10.8277944</v>
      </c>
      <c r="E250" s="6"/>
      <c r="F250" s="6">
        <v>24</v>
      </c>
      <c r="G250" s="6"/>
      <c r="H250" s="6">
        <v>27.069486000000001</v>
      </c>
      <c r="I250" s="6"/>
      <c r="J250" s="6">
        <v>60</v>
      </c>
      <c r="K250" s="6"/>
      <c r="L250" s="6">
        <v>3.6092648000000001</v>
      </c>
      <c r="M250" s="6"/>
      <c r="N250" s="6">
        <v>8</v>
      </c>
      <c r="O250" s="6"/>
      <c r="P250" s="6">
        <v>3.6092648000000001</v>
      </c>
      <c r="Q250" s="6"/>
      <c r="R250" s="6">
        <v>8</v>
      </c>
      <c r="S250" s="6"/>
    </row>
    <row r="251" spans="1:19" x14ac:dyDescent="0.25">
      <c r="A251" t="s">
        <v>1250</v>
      </c>
    </row>
    <row r="252" spans="1:19" x14ac:dyDescent="0.25">
      <c r="A252" t="s">
        <v>1251</v>
      </c>
    </row>
    <row r="253" spans="1:19" x14ac:dyDescent="0.25">
      <c r="A253" t="s">
        <v>1252</v>
      </c>
    </row>
    <row r="254" spans="1:19" x14ac:dyDescent="0.25">
      <c r="A254" t="s">
        <v>1253</v>
      </c>
    </row>
    <row r="255" spans="1:19" x14ac:dyDescent="0.25">
      <c r="A255" t="s">
        <v>1254</v>
      </c>
    </row>
    <row r="258" spans="1:19" x14ac:dyDescent="0.25">
      <c r="L258" s="7" t="str">
        <f>HYPERLINK("#'Indice'!A1", "Ir al índice")</f>
        <v>Ir al índice</v>
      </c>
    </row>
    <row r="259" spans="1:19" ht="17.25" x14ac:dyDescent="0.3">
      <c r="A259" s="8" t="s">
        <v>1079</v>
      </c>
    </row>
    <row r="260" spans="1:19" x14ac:dyDescent="0.25">
      <c r="A260" s="5" t="s">
        <v>10</v>
      </c>
      <c r="B260" s="5" t="s">
        <v>4</v>
      </c>
      <c r="C260" s="5" t="s">
        <v>5</v>
      </c>
      <c r="D260" s="5" t="s">
        <v>538</v>
      </c>
      <c r="E260" s="5" t="s">
        <v>539</v>
      </c>
      <c r="F260" s="5" t="s">
        <v>540</v>
      </c>
      <c r="G260" s="5" t="s">
        <v>541</v>
      </c>
      <c r="H260" s="5" t="s">
        <v>542</v>
      </c>
      <c r="I260" s="5" t="s">
        <v>543</v>
      </c>
      <c r="J260" s="5" t="s">
        <v>544</v>
      </c>
      <c r="K260" s="5" t="s">
        <v>545</v>
      </c>
      <c r="L260" s="5" t="s">
        <v>546</v>
      </c>
      <c r="M260" s="5" t="s">
        <v>547</v>
      </c>
      <c r="N260" s="5" t="s">
        <v>548</v>
      </c>
      <c r="O260" s="5" t="s">
        <v>549</v>
      </c>
      <c r="P260" s="5" t="s">
        <v>550</v>
      </c>
      <c r="Q260" s="5" t="s">
        <v>551</v>
      </c>
      <c r="R260" s="5" t="s">
        <v>552</v>
      </c>
      <c r="S260" s="5" t="s">
        <v>553</v>
      </c>
    </row>
    <row r="261" spans="1:19" x14ac:dyDescent="0.25">
      <c r="A261" s="6" t="s">
        <v>8</v>
      </c>
      <c r="B261" s="6" t="s">
        <v>11</v>
      </c>
      <c r="C261" s="6" t="s">
        <v>9</v>
      </c>
      <c r="D261" s="6">
        <v>12.198100699999999</v>
      </c>
      <c r="E261" s="6"/>
      <c r="F261" s="6">
        <v>2.5331606368614099</v>
      </c>
      <c r="G261" s="6"/>
      <c r="H261" s="6">
        <v>34.584857399999997</v>
      </c>
      <c r="I261" s="6"/>
      <c r="J261" s="6">
        <v>7.1821836490614599</v>
      </c>
      <c r="K261" s="6"/>
      <c r="L261" s="6">
        <v>165.90805810000001</v>
      </c>
      <c r="M261" s="6"/>
      <c r="N261" s="6">
        <v>34.453868881164098</v>
      </c>
      <c r="O261" s="6"/>
      <c r="P261" s="6">
        <v>268.84578499999998</v>
      </c>
      <c r="Q261" s="6"/>
      <c r="R261" s="6">
        <v>55.830786832912999</v>
      </c>
      <c r="S261" s="6"/>
    </row>
    <row r="262" spans="1:19" x14ac:dyDescent="0.25">
      <c r="A262" s="6" t="s">
        <v>12</v>
      </c>
      <c r="B262" s="6" t="s">
        <v>13</v>
      </c>
      <c r="C262" s="6" t="s">
        <v>9</v>
      </c>
      <c r="D262" s="6">
        <v>88.368915400000006</v>
      </c>
      <c r="E262" s="6">
        <v>33.3683316278006</v>
      </c>
      <c r="F262" s="6">
        <v>12.4756821870888</v>
      </c>
      <c r="G262" s="6">
        <v>33.5286646002235</v>
      </c>
      <c r="H262" s="6">
        <v>219.01362940000001</v>
      </c>
      <c r="I262" s="6">
        <v>22.318402659424098</v>
      </c>
      <c r="J262" s="6">
        <v>30.919746187529299</v>
      </c>
      <c r="K262" s="6">
        <v>19.602272616756299</v>
      </c>
      <c r="L262" s="6">
        <v>207.25620459999999</v>
      </c>
      <c r="M262" s="6">
        <v>21.927769161878601</v>
      </c>
      <c r="N262" s="6">
        <v>29.259865057615599</v>
      </c>
      <c r="O262" s="6">
        <v>20.242224138709101</v>
      </c>
      <c r="P262" s="6">
        <v>193.6905754</v>
      </c>
      <c r="Q262" s="6">
        <v>22.290769051627901</v>
      </c>
      <c r="R262" s="6">
        <v>27.344706567766298</v>
      </c>
      <c r="S262" s="6">
        <v>19.819705988507401</v>
      </c>
    </row>
    <row r="263" spans="1:19" x14ac:dyDescent="0.25">
      <c r="A263" s="6" t="s">
        <v>14</v>
      </c>
      <c r="B263" s="6" t="s">
        <v>15</v>
      </c>
      <c r="C263" s="6" t="s">
        <v>9</v>
      </c>
      <c r="D263" s="6">
        <v>15.2837668</v>
      </c>
      <c r="E263" s="6">
        <v>73.703860984770301</v>
      </c>
      <c r="F263" s="6">
        <v>4.4041273913630796</v>
      </c>
      <c r="G263" s="6">
        <v>74.656857916867196</v>
      </c>
      <c r="H263" s="6">
        <v>61.8178622</v>
      </c>
      <c r="I263" s="6">
        <v>34.575520625934097</v>
      </c>
      <c r="J263" s="6">
        <v>17.813261858361301</v>
      </c>
      <c r="K263" s="6">
        <v>32.3581436761229</v>
      </c>
      <c r="L263" s="6">
        <v>144.00785310000001</v>
      </c>
      <c r="M263" s="6">
        <v>20.693076428749301</v>
      </c>
      <c r="N263" s="6">
        <v>41.496899207406202</v>
      </c>
      <c r="O263" s="6">
        <v>19.593520459936698</v>
      </c>
      <c r="P263" s="6">
        <v>125.9233224</v>
      </c>
      <c r="Q263" s="6">
        <v>25.568435611642201</v>
      </c>
      <c r="R263" s="6">
        <v>36.2857115428694</v>
      </c>
      <c r="S263" s="6">
        <v>21.814203489745999</v>
      </c>
    </row>
    <row r="264" spans="1:19" x14ac:dyDescent="0.25">
      <c r="A264" s="6" t="s">
        <v>16</v>
      </c>
      <c r="B264" s="6" t="s">
        <v>17</v>
      </c>
      <c r="C264" s="6" t="s">
        <v>9</v>
      </c>
      <c r="D264" s="6">
        <v>1.131677</v>
      </c>
      <c r="E264" s="6">
        <v>100</v>
      </c>
      <c r="F264" s="6">
        <v>4</v>
      </c>
      <c r="G264" s="6">
        <v>97.424614731368393</v>
      </c>
      <c r="H264" s="6">
        <v>6.7900619999999998</v>
      </c>
      <c r="I264" s="6">
        <v>34.6944333244356</v>
      </c>
      <c r="J264" s="6">
        <v>24</v>
      </c>
      <c r="K264" s="6">
        <v>35.471428251794698</v>
      </c>
      <c r="L264" s="6">
        <v>11.31677</v>
      </c>
      <c r="M264" s="6">
        <v>26.6666666666667</v>
      </c>
      <c r="N264" s="6">
        <v>40</v>
      </c>
      <c r="O264" s="6">
        <v>21.354156504062601</v>
      </c>
      <c r="P264" s="6">
        <v>9.0534160000000004</v>
      </c>
      <c r="Q264" s="6">
        <v>27.6385399196283</v>
      </c>
      <c r="R264" s="6">
        <v>32</v>
      </c>
      <c r="S264" s="6">
        <v>29.812376251781401</v>
      </c>
    </row>
    <row r="265" spans="1:19" x14ac:dyDescent="0.25">
      <c r="A265" s="6" t="s">
        <v>18</v>
      </c>
      <c r="B265" s="6" t="s">
        <v>19</v>
      </c>
      <c r="C265" s="6" t="s">
        <v>9</v>
      </c>
      <c r="D265" s="6">
        <v>19.372467199999999</v>
      </c>
      <c r="E265" s="6">
        <v>57.804566900265499</v>
      </c>
      <c r="F265" s="6">
        <v>3.8605013378061201</v>
      </c>
      <c r="G265" s="6">
        <v>57.540808265412103</v>
      </c>
      <c r="H265" s="6">
        <v>39.276125299999997</v>
      </c>
      <c r="I265" s="6">
        <v>51.900213812656297</v>
      </c>
      <c r="J265" s="6">
        <v>7.8268571937234102</v>
      </c>
      <c r="K265" s="6">
        <v>49.709011024443498</v>
      </c>
      <c r="L265" s="6">
        <v>166.3051116</v>
      </c>
      <c r="M265" s="6">
        <v>21.711249945423901</v>
      </c>
      <c r="N265" s="6">
        <v>33.140905553619703</v>
      </c>
      <c r="O265" s="6">
        <v>18.429979008092399</v>
      </c>
      <c r="P265" s="6">
        <v>276.85850900000003</v>
      </c>
      <c r="Q265" s="6">
        <v>15.539681620771301</v>
      </c>
      <c r="R265" s="6">
        <v>55.1717359148507</v>
      </c>
      <c r="S265" s="6">
        <v>12.2243458705282</v>
      </c>
    </row>
    <row r="266" spans="1:19" x14ac:dyDescent="0.25">
      <c r="A266" s="6" t="s">
        <v>20</v>
      </c>
      <c r="B266" s="6" t="s">
        <v>21</v>
      </c>
      <c r="C266" s="6" t="s">
        <v>9</v>
      </c>
      <c r="D266" s="6"/>
      <c r="E266" s="6"/>
      <c r="F266" s="6"/>
      <c r="G266" s="6"/>
      <c r="H266" s="6">
        <v>6.1353431</v>
      </c>
      <c r="I266" s="6">
        <v>53.002011102594601</v>
      </c>
      <c r="J266" s="6">
        <v>34.689922372140103</v>
      </c>
      <c r="K266" s="6">
        <v>42.197083313675897</v>
      </c>
      <c r="L266" s="6">
        <v>2.3992962000000002</v>
      </c>
      <c r="M266" s="6">
        <v>65.465367070797697</v>
      </c>
      <c r="N266" s="6">
        <v>13.565891518890099</v>
      </c>
      <c r="O266" s="6">
        <v>71.173839860828096</v>
      </c>
      <c r="P266" s="6">
        <v>9.1516012</v>
      </c>
      <c r="Q266" s="6">
        <v>31.470545514800001</v>
      </c>
      <c r="R266" s="6">
        <v>51.744186108969799</v>
      </c>
      <c r="S266" s="6">
        <v>31.549461733463001</v>
      </c>
    </row>
    <row r="267" spans="1:19" x14ac:dyDescent="0.25">
      <c r="A267" s="6" t="s">
        <v>22</v>
      </c>
      <c r="B267" s="6" t="s">
        <v>23</v>
      </c>
      <c r="C267" s="6" t="s">
        <v>9</v>
      </c>
      <c r="D267" s="6"/>
      <c r="E267" s="6"/>
      <c r="F267" s="6"/>
      <c r="G267" s="6"/>
      <c r="H267" s="6">
        <v>14.690817300000001</v>
      </c>
      <c r="I267" s="6">
        <v>50.171593288467697</v>
      </c>
      <c r="J267" s="6">
        <v>43.6145988817049</v>
      </c>
      <c r="K267" s="6">
        <v>39.626816394528298</v>
      </c>
      <c r="L267" s="6">
        <v>14.4737966</v>
      </c>
      <c r="M267" s="6">
        <v>32.550272768819397</v>
      </c>
      <c r="N267" s="6">
        <v>42.970300434161999</v>
      </c>
      <c r="O267" s="6">
        <v>37.543256072392502</v>
      </c>
      <c r="P267" s="6">
        <v>4.5186428000000003</v>
      </c>
      <c r="Q267" s="6">
        <v>74.955009130495</v>
      </c>
      <c r="R267" s="6">
        <v>13.415100684133099</v>
      </c>
      <c r="S267" s="6">
        <v>76.868497173228803</v>
      </c>
    </row>
    <row r="268" spans="1:19" x14ac:dyDescent="0.25">
      <c r="A268" s="6" t="s">
        <v>24</v>
      </c>
      <c r="B268" s="6" t="s">
        <v>25</v>
      </c>
      <c r="C268" s="6" t="s">
        <v>9</v>
      </c>
      <c r="D268" s="6"/>
      <c r="E268" s="6"/>
      <c r="F268" s="6"/>
      <c r="G268" s="6"/>
      <c r="H268" s="6">
        <v>26.767253199999999</v>
      </c>
      <c r="I268" s="6">
        <v>43.192873706866301</v>
      </c>
      <c r="J268" s="6">
        <v>34.680611850589699</v>
      </c>
      <c r="K268" s="6">
        <v>36.9384207940114</v>
      </c>
      <c r="L268" s="6">
        <v>43.157395299999997</v>
      </c>
      <c r="M268" s="6">
        <v>22.0566267573675</v>
      </c>
      <c r="N268" s="6">
        <v>55.916266928792098</v>
      </c>
      <c r="O268" s="6">
        <v>22.900639905005701</v>
      </c>
      <c r="P268" s="6">
        <v>7.2575342000000003</v>
      </c>
      <c r="Q268" s="6">
        <v>68.166025878178999</v>
      </c>
      <c r="R268" s="6">
        <v>9.4031212206181891</v>
      </c>
      <c r="S268" s="6">
        <v>71.905095416968194</v>
      </c>
    </row>
    <row r="269" spans="1:19" x14ac:dyDescent="0.25">
      <c r="A269" t="s">
        <v>1250</v>
      </c>
    </row>
    <row r="270" spans="1:19" x14ac:dyDescent="0.25">
      <c r="A270" t="s">
        <v>1251</v>
      </c>
    </row>
    <row r="271" spans="1:19" x14ac:dyDescent="0.25">
      <c r="A271" t="s">
        <v>1252</v>
      </c>
    </row>
    <row r="272" spans="1:19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S273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724</v>
      </c>
    </row>
    <row r="7" spans="1:19" ht="21" x14ac:dyDescent="0.35">
      <c r="A7" s="2" t="s">
        <v>555</v>
      </c>
    </row>
    <row r="9" spans="1:19" x14ac:dyDescent="0.25">
      <c r="A9" t="s">
        <v>1271</v>
      </c>
    </row>
    <row r="10" spans="1:19" x14ac:dyDescent="0.25">
      <c r="A10" t="s">
        <v>2</v>
      </c>
    </row>
    <row r="11" spans="1:19" x14ac:dyDescent="0.25">
      <c r="A11" t="s">
        <v>1140</v>
      </c>
    </row>
    <row r="12" spans="1:19" x14ac:dyDescent="0.25">
      <c r="A12" s="3" t="s">
        <v>1165</v>
      </c>
    </row>
    <row r="13" spans="1:19" x14ac:dyDescent="0.25">
      <c r="A13" s="3" t="s">
        <v>1166</v>
      </c>
    </row>
    <row r="15" spans="1:19" ht="17.25" x14ac:dyDescent="0.3">
      <c r="A15" s="4" t="s">
        <v>1223</v>
      </c>
    </row>
    <row r="16" spans="1:19" x14ac:dyDescent="0.25">
      <c r="A16" s="5" t="s">
        <v>3</v>
      </c>
      <c r="B16" s="5" t="s">
        <v>4</v>
      </c>
      <c r="C16" s="5" t="s">
        <v>5</v>
      </c>
      <c r="D16" s="5" t="s">
        <v>538</v>
      </c>
      <c r="E16" s="5" t="s">
        <v>539</v>
      </c>
      <c r="F16" s="5" t="s">
        <v>540</v>
      </c>
      <c r="G16" s="5" t="s">
        <v>541</v>
      </c>
      <c r="H16" s="5" t="s">
        <v>542</v>
      </c>
      <c r="I16" s="5" t="s">
        <v>543</v>
      </c>
      <c r="J16" s="5" t="s">
        <v>544</v>
      </c>
      <c r="K16" s="5" t="s">
        <v>545</v>
      </c>
      <c r="L16" s="5" t="s">
        <v>546</v>
      </c>
      <c r="M16" s="5" t="s">
        <v>547</v>
      </c>
      <c r="N16" s="5" t="s">
        <v>548</v>
      </c>
      <c r="O16" s="5" t="s">
        <v>549</v>
      </c>
      <c r="P16" s="5" t="s">
        <v>550</v>
      </c>
      <c r="Q16" s="5" t="s">
        <v>551</v>
      </c>
      <c r="R16" s="5" t="s">
        <v>552</v>
      </c>
      <c r="S16" s="5" t="s">
        <v>553</v>
      </c>
    </row>
    <row r="17" spans="1:19" x14ac:dyDescent="0.25">
      <c r="A17" s="6" t="s">
        <v>8</v>
      </c>
      <c r="B17" s="6" t="s">
        <v>11</v>
      </c>
      <c r="C17" s="6" t="s">
        <v>9</v>
      </c>
      <c r="D17" s="6">
        <v>457984.94526439998</v>
      </c>
      <c r="E17" s="6">
        <v>1.37618510116322</v>
      </c>
      <c r="F17" s="6">
        <v>19.401539316540099</v>
      </c>
      <c r="G17" s="6">
        <v>1.2088965893965899</v>
      </c>
      <c r="H17" s="6">
        <v>537161.50625540002</v>
      </c>
      <c r="I17" s="6">
        <v>1.1724730389957001</v>
      </c>
      <c r="J17" s="6">
        <v>22.755682671904001</v>
      </c>
      <c r="K17" s="6">
        <v>1.0041164228083601</v>
      </c>
      <c r="L17" s="6">
        <v>942687.95052750001</v>
      </c>
      <c r="M17" s="6">
        <v>0.89240152001860895</v>
      </c>
      <c r="N17" s="6">
        <v>39.934931321441297</v>
      </c>
      <c r="O17" s="6">
        <v>0.68785758162050303</v>
      </c>
      <c r="P17" s="6">
        <v>422725.43700610002</v>
      </c>
      <c r="Q17" s="6">
        <v>1.3643334820272199</v>
      </c>
      <c r="R17" s="6">
        <v>17.907846690114699</v>
      </c>
      <c r="S17" s="6">
        <v>1.2656494640495</v>
      </c>
    </row>
    <row r="18" spans="1:19" x14ac:dyDescent="0.25">
      <c r="A18" s="6" t="s">
        <v>8</v>
      </c>
      <c r="B18" s="6" t="s">
        <v>1168</v>
      </c>
      <c r="C18" s="6" t="s">
        <v>9</v>
      </c>
      <c r="D18" s="6">
        <v>3085.9812080000002</v>
      </c>
      <c r="E18" s="6"/>
      <c r="F18" s="6">
        <v>33.6438328891957</v>
      </c>
      <c r="G18" s="6"/>
      <c r="H18" s="6">
        <v>2691.5770103</v>
      </c>
      <c r="I18" s="6"/>
      <c r="J18" s="6">
        <v>29.343978799411499</v>
      </c>
      <c r="K18" s="6"/>
      <c r="L18" s="6">
        <v>2245.1194538</v>
      </c>
      <c r="M18" s="6"/>
      <c r="N18" s="6">
        <v>24.476631135703801</v>
      </c>
      <c r="O18" s="6"/>
      <c r="P18" s="6">
        <v>1149.8242190000001</v>
      </c>
      <c r="Q18" s="6"/>
      <c r="R18" s="6">
        <v>12.535557175689</v>
      </c>
      <c r="S18" s="6"/>
    </row>
    <row r="19" spans="1:19" x14ac:dyDescent="0.25">
      <c r="A19" s="6" t="s">
        <v>8</v>
      </c>
      <c r="B19" s="6" t="s">
        <v>1169</v>
      </c>
      <c r="C19" s="6" t="s">
        <v>9</v>
      </c>
      <c r="D19" s="6">
        <v>454898.9640564</v>
      </c>
      <c r="E19" s="6">
        <v>1.38472112559111</v>
      </c>
      <c r="F19" s="6">
        <v>19.3459817047999</v>
      </c>
      <c r="G19" s="6">
        <v>1.2166988835861201</v>
      </c>
      <c r="H19" s="6">
        <v>534469.92924510001</v>
      </c>
      <c r="I19" s="6">
        <v>1.1778424481601899</v>
      </c>
      <c r="J19" s="6">
        <v>22.729982457509902</v>
      </c>
      <c r="K19" s="6">
        <v>1.00892153916131</v>
      </c>
      <c r="L19" s="6">
        <v>940442.83107369998</v>
      </c>
      <c r="M19" s="6">
        <v>0.89437445977291397</v>
      </c>
      <c r="N19" s="6">
        <v>39.9952324404641</v>
      </c>
      <c r="O19" s="6">
        <v>0.68938162641052902</v>
      </c>
      <c r="P19" s="6">
        <v>421575.61278710002</v>
      </c>
      <c r="Q19" s="6">
        <v>1.3678299824720901</v>
      </c>
      <c r="R19" s="6">
        <v>17.928803397226201</v>
      </c>
      <c r="S19" s="6">
        <v>1.26893851300463</v>
      </c>
    </row>
    <row r="20" spans="1:19" x14ac:dyDescent="0.25">
      <c r="A20" t="s">
        <v>1250</v>
      </c>
    </row>
    <row r="21" spans="1:19" x14ac:dyDescent="0.25">
      <c r="A21" t="s">
        <v>1251</v>
      </c>
    </row>
    <row r="22" spans="1:19" x14ac:dyDescent="0.25">
      <c r="A22" t="s">
        <v>1252</v>
      </c>
    </row>
    <row r="23" spans="1:19" x14ac:dyDescent="0.25">
      <c r="A23" t="s">
        <v>1253</v>
      </c>
    </row>
    <row r="24" spans="1:19" x14ac:dyDescent="0.25">
      <c r="A24" t="s">
        <v>1254</v>
      </c>
    </row>
    <row r="27" spans="1:19" x14ac:dyDescent="0.25">
      <c r="L27" s="7" t="str">
        <f>HYPERLINK("#'Indice'!A1", "Ir al índice")</f>
        <v>Ir al índice</v>
      </c>
    </row>
    <row r="28" spans="1:19" ht="17.25" x14ac:dyDescent="0.3">
      <c r="A28" s="4" t="s">
        <v>1080</v>
      </c>
    </row>
    <row r="29" spans="1:19" x14ac:dyDescent="0.25">
      <c r="A29" s="5" t="s">
        <v>10</v>
      </c>
      <c r="B29" s="5" t="s">
        <v>4</v>
      </c>
      <c r="C29" s="5" t="s">
        <v>5</v>
      </c>
      <c r="D29" s="5" t="s">
        <v>538</v>
      </c>
      <c r="E29" s="5" t="s">
        <v>539</v>
      </c>
      <c r="F29" s="5" t="s">
        <v>540</v>
      </c>
      <c r="G29" s="5" t="s">
        <v>541</v>
      </c>
      <c r="H29" s="5" t="s">
        <v>542</v>
      </c>
      <c r="I29" s="5" t="s">
        <v>543</v>
      </c>
      <c r="J29" s="5" t="s">
        <v>544</v>
      </c>
      <c r="K29" s="5" t="s">
        <v>545</v>
      </c>
      <c r="L29" s="5" t="s">
        <v>546</v>
      </c>
      <c r="M29" s="5" t="s">
        <v>547</v>
      </c>
      <c r="N29" s="5" t="s">
        <v>548</v>
      </c>
      <c r="O29" s="5" t="s">
        <v>549</v>
      </c>
      <c r="P29" s="5" t="s">
        <v>550</v>
      </c>
      <c r="Q29" s="5" t="s">
        <v>551</v>
      </c>
      <c r="R29" s="5" t="s">
        <v>552</v>
      </c>
      <c r="S29" s="5" t="s">
        <v>553</v>
      </c>
    </row>
    <row r="30" spans="1:19" x14ac:dyDescent="0.25">
      <c r="A30" s="6" t="s">
        <v>8</v>
      </c>
      <c r="B30" s="6" t="s">
        <v>11</v>
      </c>
      <c r="C30" s="6" t="s">
        <v>9</v>
      </c>
      <c r="D30" s="6">
        <v>457984.94526439998</v>
      </c>
      <c r="E30" s="6">
        <v>1.37618510116322</v>
      </c>
      <c r="F30" s="6">
        <v>19.401539316540099</v>
      </c>
      <c r="G30" s="6">
        <v>1.2088965893965899</v>
      </c>
      <c r="H30" s="6">
        <v>537161.50625540002</v>
      </c>
      <c r="I30" s="6">
        <v>1.1724730389957001</v>
      </c>
      <c r="J30" s="6">
        <v>22.755682671904001</v>
      </c>
      <c r="K30" s="6">
        <v>1.0041164228083601</v>
      </c>
      <c r="L30" s="6">
        <v>942687.95052750001</v>
      </c>
      <c r="M30" s="6">
        <v>0.89240152001860895</v>
      </c>
      <c r="N30" s="6">
        <v>39.934931321441297</v>
      </c>
      <c r="O30" s="6">
        <v>0.68785758162050303</v>
      </c>
      <c r="P30" s="6">
        <v>422725.43700610002</v>
      </c>
      <c r="Q30" s="6">
        <v>1.3643334820272199</v>
      </c>
      <c r="R30" s="6">
        <v>17.907846690114699</v>
      </c>
      <c r="S30" s="6">
        <v>1.2656494640495</v>
      </c>
    </row>
    <row r="31" spans="1:19" x14ac:dyDescent="0.25">
      <c r="A31" s="6" t="s">
        <v>12</v>
      </c>
      <c r="B31" s="6" t="s">
        <v>13</v>
      </c>
      <c r="C31" s="6" t="s">
        <v>9</v>
      </c>
      <c r="D31" s="6">
        <v>21924.192288400001</v>
      </c>
      <c r="E31" s="6">
        <v>8.5859382116157494</v>
      </c>
      <c r="F31" s="6">
        <v>34.841594367004603</v>
      </c>
      <c r="G31" s="6">
        <v>6.6675032099953002</v>
      </c>
      <c r="H31" s="6">
        <v>24563.563065499999</v>
      </c>
      <c r="I31" s="6">
        <v>5.7076343228053297</v>
      </c>
      <c r="J31" s="6">
        <v>39.0360424356114</v>
      </c>
      <c r="K31" s="6">
        <v>5.0123606508166096</v>
      </c>
      <c r="L31" s="6">
        <v>10739.8790524</v>
      </c>
      <c r="M31" s="6">
        <v>9.4931832529550508</v>
      </c>
      <c r="N31" s="6">
        <v>17.067653146446599</v>
      </c>
      <c r="O31" s="6">
        <v>9.1210147118039497</v>
      </c>
      <c r="P31" s="6">
        <v>5697.7072341000003</v>
      </c>
      <c r="Q31" s="6">
        <v>14.3678699504769</v>
      </c>
      <c r="R31" s="6">
        <v>9.0547100509374108</v>
      </c>
      <c r="S31" s="6">
        <v>14.106790430217901</v>
      </c>
    </row>
    <row r="32" spans="1:19" x14ac:dyDescent="0.25">
      <c r="A32" s="6" t="s">
        <v>14</v>
      </c>
      <c r="B32" s="6" t="s">
        <v>15</v>
      </c>
      <c r="C32" s="6" t="s">
        <v>9</v>
      </c>
      <c r="D32" s="6">
        <v>6415.5850160999998</v>
      </c>
      <c r="E32" s="6">
        <v>5.9284579080098396</v>
      </c>
      <c r="F32" s="6">
        <v>42.828181306955898</v>
      </c>
      <c r="G32" s="6">
        <v>4.7485955557184596</v>
      </c>
      <c r="H32" s="6">
        <v>4395.3918861000002</v>
      </c>
      <c r="I32" s="6">
        <v>7.6050995177936498</v>
      </c>
      <c r="J32" s="6">
        <v>29.342084960390402</v>
      </c>
      <c r="K32" s="6">
        <v>5.3877621840394996</v>
      </c>
      <c r="L32" s="6">
        <v>2574.9536257</v>
      </c>
      <c r="M32" s="6">
        <v>9.7551890941179398</v>
      </c>
      <c r="N32" s="6">
        <v>17.189481623535901</v>
      </c>
      <c r="O32" s="6">
        <v>9.2322126242493106</v>
      </c>
      <c r="P32" s="6">
        <v>1593.8907494</v>
      </c>
      <c r="Q32" s="6">
        <v>11.527097708903201</v>
      </c>
      <c r="R32" s="6">
        <v>10.640252109117901</v>
      </c>
      <c r="S32" s="6">
        <v>12.2545818804743</v>
      </c>
    </row>
    <row r="33" spans="1:19" x14ac:dyDescent="0.25">
      <c r="A33" s="6" t="s">
        <v>16</v>
      </c>
      <c r="B33" s="6" t="s">
        <v>17</v>
      </c>
      <c r="C33" s="6" t="s">
        <v>9</v>
      </c>
      <c r="D33" s="6">
        <v>12572.3556205</v>
      </c>
      <c r="E33" s="6">
        <v>6.92669021026515</v>
      </c>
      <c r="F33" s="6">
        <v>28.418098056863101</v>
      </c>
      <c r="G33" s="6">
        <v>6.9062770880076902</v>
      </c>
      <c r="H33" s="6">
        <v>18741.142209400001</v>
      </c>
      <c r="I33" s="6">
        <v>6.1514308263875899</v>
      </c>
      <c r="J33" s="6">
        <v>42.361800213154098</v>
      </c>
      <c r="K33" s="6">
        <v>5.0995722004127799</v>
      </c>
      <c r="L33" s="6">
        <v>7400.1131144000001</v>
      </c>
      <c r="M33" s="6">
        <v>9.2300094670977906</v>
      </c>
      <c r="N33" s="6">
        <v>16.7269481125713</v>
      </c>
      <c r="O33" s="6">
        <v>8.1641368213197705</v>
      </c>
      <c r="P33" s="6">
        <v>5527.0542660999999</v>
      </c>
      <c r="Q33" s="6">
        <v>14.375340164155199</v>
      </c>
      <c r="R33" s="6">
        <v>12.493153617411499</v>
      </c>
      <c r="S33" s="6">
        <v>13.3933332512019</v>
      </c>
    </row>
    <row r="34" spans="1:19" x14ac:dyDescent="0.25">
      <c r="A34" s="6" t="s">
        <v>18</v>
      </c>
      <c r="B34" s="6" t="s">
        <v>19</v>
      </c>
      <c r="C34" s="6" t="s">
        <v>9</v>
      </c>
      <c r="D34" s="6">
        <v>4322.3324737000003</v>
      </c>
      <c r="E34" s="6">
        <v>6.9076044186327401</v>
      </c>
      <c r="F34" s="6">
        <v>33.155655639345099</v>
      </c>
      <c r="G34" s="6">
        <v>5.7361578900911603</v>
      </c>
      <c r="H34" s="6">
        <v>4630.8740086999996</v>
      </c>
      <c r="I34" s="6">
        <v>7.3221737316514197</v>
      </c>
      <c r="J34" s="6">
        <v>35.522409457368298</v>
      </c>
      <c r="K34" s="6">
        <v>5.6589718544391596</v>
      </c>
      <c r="L34" s="6">
        <v>2810.0203403</v>
      </c>
      <c r="M34" s="6">
        <v>7.2406124214304102</v>
      </c>
      <c r="N34" s="6">
        <v>21.5550440206624</v>
      </c>
      <c r="O34" s="6">
        <v>6.6664251247077901</v>
      </c>
      <c r="P34" s="6">
        <v>1273.2593826</v>
      </c>
      <c r="Q34" s="6">
        <v>12.0516250422386</v>
      </c>
      <c r="R34" s="6">
        <v>9.7668908826241392</v>
      </c>
      <c r="S34" s="6">
        <v>12.0030850794915</v>
      </c>
    </row>
    <row r="35" spans="1:19" x14ac:dyDescent="0.25">
      <c r="A35" s="6" t="s">
        <v>20</v>
      </c>
      <c r="B35" s="6" t="s">
        <v>21</v>
      </c>
      <c r="C35" s="6" t="s">
        <v>9</v>
      </c>
      <c r="D35" s="6">
        <v>19920.516132299999</v>
      </c>
      <c r="E35" s="6">
        <v>7.39723432388862</v>
      </c>
      <c r="F35" s="6">
        <v>32.155590088251202</v>
      </c>
      <c r="G35" s="6">
        <v>6.5066842298009497</v>
      </c>
      <c r="H35" s="6">
        <v>20954.141467199999</v>
      </c>
      <c r="I35" s="6">
        <v>6.2289678275670104</v>
      </c>
      <c r="J35" s="6">
        <v>33.8240625491622</v>
      </c>
      <c r="K35" s="6">
        <v>5.2387332957166599</v>
      </c>
      <c r="L35" s="6">
        <v>13291.755326799999</v>
      </c>
      <c r="M35" s="6">
        <v>9.5530646801872798</v>
      </c>
      <c r="N35" s="6">
        <v>21.455480018858498</v>
      </c>
      <c r="O35" s="6">
        <v>7.9577949145848503</v>
      </c>
      <c r="P35" s="6">
        <v>7783.9853641</v>
      </c>
      <c r="Q35" s="6">
        <v>10.933936799349</v>
      </c>
      <c r="R35" s="6">
        <v>12.564867343728199</v>
      </c>
      <c r="S35" s="6">
        <v>10.844003426401301</v>
      </c>
    </row>
    <row r="36" spans="1:19" x14ac:dyDescent="0.25">
      <c r="A36" s="6" t="s">
        <v>22</v>
      </c>
      <c r="B36" s="6" t="s">
        <v>23</v>
      </c>
      <c r="C36" s="6" t="s">
        <v>9</v>
      </c>
      <c r="D36" s="6">
        <v>61472.049517699998</v>
      </c>
      <c r="E36" s="6">
        <v>9.7246156509025603</v>
      </c>
      <c r="F36" s="6">
        <v>22.016032149687302</v>
      </c>
      <c r="G36" s="6">
        <v>7.9822642732697</v>
      </c>
      <c r="H36" s="6">
        <v>64195.211545700004</v>
      </c>
      <c r="I36" s="6">
        <v>8.2687185629426807</v>
      </c>
      <c r="J36" s="6">
        <v>22.991324550504299</v>
      </c>
      <c r="K36" s="6">
        <v>7.3481228106887899</v>
      </c>
      <c r="L36" s="6">
        <v>87766.252230800004</v>
      </c>
      <c r="M36" s="6">
        <v>6.6234085555319204</v>
      </c>
      <c r="N36" s="6">
        <v>31.433222837551401</v>
      </c>
      <c r="O36" s="6">
        <v>5.5416183722020396</v>
      </c>
      <c r="P36" s="6">
        <v>65781.420167699995</v>
      </c>
      <c r="Q36" s="6">
        <v>8.6480185320763194</v>
      </c>
      <c r="R36" s="6">
        <v>23.559420462256998</v>
      </c>
      <c r="S36" s="6">
        <v>7.3654936376061997</v>
      </c>
    </row>
    <row r="37" spans="1:19" x14ac:dyDescent="0.25">
      <c r="A37" s="6" t="s">
        <v>24</v>
      </c>
      <c r="B37" s="6" t="s">
        <v>25</v>
      </c>
      <c r="C37" s="6" t="s">
        <v>9</v>
      </c>
      <c r="D37" s="6">
        <v>5007.7783614999998</v>
      </c>
      <c r="E37" s="6">
        <v>6.3789662130273204</v>
      </c>
      <c r="F37" s="6">
        <v>44.071636608697197</v>
      </c>
      <c r="G37" s="6">
        <v>5.2394894004265904</v>
      </c>
      <c r="H37" s="6">
        <v>4474.4100687999999</v>
      </c>
      <c r="I37" s="6">
        <v>5.5897848776670997</v>
      </c>
      <c r="J37" s="6">
        <v>39.377656189117502</v>
      </c>
      <c r="K37" s="6">
        <v>4.7303804803493597</v>
      </c>
      <c r="L37" s="6">
        <v>1278.3090126</v>
      </c>
      <c r="M37" s="6">
        <v>9.7567828418522904</v>
      </c>
      <c r="N37" s="6">
        <v>11.249932846479799</v>
      </c>
      <c r="O37" s="6">
        <v>9.2452944419502803</v>
      </c>
      <c r="P37" s="6">
        <v>602.31716270000004</v>
      </c>
      <c r="Q37" s="6">
        <v>17.855707061383701</v>
      </c>
      <c r="R37" s="6">
        <v>5.3007743557054701</v>
      </c>
      <c r="S37" s="6">
        <v>17.523042758695698</v>
      </c>
    </row>
    <row r="38" spans="1:19" x14ac:dyDescent="0.25">
      <c r="A38" t="s">
        <v>1250</v>
      </c>
    </row>
    <row r="39" spans="1:19" x14ac:dyDescent="0.25">
      <c r="A39" t="s">
        <v>1251</v>
      </c>
    </row>
    <row r="40" spans="1:19" x14ac:dyDescent="0.25">
      <c r="A40" t="s">
        <v>1252</v>
      </c>
    </row>
    <row r="41" spans="1:19" x14ac:dyDescent="0.25">
      <c r="A41" t="s">
        <v>1253</v>
      </c>
    </row>
    <row r="42" spans="1:19" x14ac:dyDescent="0.25">
      <c r="A42" t="s">
        <v>1254</v>
      </c>
    </row>
    <row r="45" spans="1:19" x14ac:dyDescent="0.25">
      <c r="L45" s="7" t="str">
        <f>HYPERLINK("#'Indice'!A1", "Ir al índice")</f>
        <v>Ir al índice</v>
      </c>
    </row>
    <row r="46" spans="1:19" ht="17.25" x14ac:dyDescent="0.3">
      <c r="A46" s="4" t="s">
        <v>1081</v>
      </c>
    </row>
    <row r="47" spans="1:19" x14ac:dyDescent="0.25">
      <c r="A47" s="5" t="s">
        <v>10</v>
      </c>
      <c r="B47" s="5" t="s">
        <v>4</v>
      </c>
      <c r="C47" s="5" t="s">
        <v>5</v>
      </c>
      <c r="D47" s="5" t="s">
        <v>538</v>
      </c>
      <c r="E47" s="5" t="s">
        <v>539</v>
      </c>
      <c r="F47" s="5" t="s">
        <v>540</v>
      </c>
      <c r="G47" s="5" t="s">
        <v>541</v>
      </c>
      <c r="H47" s="5" t="s">
        <v>542</v>
      </c>
      <c r="I47" s="5" t="s">
        <v>543</v>
      </c>
      <c r="J47" s="5" t="s">
        <v>544</v>
      </c>
      <c r="K47" s="5" t="s">
        <v>545</v>
      </c>
      <c r="L47" s="5" t="s">
        <v>546</v>
      </c>
      <c r="M47" s="5" t="s">
        <v>547</v>
      </c>
      <c r="N47" s="5" t="s">
        <v>548</v>
      </c>
      <c r="O47" s="5" t="s">
        <v>549</v>
      </c>
      <c r="P47" s="5" t="s">
        <v>550</v>
      </c>
      <c r="Q47" s="5" t="s">
        <v>551</v>
      </c>
      <c r="R47" s="5" t="s">
        <v>552</v>
      </c>
      <c r="S47" s="5" t="s">
        <v>553</v>
      </c>
    </row>
    <row r="48" spans="1:19" x14ac:dyDescent="0.25">
      <c r="A48" s="6" t="s">
        <v>8</v>
      </c>
      <c r="B48" s="6" t="s">
        <v>11</v>
      </c>
      <c r="C48" s="6" t="s">
        <v>9</v>
      </c>
      <c r="D48" s="6">
        <v>454898.9640564</v>
      </c>
      <c r="E48" s="6">
        <v>1.38472112559111</v>
      </c>
      <c r="F48" s="6">
        <v>19.3459817047999</v>
      </c>
      <c r="G48" s="6">
        <v>1.2166988835861201</v>
      </c>
      <c r="H48" s="6">
        <v>534469.92924510001</v>
      </c>
      <c r="I48" s="6">
        <v>1.1778424481601899</v>
      </c>
      <c r="J48" s="6">
        <v>22.729982457509902</v>
      </c>
      <c r="K48" s="6">
        <v>1.00892153916131</v>
      </c>
      <c r="L48" s="6">
        <v>940442.83107369998</v>
      </c>
      <c r="M48" s="6">
        <v>0.89437445977291397</v>
      </c>
      <c r="N48" s="6">
        <v>39.9952324404641</v>
      </c>
      <c r="O48" s="6">
        <v>0.68938162641052902</v>
      </c>
      <c r="P48" s="6">
        <v>421575.61278710002</v>
      </c>
      <c r="Q48" s="6">
        <v>1.3678299824720901</v>
      </c>
      <c r="R48" s="6">
        <v>17.928803397226201</v>
      </c>
      <c r="S48" s="6">
        <v>1.26893851300463</v>
      </c>
    </row>
    <row r="49" spans="1:19" x14ac:dyDescent="0.25">
      <c r="A49" s="6" t="s">
        <v>26</v>
      </c>
      <c r="B49" s="6" t="s">
        <v>27</v>
      </c>
      <c r="C49" s="6" t="s">
        <v>9</v>
      </c>
      <c r="D49" s="6">
        <v>1358.8426763</v>
      </c>
      <c r="E49" s="6">
        <v>9.7902523369429808</v>
      </c>
      <c r="F49" s="6">
        <v>38.753221387802199</v>
      </c>
      <c r="G49" s="6">
        <v>9.7004317186191908</v>
      </c>
      <c r="H49" s="6">
        <v>1255.2618735999999</v>
      </c>
      <c r="I49" s="6">
        <v>11.029724208886099</v>
      </c>
      <c r="J49" s="6">
        <v>35.79917096786</v>
      </c>
      <c r="K49" s="6">
        <v>8.3828991921192504</v>
      </c>
      <c r="L49" s="6">
        <v>691.79594120000002</v>
      </c>
      <c r="M49" s="6">
        <v>15.897434537834799</v>
      </c>
      <c r="N49" s="6">
        <v>19.729525523518198</v>
      </c>
      <c r="O49" s="6">
        <v>13.835306303041</v>
      </c>
      <c r="P49" s="6">
        <v>200.49879039999999</v>
      </c>
      <c r="Q49" s="6">
        <v>16.944942718674099</v>
      </c>
      <c r="R49" s="6">
        <v>5.7180821208196404</v>
      </c>
      <c r="S49" s="6">
        <v>15.2327792091383</v>
      </c>
    </row>
    <row r="50" spans="1:19" x14ac:dyDescent="0.25">
      <c r="A50" s="6" t="s">
        <v>28</v>
      </c>
      <c r="B50" s="6" t="s">
        <v>29</v>
      </c>
      <c r="C50" s="6" t="s">
        <v>9</v>
      </c>
      <c r="D50" s="6">
        <v>9356.7367680000007</v>
      </c>
      <c r="E50" s="6">
        <v>8.4887244599213805</v>
      </c>
      <c r="F50" s="6">
        <v>36.485862448351298</v>
      </c>
      <c r="G50" s="6">
        <v>6.9671177411659002</v>
      </c>
      <c r="H50" s="6">
        <v>8521.4009466999996</v>
      </c>
      <c r="I50" s="6">
        <v>7.7960047486069799</v>
      </c>
      <c r="J50" s="6">
        <v>33.228535815163703</v>
      </c>
      <c r="K50" s="6">
        <v>6.1518072516444304</v>
      </c>
      <c r="L50" s="6">
        <v>5170.7515327000001</v>
      </c>
      <c r="M50" s="6">
        <v>8.8670874263104391</v>
      </c>
      <c r="N50" s="6">
        <v>20.162940761773701</v>
      </c>
      <c r="O50" s="6">
        <v>8.2394788204053793</v>
      </c>
      <c r="P50" s="6">
        <v>2595.9390234000002</v>
      </c>
      <c r="Q50" s="6">
        <v>14.130992765374099</v>
      </c>
      <c r="R50" s="6">
        <v>10.1226609747113</v>
      </c>
      <c r="S50" s="6">
        <v>13.7710522106575</v>
      </c>
    </row>
    <row r="51" spans="1:19" x14ac:dyDescent="0.25">
      <c r="A51" s="6" t="s">
        <v>12</v>
      </c>
      <c r="B51" s="6" t="s">
        <v>13</v>
      </c>
      <c r="C51" s="6" t="s">
        <v>9</v>
      </c>
      <c r="D51" s="6">
        <v>18141.980370699999</v>
      </c>
      <c r="E51" s="6">
        <v>10.280042879418</v>
      </c>
      <c r="F51" s="6">
        <v>34.232047267831</v>
      </c>
      <c r="G51" s="6">
        <v>7.9948792324542897</v>
      </c>
      <c r="H51" s="6">
        <v>20456.701906300001</v>
      </c>
      <c r="I51" s="6">
        <v>6.7413052024066102</v>
      </c>
      <c r="J51" s="6">
        <v>38.5996882529628</v>
      </c>
      <c r="K51" s="6">
        <v>5.9155753430756199</v>
      </c>
      <c r="L51" s="6">
        <v>9128.8634308000001</v>
      </c>
      <c r="M51" s="6">
        <v>11.0552892120109</v>
      </c>
      <c r="N51" s="6">
        <v>17.225224483729399</v>
      </c>
      <c r="O51" s="6">
        <v>10.6241522508733</v>
      </c>
      <c r="P51" s="6">
        <v>5269.5193779000001</v>
      </c>
      <c r="Q51" s="6">
        <v>15.4066591923406</v>
      </c>
      <c r="R51" s="6">
        <v>9.9430399954767594</v>
      </c>
      <c r="S51" s="6">
        <v>15.1502337636019</v>
      </c>
    </row>
    <row r="52" spans="1:19" x14ac:dyDescent="0.25">
      <c r="A52" s="6" t="s">
        <v>14</v>
      </c>
      <c r="B52" s="6" t="s">
        <v>15</v>
      </c>
      <c r="C52" s="6" t="s">
        <v>9</v>
      </c>
      <c r="D52" s="6">
        <v>4568.8522849000001</v>
      </c>
      <c r="E52" s="6">
        <v>7.6167211418284104</v>
      </c>
      <c r="F52" s="6">
        <v>43.929589834389603</v>
      </c>
      <c r="G52" s="6">
        <v>6.1682852702839197</v>
      </c>
      <c r="H52" s="6">
        <v>2971.3915984</v>
      </c>
      <c r="I52" s="6">
        <v>10.417607362333801</v>
      </c>
      <c r="J52" s="6">
        <v>28.569979070338899</v>
      </c>
      <c r="K52" s="6">
        <v>7.33400903682905</v>
      </c>
      <c r="L52" s="6">
        <v>1713.0620529</v>
      </c>
      <c r="M52" s="6">
        <v>13.406820972480901</v>
      </c>
      <c r="N52" s="6">
        <v>16.4711198025527</v>
      </c>
      <c r="O52" s="6">
        <v>12.8414031906189</v>
      </c>
      <c r="P52" s="6">
        <v>1147.0922968</v>
      </c>
      <c r="Q52" s="6">
        <v>14.953638574009</v>
      </c>
      <c r="R52" s="6">
        <v>11.0293112927188</v>
      </c>
      <c r="S52" s="6">
        <v>15.8970252131477</v>
      </c>
    </row>
    <row r="53" spans="1:19" x14ac:dyDescent="0.25">
      <c r="A53" s="6" t="s">
        <v>30</v>
      </c>
      <c r="B53" s="6" t="s">
        <v>31</v>
      </c>
      <c r="C53" s="6" t="s">
        <v>9</v>
      </c>
      <c r="D53" s="6">
        <v>3418.8462018</v>
      </c>
      <c r="E53" s="6">
        <v>6.4717771955869798</v>
      </c>
      <c r="F53" s="6">
        <v>34.102368896924297</v>
      </c>
      <c r="G53" s="6">
        <v>5.7586586887939104</v>
      </c>
      <c r="H53" s="6">
        <v>4373.8744279000002</v>
      </c>
      <c r="I53" s="6">
        <v>6.0219678089544901</v>
      </c>
      <c r="J53" s="6">
        <v>43.628601710874797</v>
      </c>
      <c r="K53" s="6">
        <v>4.8201161216389403</v>
      </c>
      <c r="L53" s="6">
        <v>1943.9883953000001</v>
      </c>
      <c r="M53" s="6">
        <v>10.269143081575701</v>
      </c>
      <c r="N53" s="6">
        <v>19.390930587329901</v>
      </c>
      <c r="O53" s="6">
        <v>9.1743194317196899</v>
      </c>
      <c r="P53" s="6">
        <v>288.53647080000002</v>
      </c>
      <c r="Q53" s="6">
        <v>24.406289065317001</v>
      </c>
      <c r="R53" s="6">
        <v>2.8780988048709601</v>
      </c>
      <c r="S53" s="6">
        <v>23.063413899073801</v>
      </c>
    </row>
    <row r="54" spans="1:19" x14ac:dyDescent="0.25">
      <c r="A54" s="6" t="s">
        <v>32</v>
      </c>
      <c r="B54" s="6" t="s">
        <v>33</v>
      </c>
      <c r="C54" s="6" t="s">
        <v>9</v>
      </c>
      <c r="D54" s="6">
        <v>11977.063769599999</v>
      </c>
      <c r="E54" s="6">
        <v>8.4808454162055291</v>
      </c>
      <c r="F54" s="6">
        <v>20.617062734240399</v>
      </c>
      <c r="G54" s="6">
        <v>8.5289096954481902</v>
      </c>
      <c r="H54" s="6">
        <v>23755.2819791</v>
      </c>
      <c r="I54" s="6">
        <v>5.5833307956089797</v>
      </c>
      <c r="J54" s="6">
        <v>40.891836952207498</v>
      </c>
      <c r="K54" s="6">
        <v>4.4207843186578701</v>
      </c>
      <c r="L54" s="6">
        <v>17788.099030500001</v>
      </c>
      <c r="M54" s="6">
        <v>8.3074245374194096</v>
      </c>
      <c r="N54" s="6">
        <v>30.620055189615801</v>
      </c>
      <c r="O54" s="6">
        <v>6.4627364703024401</v>
      </c>
      <c r="P54" s="6">
        <v>4572.5237681999997</v>
      </c>
      <c r="Q54" s="6">
        <v>12.3938043507004</v>
      </c>
      <c r="R54" s="6">
        <v>7.8710451239363399</v>
      </c>
      <c r="S54" s="6">
        <v>12.505724356914</v>
      </c>
    </row>
    <row r="55" spans="1:19" x14ac:dyDescent="0.25">
      <c r="A55" s="6" t="s">
        <v>16</v>
      </c>
      <c r="B55" s="6" t="s">
        <v>17</v>
      </c>
      <c r="C55" s="6" t="s">
        <v>9</v>
      </c>
      <c r="D55" s="6">
        <v>12241.905936499999</v>
      </c>
      <c r="E55" s="6">
        <v>7.1101460420896396</v>
      </c>
      <c r="F55" s="6">
        <v>28.1309801700626</v>
      </c>
      <c r="G55" s="6">
        <v>7.0815143868629802</v>
      </c>
      <c r="H55" s="6">
        <v>18517.0701634</v>
      </c>
      <c r="I55" s="6">
        <v>6.2246893136691899</v>
      </c>
      <c r="J55" s="6">
        <v>42.550836142365497</v>
      </c>
      <c r="K55" s="6">
        <v>5.1604564420049099</v>
      </c>
      <c r="L55" s="6">
        <v>7257.5218124000003</v>
      </c>
      <c r="M55" s="6">
        <v>9.4083674175862804</v>
      </c>
      <c r="N55" s="6">
        <v>16.677239904262098</v>
      </c>
      <c r="O55" s="6">
        <v>8.3230554513112605</v>
      </c>
      <c r="P55" s="6">
        <v>5501.0256951000001</v>
      </c>
      <c r="Q55" s="6">
        <v>14.4426316141244</v>
      </c>
      <c r="R55" s="6">
        <v>12.640943783309799</v>
      </c>
      <c r="S55" s="6">
        <v>13.4491770812403</v>
      </c>
    </row>
    <row r="56" spans="1:19" x14ac:dyDescent="0.25">
      <c r="A56" s="6" t="s">
        <v>34</v>
      </c>
      <c r="B56" s="6" t="s">
        <v>35</v>
      </c>
      <c r="C56" s="6" t="s">
        <v>9</v>
      </c>
      <c r="D56" s="6">
        <v>15596.9415962</v>
      </c>
      <c r="E56" s="6">
        <v>7.9310093835015696</v>
      </c>
      <c r="F56" s="6">
        <v>35.999653976529899</v>
      </c>
      <c r="G56" s="6">
        <v>7.0070283861008402</v>
      </c>
      <c r="H56" s="6">
        <v>20917.095701499999</v>
      </c>
      <c r="I56" s="6">
        <v>8.1418396775736799</v>
      </c>
      <c r="J56" s="6">
        <v>48.279222102839903</v>
      </c>
      <c r="K56" s="6">
        <v>5.0764745694981004</v>
      </c>
      <c r="L56" s="6">
        <v>5555.4976336</v>
      </c>
      <c r="M56" s="6">
        <v>12.3578406167015</v>
      </c>
      <c r="N56" s="6">
        <v>12.8227698516071</v>
      </c>
      <c r="O56" s="6">
        <v>11.245200120234999</v>
      </c>
      <c r="P56" s="6">
        <v>1255.7192680000001</v>
      </c>
      <c r="Q56" s="6">
        <v>25.666702971797498</v>
      </c>
      <c r="R56" s="6">
        <v>2.8983540690230698</v>
      </c>
      <c r="S56" s="6">
        <v>25.8288741060001</v>
      </c>
    </row>
    <row r="57" spans="1:19" x14ac:dyDescent="0.25">
      <c r="A57" s="6" t="s">
        <v>36</v>
      </c>
      <c r="B57" s="6" t="s">
        <v>37</v>
      </c>
      <c r="C57" s="6" t="s">
        <v>9</v>
      </c>
      <c r="D57" s="6">
        <v>2094.5578390999999</v>
      </c>
      <c r="E57" s="6">
        <v>6.7706257859269403</v>
      </c>
      <c r="F57" s="6">
        <v>33.307865608007397</v>
      </c>
      <c r="G57" s="6">
        <v>6.4998039111811297</v>
      </c>
      <c r="H57" s="6">
        <v>2789.2610629999999</v>
      </c>
      <c r="I57" s="6">
        <v>6.29526787438322</v>
      </c>
      <c r="J57" s="6">
        <v>44.355104880737699</v>
      </c>
      <c r="K57" s="6">
        <v>4.76979880539941</v>
      </c>
      <c r="L57" s="6">
        <v>1176.96813</v>
      </c>
      <c r="M57" s="6">
        <v>9.5281618197964892</v>
      </c>
      <c r="N57" s="6">
        <v>18.716263436197298</v>
      </c>
      <c r="O57" s="6">
        <v>8.4457886654476209</v>
      </c>
      <c r="P57" s="6">
        <v>227.69108220000001</v>
      </c>
      <c r="Q57" s="6">
        <v>17.7249127890368</v>
      </c>
      <c r="R57" s="6">
        <v>3.6207660750576598</v>
      </c>
      <c r="S57" s="6">
        <v>17.646395340804101</v>
      </c>
    </row>
    <row r="58" spans="1:19" x14ac:dyDescent="0.25">
      <c r="A58" s="6" t="s">
        <v>18</v>
      </c>
      <c r="B58" s="6" t="s">
        <v>19</v>
      </c>
      <c r="C58" s="6" t="s">
        <v>9</v>
      </c>
      <c r="D58" s="6">
        <v>2907.0606389</v>
      </c>
      <c r="E58" s="6">
        <v>9.0511869221986494</v>
      </c>
      <c r="F58" s="6">
        <v>40.773442628511503</v>
      </c>
      <c r="G58" s="6">
        <v>7.3463969622555698</v>
      </c>
      <c r="H58" s="6">
        <v>2716.6063619000001</v>
      </c>
      <c r="I58" s="6">
        <v>10.956331839651201</v>
      </c>
      <c r="J58" s="6">
        <v>38.1021957915166</v>
      </c>
      <c r="K58" s="6">
        <v>8.2213166573588001</v>
      </c>
      <c r="L58" s="6">
        <v>1047.4426317</v>
      </c>
      <c r="M58" s="6">
        <v>13.055751890187199</v>
      </c>
      <c r="N58" s="6">
        <v>14.691073684117301</v>
      </c>
      <c r="O58" s="6">
        <v>11.9817288130522</v>
      </c>
      <c r="P58" s="6">
        <v>458.67988609999998</v>
      </c>
      <c r="Q58" s="6">
        <v>21.6437738100181</v>
      </c>
      <c r="R58" s="6">
        <v>6.4332878958545496</v>
      </c>
      <c r="S58" s="6">
        <v>21.5453781304156</v>
      </c>
    </row>
    <row r="59" spans="1:19" x14ac:dyDescent="0.25">
      <c r="A59" s="6" t="s">
        <v>38</v>
      </c>
      <c r="B59" s="6" t="s">
        <v>39</v>
      </c>
      <c r="C59" s="6" t="s">
        <v>9</v>
      </c>
      <c r="D59" s="6">
        <v>11585.218026</v>
      </c>
      <c r="E59" s="6">
        <v>8.2317036281814708</v>
      </c>
      <c r="F59" s="6">
        <v>24.642501282800101</v>
      </c>
      <c r="G59" s="6">
        <v>7.5243031334952297</v>
      </c>
      <c r="H59" s="6">
        <v>17564.1373399</v>
      </c>
      <c r="I59" s="6">
        <v>7.08709060353267</v>
      </c>
      <c r="J59" s="6">
        <v>37.360045875563202</v>
      </c>
      <c r="K59" s="6">
        <v>5.8059596296595597</v>
      </c>
      <c r="L59" s="6">
        <v>13711.794112199999</v>
      </c>
      <c r="M59" s="6">
        <v>7.9336682116822796</v>
      </c>
      <c r="N59" s="6">
        <v>29.165864918646001</v>
      </c>
      <c r="O59" s="6">
        <v>6.21784580355021</v>
      </c>
      <c r="P59" s="6">
        <v>4152.0083708000002</v>
      </c>
      <c r="Q59" s="6">
        <v>15.7921314471314</v>
      </c>
      <c r="R59" s="6">
        <v>8.8315879229906908</v>
      </c>
      <c r="S59" s="6">
        <v>16.293958542469898</v>
      </c>
    </row>
    <row r="60" spans="1:19" x14ac:dyDescent="0.25">
      <c r="A60" s="6" t="s">
        <v>20</v>
      </c>
      <c r="B60" s="6" t="s">
        <v>21</v>
      </c>
      <c r="C60" s="6" t="s">
        <v>9</v>
      </c>
      <c r="D60" s="6">
        <v>19654.113240899998</v>
      </c>
      <c r="E60" s="6">
        <v>7.4961902029052299</v>
      </c>
      <c r="F60" s="6">
        <v>32.110318482052001</v>
      </c>
      <c r="G60" s="6">
        <v>6.5934582972932496</v>
      </c>
      <c r="H60" s="6">
        <v>20624.8256019</v>
      </c>
      <c r="I60" s="6">
        <v>6.32672806348618</v>
      </c>
      <c r="J60" s="6">
        <v>33.696240099788</v>
      </c>
      <c r="K60" s="6">
        <v>5.32002257718917</v>
      </c>
      <c r="L60" s="6">
        <v>13177.212303599999</v>
      </c>
      <c r="M60" s="6">
        <v>9.6350377182328604</v>
      </c>
      <c r="N60" s="6">
        <v>21.528546141359001</v>
      </c>
      <c r="O60" s="6">
        <v>8.0228197975874203</v>
      </c>
      <c r="P60" s="6">
        <v>7751.9407381000001</v>
      </c>
      <c r="Q60" s="6">
        <v>10.978567415142599</v>
      </c>
      <c r="R60" s="6">
        <v>12.6648952768009</v>
      </c>
      <c r="S60" s="6">
        <v>10.892610455492401</v>
      </c>
    </row>
    <row r="61" spans="1:19" x14ac:dyDescent="0.25">
      <c r="A61" s="6" t="s">
        <v>40</v>
      </c>
      <c r="B61" s="6" t="s">
        <v>41</v>
      </c>
      <c r="C61" s="6" t="s">
        <v>9</v>
      </c>
      <c r="D61" s="6">
        <v>3843.7552147000001</v>
      </c>
      <c r="E61" s="6">
        <v>6.1079634271944601</v>
      </c>
      <c r="F61" s="6">
        <v>34.991992678587003</v>
      </c>
      <c r="G61" s="6">
        <v>5.8783862814770398</v>
      </c>
      <c r="H61" s="6">
        <v>3328.4424843000002</v>
      </c>
      <c r="I61" s="6">
        <v>7.5245933508440004</v>
      </c>
      <c r="J61" s="6">
        <v>30.300794024630299</v>
      </c>
      <c r="K61" s="6">
        <v>6.6304125374156904</v>
      </c>
      <c r="L61" s="6">
        <v>1405.8593054</v>
      </c>
      <c r="M61" s="6">
        <v>11.8071896296631</v>
      </c>
      <c r="N61" s="6">
        <v>12.798374447348801</v>
      </c>
      <c r="O61" s="6">
        <v>10.9831243107567</v>
      </c>
      <c r="P61" s="6">
        <v>2406.6138316000001</v>
      </c>
      <c r="Q61" s="6">
        <v>9.8444036223223392</v>
      </c>
      <c r="R61" s="6">
        <v>21.908838849433899</v>
      </c>
      <c r="S61" s="6">
        <v>8.4201185506413907</v>
      </c>
    </row>
    <row r="62" spans="1:19" x14ac:dyDescent="0.25">
      <c r="A62" s="6" t="s">
        <v>22</v>
      </c>
      <c r="B62" s="6" t="s">
        <v>23</v>
      </c>
      <c r="C62" s="6" t="s">
        <v>9</v>
      </c>
      <c r="D62" s="6">
        <v>60687.930701600002</v>
      </c>
      <c r="E62" s="6">
        <v>9.8492651836134701</v>
      </c>
      <c r="F62" s="6">
        <v>21.859172464286299</v>
      </c>
      <c r="G62" s="6">
        <v>8.0897497514853693</v>
      </c>
      <c r="H62" s="6">
        <v>63701.818878700004</v>
      </c>
      <c r="I62" s="6">
        <v>8.3324113668775492</v>
      </c>
      <c r="J62" s="6">
        <v>22.944744186532599</v>
      </c>
      <c r="K62" s="6">
        <v>7.40397188224647</v>
      </c>
      <c r="L62" s="6">
        <v>87514.561091600001</v>
      </c>
      <c r="M62" s="6">
        <v>6.6423563322610697</v>
      </c>
      <c r="N62" s="6">
        <v>31.5218505874541</v>
      </c>
      <c r="O62" s="6">
        <v>5.5589259695089002</v>
      </c>
      <c r="P62" s="6">
        <v>65727.108361699997</v>
      </c>
      <c r="Q62" s="6">
        <v>8.6551402916647504</v>
      </c>
      <c r="R62" s="6">
        <v>23.674232761727001</v>
      </c>
      <c r="S62" s="6">
        <v>7.3710730155008797</v>
      </c>
    </row>
    <row r="63" spans="1:19" x14ac:dyDescent="0.25">
      <c r="A63" s="6" t="s">
        <v>24</v>
      </c>
      <c r="B63" s="6" t="s">
        <v>25</v>
      </c>
      <c r="C63" s="6" t="s">
        <v>9</v>
      </c>
      <c r="D63" s="6">
        <v>4402.5591324999996</v>
      </c>
      <c r="E63" s="6">
        <v>7.0862433613948301</v>
      </c>
      <c r="F63" s="6">
        <v>48.136489235209403</v>
      </c>
      <c r="G63" s="6">
        <v>5.7432809090142403</v>
      </c>
      <c r="H63" s="6">
        <v>3357.7766382999998</v>
      </c>
      <c r="I63" s="6">
        <v>6.7117501153911103</v>
      </c>
      <c r="J63" s="6">
        <v>36.7130966647535</v>
      </c>
      <c r="K63" s="6">
        <v>5.8298717357033896</v>
      </c>
      <c r="L63" s="6">
        <v>868.70221790000005</v>
      </c>
      <c r="M63" s="6">
        <v>12.5990329944735</v>
      </c>
      <c r="N63" s="6">
        <v>9.49817451669308</v>
      </c>
      <c r="O63" s="6">
        <v>11.772592159064001</v>
      </c>
      <c r="P63" s="6">
        <v>516.95334230000003</v>
      </c>
      <c r="Q63" s="6">
        <v>19.5618444553938</v>
      </c>
      <c r="R63" s="6">
        <v>5.6522395833440804</v>
      </c>
      <c r="S63" s="6">
        <v>19.158169286461501</v>
      </c>
    </row>
    <row r="64" spans="1:19" x14ac:dyDescent="0.25">
      <c r="A64" s="6" t="s">
        <v>42</v>
      </c>
      <c r="B64" s="6" t="s">
        <v>43</v>
      </c>
      <c r="C64" s="6" t="s">
        <v>9</v>
      </c>
      <c r="D64" s="6">
        <v>1871.6424035</v>
      </c>
      <c r="E64" s="6">
        <v>5.7281113869352396</v>
      </c>
      <c r="F64" s="6">
        <v>48.086491140621099</v>
      </c>
      <c r="G64" s="6">
        <v>5.0948230179463696</v>
      </c>
      <c r="H64" s="6">
        <v>1275.1104158000001</v>
      </c>
      <c r="I64" s="6">
        <v>10.5678401785544</v>
      </c>
      <c r="J64" s="6">
        <v>32.760310194949199</v>
      </c>
      <c r="K64" s="6">
        <v>8.5216281250260799</v>
      </c>
      <c r="L64" s="6">
        <v>551.46297300000003</v>
      </c>
      <c r="M64" s="6">
        <v>10.5796165221149</v>
      </c>
      <c r="N64" s="6">
        <v>14.1682616914193</v>
      </c>
      <c r="O64" s="6">
        <v>9.4434018519578409</v>
      </c>
      <c r="P64" s="6">
        <v>194.02578969999999</v>
      </c>
      <c r="Q64" s="6">
        <v>21.127632677750299</v>
      </c>
      <c r="R64" s="6">
        <v>4.9849369730103303</v>
      </c>
      <c r="S64" s="6">
        <v>21.211210017672201</v>
      </c>
    </row>
    <row r="65" spans="1:19" x14ac:dyDescent="0.25">
      <c r="A65" s="6" t="s">
        <v>44</v>
      </c>
      <c r="B65" s="6" t="s">
        <v>45</v>
      </c>
      <c r="C65" s="6" t="s">
        <v>9</v>
      </c>
      <c r="D65" s="6">
        <v>1493.068111</v>
      </c>
      <c r="E65" s="6">
        <v>7.0050564784015101</v>
      </c>
      <c r="F65" s="6">
        <v>44.2429643048674</v>
      </c>
      <c r="G65" s="6">
        <v>5.0728712892725296</v>
      </c>
      <c r="H65" s="6">
        <v>930.10477949999995</v>
      </c>
      <c r="I65" s="6">
        <v>8.3525721974399705</v>
      </c>
      <c r="J65" s="6">
        <v>27.561095341889001</v>
      </c>
      <c r="K65" s="6">
        <v>6.3306802641858102</v>
      </c>
      <c r="L65" s="6">
        <v>583.17343600000004</v>
      </c>
      <c r="M65" s="6">
        <v>9.5512451341640201</v>
      </c>
      <c r="N65" s="6">
        <v>17.2807397883638</v>
      </c>
      <c r="O65" s="6">
        <v>7.7870418571793403</v>
      </c>
      <c r="P65" s="6">
        <v>368.35546950000003</v>
      </c>
      <c r="Q65" s="6">
        <v>14.6516482234259</v>
      </c>
      <c r="R65" s="6">
        <v>10.9152005648798</v>
      </c>
      <c r="S65" s="6">
        <v>13.814344133934901</v>
      </c>
    </row>
    <row r="66" spans="1:19" x14ac:dyDescent="0.25">
      <c r="A66" s="6" t="s">
        <v>46</v>
      </c>
      <c r="B66" s="6" t="s">
        <v>47</v>
      </c>
      <c r="C66" s="6" t="s">
        <v>9</v>
      </c>
      <c r="D66" s="6">
        <v>1659.0835082999999</v>
      </c>
      <c r="E66" s="6">
        <v>7.2079064753025097</v>
      </c>
      <c r="F66" s="6">
        <v>35.912388363652902</v>
      </c>
      <c r="G66" s="6">
        <v>6.9755610047902401</v>
      </c>
      <c r="H66" s="6">
        <v>1724.7241156</v>
      </c>
      <c r="I66" s="6">
        <v>10.1071115582474</v>
      </c>
      <c r="J66" s="6">
        <v>37.333239677038002</v>
      </c>
      <c r="K66" s="6">
        <v>7.7262830745865996</v>
      </c>
      <c r="L66" s="6">
        <v>924.71965069999999</v>
      </c>
      <c r="M66" s="6">
        <v>11.194209030079801</v>
      </c>
      <c r="N66" s="6">
        <v>20.016407285892299</v>
      </c>
      <c r="O66" s="6">
        <v>9.3683129198407595</v>
      </c>
      <c r="P66" s="6">
        <v>311.28105310000001</v>
      </c>
      <c r="Q66" s="6">
        <v>19.434979429092401</v>
      </c>
      <c r="R66" s="6">
        <v>6.7379646734169398</v>
      </c>
      <c r="S66" s="6">
        <v>20.7716664978505</v>
      </c>
    </row>
    <row r="67" spans="1:19" x14ac:dyDescent="0.25">
      <c r="A67" s="6" t="s">
        <v>48</v>
      </c>
      <c r="B67" s="6" t="s">
        <v>49</v>
      </c>
      <c r="C67" s="6" t="s">
        <v>9</v>
      </c>
      <c r="D67" s="6">
        <v>2580.2230702000002</v>
      </c>
      <c r="E67" s="6">
        <v>10.8495690292229</v>
      </c>
      <c r="F67" s="6">
        <v>30.242503267607901</v>
      </c>
      <c r="G67" s="6">
        <v>7.8358470891682801</v>
      </c>
      <c r="H67" s="6">
        <v>4560.0329971000001</v>
      </c>
      <c r="I67" s="6">
        <v>7.3089316457043596</v>
      </c>
      <c r="J67" s="6">
        <v>53.447631876458999</v>
      </c>
      <c r="K67" s="6">
        <v>5.3431580743377598</v>
      </c>
      <c r="L67" s="6">
        <v>1052.4086467</v>
      </c>
      <c r="M67" s="6">
        <v>12.5653983322801</v>
      </c>
      <c r="N67" s="6">
        <v>12.335162918381499</v>
      </c>
      <c r="O67" s="6">
        <v>11.623606227421799</v>
      </c>
      <c r="P67" s="6">
        <v>339.11272309999998</v>
      </c>
      <c r="Q67" s="6">
        <v>28.453196263446699</v>
      </c>
      <c r="R67" s="6">
        <v>3.9747019375515502</v>
      </c>
      <c r="S67" s="6">
        <v>29.440230496414699</v>
      </c>
    </row>
    <row r="68" spans="1:19" x14ac:dyDescent="0.25">
      <c r="A68" s="6" t="s">
        <v>50</v>
      </c>
      <c r="B68" s="6" t="s">
        <v>51</v>
      </c>
      <c r="C68" s="6" t="s">
        <v>9</v>
      </c>
      <c r="D68" s="6">
        <v>304.04202780000003</v>
      </c>
      <c r="E68" s="6">
        <v>8.5950211180833804</v>
      </c>
      <c r="F68" s="6">
        <v>46.557859308774802</v>
      </c>
      <c r="G68" s="6">
        <v>5.8674884367456697</v>
      </c>
      <c r="H68" s="6">
        <v>167.1386942</v>
      </c>
      <c r="I68" s="6">
        <v>8.8997310959789608</v>
      </c>
      <c r="J68" s="6">
        <v>25.593895245083399</v>
      </c>
      <c r="K68" s="6">
        <v>7.7431603877431696</v>
      </c>
      <c r="L68" s="6">
        <v>148.5876576</v>
      </c>
      <c r="M68" s="6">
        <v>10.6928792738697</v>
      </c>
      <c r="N68" s="6">
        <v>22.753180892846299</v>
      </c>
      <c r="O68" s="6">
        <v>8.8304919487653795</v>
      </c>
      <c r="P68" s="6">
        <v>33.272873400000002</v>
      </c>
      <c r="Q68" s="6">
        <v>17.922091021674099</v>
      </c>
      <c r="R68" s="6">
        <v>5.0950645532955301</v>
      </c>
      <c r="S68" s="6">
        <v>19.959778589163498</v>
      </c>
    </row>
    <row r="69" spans="1:19" x14ac:dyDescent="0.25">
      <c r="A69" s="6" t="s">
        <v>52</v>
      </c>
      <c r="B69" s="6" t="s">
        <v>53</v>
      </c>
      <c r="C69" s="6" t="s">
        <v>9</v>
      </c>
      <c r="D69" s="6">
        <v>13805.065089899999</v>
      </c>
      <c r="E69" s="6">
        <v>7.9985217450624502</v>
      </c>
      <c r="F69" s="6">
        <v>28.619648235035999</v>
      </c>
      <c r="G69" s="6">
        <v>6.9172333639773997</v>
      </c>
      <c r="H69" s="6">
        <v>19107.9929213</v>
      </c>
      <c r="I69" s="6">
        <v>7.3808840567910803</v>
      </c>
      <c r="J69" s="6">
        <v>39.613289203921099</v>
      </c>
      <c r="K69" s="6">
        <v>5.5280989147334001</v>
      </c>
      <c r="L69" s="6">
        <v>11290.231480799999</v>
      </c>
      <c r="M69" s="6">
        <v>9.6647426006887205</v>
      </c>
      <c r="N69" s="6">
        <v>23.4060796793365</v>
      </c>
      <c r="O69" s="6">
        <v>8.1498492067568602</v>
      </c>
      <c r="P69" s="6">
        <v>4033.0304534000002</v>
      </c>
      <c r="Q69" s="6">
        <v>14.001288030580501</v>
      </c>
      <c r="R69" s="6">
        <v>8.3609828817063505</v>
      </c>
      <c r="S69" s="6">
        <v>13.8781525528345</v>
      </c>
    </row>
    <row r="70" spans="1:19" x14ac:dyDescent="0.25">
      <c r="A70" t="s">
        <v>1250</v>
      </c>
    </row>
    <row r="71" spans="1:19" x14ac:dyDescent="0.25">
      <c r="A71" t="s">
        <v>1251</v>
      </c>
    </row>
    <row r="72" spans="1:19" x14ac:dyDescent="0.25">
      <c r="A72" t="s">
        <v>1252</v>
      </c>
    </row>
    <row r="73" spans="1:19" x14ac:dyDescent="0.25">
      <c r="A73" t="s">
        <v>1253</v>
      </c>
    </row>
    <row r="74" spans="1:19" x14ac:dyDescent="0.25">
      <c r="A74" t="s">
        <v>1254</v>
      </c>
    </row>
    <row r="77" spans="1:19" x14ac:dyDescent="0.25">
      <c r="L77" s="7" t="str">
        <f>HYPERLINK("#'Indice'!A1", "Ir al índice")</f>
        <v>Ir al índice</v>
      </c>
    </row>
    <row r="78" spans="1:19" ht="17.25" x14ac:dyDescent="0.3">
      <c r="A78" s="4" t="s">
        <v>1082</v>
      </c>
    </row>
    <row r="79" spans="1:19" x14ac:dyDescent="0.25">
      <c r="A79" s="5" t="s">
        <v>10</v>
      </c>
      <c r="B79" s="5" t="s">
        <v>54</v>
      </c>
      <c r="C79" s="5" t="s">
        <v>5</v>
      </c>
      <c r="D79" s="5" t="s">
        <v>538</v>
      </c>
      <c r="E79" s="5" t="s">
        <v>539</v>
      </c>
      <c r="F79" s="5" t="s">
        <v>540</v>
      </c>
      <c r="G79" s="5" t="s">
        <v>541</v>
      </c>
      <c r="H79" s="5" t="s">
        <v>542</v>
      </c>
      <c r="I79" s="5" t="s">
        <v>543</v>
      </c>
      <c r="J79" s="5" t="s">
        <v>544</v>
      </c>
      <c r="K79" s="5" t="s">
        <v>545</v>
      </c>
      <c r="L79" s="5" t="s">
        <v>546</v>
      </c>
      <c r="M79" s="5" t="s">
        <v>547</v>
      </c>
      <c r="N79" s="5" t="s">
        <v>548</v>
      </c>
      <c r="O79" s="5" t="s">
        <v>549</v>
      </c>
      <c r="P79" s="5" t="s">
        <v>550</v>
      </c>
      <c r="Q79" s="5" t="s">
        <v>551</v>
      </c>
      <c r="R79" s="5" t="s">
        <v>552</v>
      </c>
      <c r="S79" s="5" t="s">
        <v>553</v>
      </c>
    </row>
    <row r="80" spans="1:19" x14ac:dyDescent="0.25">
      <c r="A80" s="6" t="s">
        <v>55</v>
      </c>
      <c r="B80" s="6" t="s">
        <v>56</v>
      </c>
      <c r="C80" s="6" t="s">
        <v>9</v>
      </c>
      <c r="D80" s="6">
        <v>28624.565037</v>
      </c>
      <c r="E80" s="6">
        <v>5.09757914906465</v>
      </c>
      <c r="F80" s="6">
        <v>19.721810638053402</v>
      </c>
      <c r="G80" s="6">
        <v>4.4137083512579602</v>
      </c>
      <c r="H80" s="6">
        <v>40082.869997399997</v>
      </c>
      <c r="I80" s="6">
        <v>4.7143689683019199</v>
      </c>
      <c r="J80" s="6">
        <v>27.6163767343409</v>
      </c>
      <c r="K80" s="6">
        <v>3.7609740792811301</v>
      </c>
      <c r="L80" s="6">
        <v>61409.915349100003</v>
      </c>
      <c r="M80" s="6">
        <v>3.2319332485529801</v>
      </c>
      <c r="N80" s="6">
        <v>42.310327519330301</v>
      </c>
      <c r="O80" s="6">
        <v>2.4944075231535501</v>
      </c>
      <c r="P80" s="6">
        <v>15024.318210400001</v>
      </c>
      <c r="Q80" s="6">
        <v>6.20646455483653</v>
      </c>
      <c r="R80" s="6">
        <v>10.3514851082754</v>
      </c>
      <c r="S80" s="6">
        <v>6.0976621459573401</v>
      </c>
    </row>
    <row r="81" spans="1:19" x14ac:dyDescent="0.25">
      <c r="A81" s="6" t="s">
        <v>57</v>
      </c>
      <c r="B81" s="6" t="s">
        <v>58</v>
      </c>
      <c r="C81" s="6" t="s">
        <v>9</v>
      </c>
      <c r="D81" s="6">
        <v>8763.7445821000001</v>
      </c>
      <c r="E81" s="6">
        <v>6.6624575719956898</v>
      </c>
      <c r="F81" s="6">
        <v>19.337045667815399</v>
      </c>
      <c r="G81" s="6">
        <v>6.2843477371243397</v>
      </c>
      <c r="H81" s="6">
        <v>14463.614862300001</v>
      </c>
      <c r="I81" s="6">
        <v>5.2816293313956502</v>
      </c>
      <c r="J81" s="6">
        <v>31.913707490431001</v>
      </c>
      <c r="K81" s="6">
        <v>4.5038022912090696</v>
      </c>
      <c r="L81" s="6">
        <v>17835.095061799999</v>
      </c>
      <c r="M81" s="6">
        <v>6.0484123917052104</v>
      </c>
      <c r="N81" s="6">
        <v>39.352818246696899</v>
      </c>
      <c r="O81" s="6">
        <v>3.9120733681586999</v>
      </c>
      <c r="P81" s="6">
        <v>4258.5564313000004</v>
      </c>
      <c r="Q81" s="6">
        <v>11.9437751876702</v>
      </c>
      <c r="R81" s="6">
        <v>9.3964285950566495</v>
      </c>
      <c r="S81" s="6">
        <v>10.6401733329817</v>
      </c>
    </row>
    <row r="82" spans="1:19" x14ac:dyDescent="0.25">
      <c r="A82" s="6" t="s">
        <v>59</v>
      </c>
      <c r="B82" s="6" t="s">
        <v>60</v>
      </c>
      <c r="C82" s="6" t="s">
        <v>9</v>
      </c>
      <c r="D82" s="6">
        <v>9270.1151592000006</v>
      </c>
      <c r="E82" s="6">
        <v>5.3694647945948004</v>
      </c>
      <c r="F82" s="6">
        <v>28.817769162416699</v>
      </c>
      <c r="G82" s="6">
        <v>4.1524276054351104</v>
      </c>
      <c r="H82" s="6">
        <v>9918.2772344999994</v>
      </c>
      <c r="I82" s="6">
        <v>4.6418931174043099</v>
      </c>
      <c r="J82" s="6">
        <v>30.832693976731601</v>
      </c>
      <c r="K82" s="6">
        <v>3.7001122925913199</v>
      </c>
      <c r="L82" s="6">
        <v>10150.4583021</v>
      </c>
      <c r="M82" s="6">
        <v>4.8494716940604201</v>
      </c>
      <c r="N82" s="6">
        <v>31.554469304769398</v>
      </c>
      <c r="O82" s="6">
        <v>3.7611344720939299</v>
      </c>
      <c r="P82" s="6">
        <v>2829.2019627999998</v>
      </c>
      <c r="Q82" s="6">
        <v>9.5536989004366006</v>
      </c>
      <c r="R82" s="6">
        <v>8.7950675560823104</v>
      </c>
      <c r="S82" s="6">
        <v>8.8377499489462998</v>
      </c>
    </row>
    <row r="83" spans="1:19" x14ac:dyDescent="0.25">
      <c r="A83" s="6" t="s">
        <v>61</v>
      </c>
      <c r="B83" s="6" t="s">
        <v>62</v>
      </c>
      <c r="C83" s="6" t="s">
        <v>9</v>
      </c>
      <c r="D83" s="6">
        <v>20717.269273000002</v>
      </c>
      <c r="E83" s="6">
        <v>5.03344220731036</v>
      </c>
      <c r="F83" s="6">
        <v>15.780552622977201</v>
      </c>
      <c r="G83" s="6">
        <v>4.66691500497957</v>
      </c>
      <c r="H83" s="6">
        <v>21594.182013099999</v>
      </c>
      <c r="I83" s="6">
        <v>4.5434498086267698</v>
      </c>
      <c r="J83" s="6">
        <v>16.448505887403901</v>
      </c>
      <c r="K83" s="6">
        <v>4.2894310874470296</v>
      </c>
      <c r="L83" s="6">
        <v>56964.287216500001</v>
      </c>
      <c r="M83" s="6">
        <v>2.90437432901023</v>
      </c>
      <c r="N83" s="6">
        <v>43.390271188968903</v>
      </c>
      <c r="O83" s="6">
        <v>2.11647583743731</v>
      </c>
      <c r="P83" s="6">
        <v>32007.8088355</v>
      </c>
      <c r="Q83" s="6">
        <v>4.3444866901473196</v>
      </c>
      <c r="R83" s="6">
        <v>24.380670300649999</v>
      </c>
      <c r="S83" s="6">
        <v>3.5492195489359499</v>
      </c>
    </row>
    <row r="84" spans="1:19" x14ac:dyDescent="0.25">
      <c r="A84" s="6" t="s">
        <v>63</v>
      </c>
      <c r="B84" s="6" t="s">
        <v>64</v>
      </c>
      <c r="C84" s="6" t="s">
        <v>9</v>
      </c>
      <c r="D84" s="6">
        <v>20378.856576300001</v>
      </c>
      <c r="E84" s="6">
        <v>5.0708008034541496</v>
      </c>
      <c r="F84" s="6">
        <v>15.6912388697959</v>
      </c>
      <c r="G84" s="6">
        <v>4.6045016120314504</v>
      </c>
      <c r="H84" s="6">
        <v>17189.238251399998</v>
      </c>
      <c r="I84" s="6">
        <v>5.8952968595733299</v>
      </c>
      <c r="J84" s="6">
        <v>13.235307995946499</v>
      </c>
      <c r="K84" s="6">
        <v>5.6082410563295202</v>
      </c>
      <c r="L84" s="6">
        <v>42537.904908099998</v>
      </c>
      <c r="M84" s="6">
        <v>3.9479743554826299</v>
      </c>
      <c r="N84" s="6">
        <v>32.7531834003833</v>
      </c>
      <c r="O84" s="6">
        <v>3.1664240038066001</v>
      </c>
      <c r="P84" s="6">
        <v>49768.108646599998</v>
      </c>
      <c r="Q84" s="6">
        <v>3.3626347034227901</v>
      </c>
      <c r="R84" s="6">
        <v>38.320269733874397</v>
      </c>
      <c r="S84" s="6">
        <v>2.7703564294315401</v>
      </c>
    </row>
    <row r="85" spans="1:19" x14ac:dyDescent="0.25">
      <c r="A85" s="6" t="s">
        <v>65</v>
      </c>
      <c r="B85" s="6" t="s">
        <v>66</v>
      </c>
      <c r="C85" s="6" t="s">
        <v>9</v>
      </c>
      <c r="D85" s="6">
        <v>15683.0647718</v>
      </c>
      <c r="E85" s="6">
        <v>7.8774921934685898</v>
      </c>
      <c r="F85" s="6">
        <v>27.692115093965199</v>
      </c>
      <c r="G85" s="6">
        <v>6.9500316401160402</v>
      </c>
      <c r="H85" s="6">
        <v>11399.922529900001</v>
      </c>
      <c r="I85" s="6">
        <v>7.2604022338834904</v>
      </c>
      <c r="J85" s="6">
        <v>20.129226739401201</v>
      </c>
      <c r="K85" s="6">
        <v>6.5087081027999902</v>
      </c>
      <c r="L85" s="6">
        <v>23361.3840275</v>
      </c>
      <c r="M85" s="6">
        <v>5.6479054996442697</v>
      </c>
      <c r="N85" s="6">
        <v>41.249981725963401</v>
      </c>
      <c r="O85" s="6">
        <v>4.1107430789630897</v>
      </c>
      <c r="P85" s="6">
        <v>6189.3120084000002</v>
      </c>
      <c r="Q85" s="6">
        <v>10.1285612668078</v>
      </c>
      <c r="R85" s="6">
        <v>10.928676440670101</v>
      </c>
      <c r="S85" s="6">
        <v>10.0907556355272</v>
      </c>
    </row>
    <row r="86" spans="1:19" x14ac:dyDescent="0.25">
      <c r="A86" s="6" t="s">
        <v>67</v>
      </c>
      <c r="B86" s="6" t="s">
        <v>68</v>
      </c>
      <c r="C86" s="6" t="s">
        <v>9</v>
      </c>
      <c r="D86" s="6">
        <v>34046.927700499997</v>
      </c>
      <c r="E86" s="6">
        <v>5.9359782413433102</v>
      </c>
      <c r="F86" s="6">
        <v>15.922302486984901</v>
      </c>
      <c r="G86" s="6">
        <v>5.5508304061063098</v>
      </c>
      <c r="H86" s="6">
        <v>34259.9049151</v>
      </c>
      <c r="I86" s="6">
        <v>5.6999386196566899</v>
      </c>
      <c r="J86" s="6">
        <v>16.0219028874535</v>
      </c>
      <c r="K86" s="6">
        <v>5.0460753708197501</v>
      </c>
      <c r="L86" s="6">
        <v>83259.385163700004</v>
      </c>
      <c r="M86" s="6">
        <v>3.3798902093923999</v>
      </c>
      <c r="N86" s="6">
        <v>38.936879330740503</v>
      </c>
      <c r="O86" s="6">
        <v>2.8433890890258802</v>
      </c>
      <c r="P86" s="6">
        <v>62265.467231900002</v>
      </c>
      <c r="Q86" s="6">
        <v>3.8984528691096498</v>
      </c>
      <c r="R86" s="6">
        <v>29.1189152948211</v>
      </c>
      <c r="S86" s="6">
        <v>3.4789678315969002</v>
      </c>
    </row>
    <row r="87" spans="1:19" x14ac:dyDescent="0.25">
      <c r="A87" s="6" t="s">
        <v>69</v>
      </c>
      <c r="B87" s="6" t="s">
        <v>70</v>
      </c>
      <c r="C87" s="6" t="s">
        <v>9</v>
      </c>
      <c r="D87" s="6">
        <v>60061.2186449</v>
      </c>
      <c r="E87" s="6">
        <v>3.6248491864483099</v>
      </c>
      <c r="F87" s="6">
        <v>18.502467639559001</v>
      </c>
      <c r="G87" s="6">
        <v>3.29565263456182</v>
      </c>
      <c r="H87" s="6">
        <v>76357.362747199993</v>
      </c>
      <c r="I87" s="6">
        <v>3.04664158302838</v>
      </c>
      <c r="J87" s="6">
        <v>23.522660131574</v>
      </c>
      <c r="K87" s="6">
        <v>2.66001574644029</v>
      </c>
      <c r="L87" s="6">
        <v>126478.4854018</v>
      </c>
      <c r="M87" s="6">
        <v>2.4093135541498101</v>
      </c>
      <c r="N87" s="6">
        <v>38.962980373125603</v>
      </c>
      <c r="O87" s="6">
        <v>1.83377071594312</v>
      </c>
      <c r="P87" s="6">
        <v>61714.870461899998</v>
      </c>
      <c r="Q87" s="6">
        <v>3.4225078635356798</v>
      </c>
      <c r="R87" s="6">
        <v>19.011891855741499</v>
      </c>
      <c r="S87" s="6">
        <v>2.9846534328904699</v>
      </c>
    </row>
    <row r="88" spans="1:19" x14ac:dyDescent="0.25">
      <c r="A88" s="6" t="s">
        <v>71</v>
      </c>
      <c r="B88" s="6" t="s">
        <v>72</v>
      </c>
      <c r="C88" s="6" t="s">
        <v>9</v>
      </c>
      <c r="D88" s="6">
        <v>24915.334288499998</v>
      </c>
      <c r="E88" s="6">
        <v>5.4312927937460396</v>
      </c>
      <c r="F88" s="6">
        <v>20.069003339172799</v>
      </c>
      <c r="G88" s="6">
        <v>4.55952246248496</v>
      </c>
      <c r="H88" s="6">
        <v>35672.914324199999</v>
      </c>
      <c r="I88" s="6">
        <v>3.8105571039256199</v>
      </c>
      <c r="J88" s="6">
        <v>28.734105206079398</v>
      </c>
      <c r="K88" s="6">
        <v>3.1361521535165502</v>
      </c>
      <c r="L88" s="6">
        <v>50513.108011999997</v>
      </c>
      <c r="M88" s="6">
        <v>3.08804800843986</v>
      </c>
      <c r="N88" s="6">
        <v>40.687703469133602</v>
      </c>
      <c r="O88" s="6">
        <v>2.49410353010565</v>
      </c>
      <c r="P88" s="6">
        <v>13046.9823208</v>
      </c>
      <c r="Q88" s="6">
        <v>6.6653650234568902</v>
      </c>
      <c r="R88" s="6">
        <v>10.5091879856141</v>
      </c>
      <c r="S88" s="6">
        <v>6.4213484208210296</v>
      </c>
    </row>
    <row r="89" spans="1:19" x14ac:dyDescent="0.25">
      <c r="A89" s="6" t="s">
        <v>73</v>
      </c>
      <c r="B89" s="6" t="s">
        <v>74</v>
      </c>
      <c r="C89" s="6" t="s">
        <v>9</v>
      </c>
      <c r="D89" s="6">
        <v>46687.758969100003</v>
      </c>
      <c r="E89" s="6">
        <v>4.6357223150619902</v>
      </c>
      <c r="F89" s="6">
        <v>18.628215297733998</v>
      </c>
      <c r="G89" s="6">
        <v>3.9861022229208301</v>
      </c>
      <c r="H89" s="6">
        <v>62208.757055000002</v>
      </c>
      <c r="I89" s="6">
        <v>3.4640845367573201</v>
      </c>
      <c r="J89" s="6">
        <v>24.821026868990199</v>
      </c>
      <c r="K89" s="6">
        <v>2.7021729085392199</v>
      </c>
      <c r="L89" s="6">
        <v>113713.8864246</v>
      </c>
      <c r="M89" s="6">
        <v>2.5968947800090101</v>
      </c>
      <c r="N89" s="6">
        <v>45.371352265194197</v>
      </c>
      <c r="O89" s="6">
        <v>1.9177095764377501</v>
      </c>
      <c r="P89" s="6">
        <v>28018.861938099999</v>
      </c>
      <c r="Q89" s="6">
        <v>5.7578560043995504</v>
      </c>
      <c r="R89" s="6">
        <v>11.1794055680817</v>
      </c>
      <c r="S89" s="6">
        <v>5.7373674366925398</v>
      </c>
    </row>
    <row r="90" spans="1:19" x14ac:dyDescent="0.25">
      <c r="A90" s="6" t="s">
        <v>75</v>
      </c>
      <c r="B90" s="6" t="s">
        <v>76</v>
      </c>
      <c r="C90" s="6" t="s">
        <v>9</v>
      </c>
      <c r="D90" s="6">
        <v>64751.342695899999</v>
      </c>
      <c r="E90" s="6">
        <v>4.8926192097850096</v>
      </c>
      <c r="F90" s="6">
        <v>17.482926964565699</v>
      </c>
      <c r="G90" s="6">
        <v>4.2504924048173498</v>
      </c>
      <c r="H90" s="6">
        <v>82861.542747500003</v>
      </c>
      <c r="I90" s="6">
        <v>3.8933402192939699</v>
      </c>
      <c r="J90" s="6">
        <v>22.3726990006882</v>
      </c>
      <c r="K90" s="6">
        <v>3.3302811467601598</v>
      </c>
      <c r="L90" s="6">
        <v>166470.69278770001</v>
      </c>
      <c r="M90" s="6">
        <v>2.6611965877108199</v>
      </c>
      <c r="N90" s="6">
        <v>44.947252714379502</v>
      </c>
      <c r="O90" s="6">
        <v>1.93062044866511</v>
      </c>
      <c r="P90" s="6">
        <v>56285.4270684</v>
      </c>
      <c r="Q90" s="6">
        <v>4.7868376759001796</v>
      </c>
      <c r="R90" s="6">
        <v>15.1971213203666</v>
      </c>
      <c r="S90" s="6">
        <v>4.5084763750962802</v>
      </c>
    </row>
    <row r="91" spans="1:19" x14ac:dyDescent="0.25">
      <c r="A91" s="6" t="s">
        <v>77</v>
      </c>
      <c r="B91" s="6" t="s">
        <v>78</v>
      </c>
      <c r="C91" s="6" t="s">
        <v>9</v>
      </c>
      <c r="D91" s="6">
        <v>11734.7914595</v>
      </c>
      <c r="E91" s="6">
        <v>7.9835939660765902</v>
      </c>
      <c r="F91" s="6">
        <v>30.374732461446399</v>
      </c>
      <c r="G91" s="6">
        <v>5.9612281472536903</v>
      </c>
      <c r="H91" s="6">
        <v>13901.249009200001</v>
      </c>
      <c r="I91" s="6">
        <v>5.2043466254051696</v>
      </c>
      <c r="J91" s="6">
        <v>35.982464706909099</v>
      </c>
      <c r="K91" s="6">
        <v>4.3217700454420704</v>
      </c>
      <c r="L91" s="6">
        <v>11761.1472235</v>
      </c>
      <c r="M91" s="6">
        <v>6.3520886368301204</v>
      </c>
      <c r="N91" s="6">
        <v>30.442952615428698</v>
      </c>
      <c r="O91" s="6">
        <v>5.3688344584577496</v>
      </c>
      <c r="P91" s="6">
        <v>1236.2108880000001</v>
      </c>
      <c r="Q91" s="6">
        <v>17.998822779844801</v>
      </c>
      <c r="R91" s="6">
        <v>3.1998502162156899</v>
      </c>
      <c r="S91" s="6">
        <v>17.339432243905399</v>
      </c>
    </row>
    <row r="92" spans="1:19" x14ac:dyDescent="0.25">
      <c r="A92" s="6" t="s">
        <v>79</v>
      </c>
      <c r="B92" s="6" t="s">
        <v>80</v>
      </c>
      <c r="C92" s="6" t="s">
        <v>9</v>
      </c>
      <c r="D92" s="6">
        <v>10351.6739965</v>
      </c>
      <c r="E92" s="6">
        <v>5.1048096906710896</v>
      </c>
      <c r="F92" s="6">
        <v>27.303018435529001</v>
      </c>
      <c r="G92" s="6">
        <v>4.1942478754230601</v>
      </c>
      <c r="H92" s="6">
        <v>15282.7594121</v>
      </c>
      <c r="I92" s="6">
        <v>4.0223517370668</v>
      </c>
      <c r="J92" s="6">
        <v>40.308984046000802</v>
      </c>
      <c r="K92" s="6">
        <v>3.0530350068753198</v>
      </c>
      <c r="L92" s="6">
        <v>10825.0994286</v>
      </c>
      <c r="M92" s="6">
        <v>4.97879119880829</v>
      </c>
      <c r="N92" s="6">
        <v>28.5516998859731</v>
      </c>
      <c r="O92" s="6">
        <v>4.0325821509893398</v>
      </c>
      <c r="P92" s="6">
        <v>1454.4949504000001</v>
      </c>
      <c r="Q92" s="6">
        <v>13.8250878217757</v>
      </c>
      <c r="R92" s="6">
        <v>3.8362976324971201</v>
      </c>
      <c r="S92" s="6">
        <v>13.7203065898349</v>
      </c>
    </row>
    <row r="93" spans="1:19" x14ac:dyDescent="0.25">
      <c r="A93" s="6" t="s">
        <v>81</v>
      </c>
      <c r="B93" s="6" t="s">
        <v>82</v>
      </c>
      <c r="C93" s="6" t="s">
        <v>9</v>
      </c>
      <c r="D93" s="6">
        <v>13567.4659428</v>
      </c>
      <c r="E93" s="6">
        <v>6.1564852018094998</v>
      </c>
      <c r="F93" s="6">
        <v>45.744160005486897</v>
      </c>
      <c r="G93" s="6">
        <v>4.3550776612356401</v>
      </c>
      <c r="H93" s="6">
        <v>8099.1485198</v>
      </c>
      <c r="I93" s="6">
        <v>6.4015564874090902</v>
      </c>
      <c r="J93" s="6">
        <v>27.3071439692499</v>
      </c>
      <c r="K93" s="6">
        <v>5.4698978045373199</v>
      </c>
      <c r="L93" s="6">
        <v>6762.0682815</v>
      </c>
      <c r="M93" s="6">
        <v>6.5215515641909096</v>
      </c>
      <c r="N93" s="6">
        <v>22.799035187636999</v>
      </c>
      <c r="O93" s="6">
        <v>6.1775232239879498</v>
      </c>
      <c r="P93" s="6">
        <v>1230.7665520999999</v>
      </c>
      <c r="Q93" s="6">
        <v>15.013603919767601</v>
      </c>
      <c r="R93" s="6">
        <v>4.1496608376261603</v>
      </c>
      <c r="S93" s="6">
        <v>14.783418081805401</v>
      </c>
    </row>
    <row r="94" spans="1:19" x14ac:dyDescent="0.25">
      <c r="A94" s="6" t="s">
        <v>83</v>
      </c>
      <c r="B94" s="6" t="s">
        <v>84</v>
      </c>
      <c r="C94" s="6" t="s">
        <v>9</v>
      </c>
      <c r="D94" s="6">
        <v>9430.8487724999995</v>
      </c>
      <c r="E94" s="6">
        <v>6.9950883498580598</v>
      </c>
      <c r="F94" s="6">
        <v>38.628515201676301</v>
      </c>
      <c r="G94" s="6">
        <v>4.9556595256987697</v>
      </c>
      <c r="H94" s="6">
        <v>6956.7433706000002</v>
      </c>
      <c r="I94" s="6">
        <v>7.1767786845484203</v>
      </c>
      <c r="J94" s="6">
        <v>28.494642797049799</v>
      </c>
      <c r="K94" s="6">
        <v>6.0391464820662497</v>
      </c>
      <c r="L94" s="6">
        <v>6663.0550598999998</v>
      </c>
      <c r="M94" s="6">
        <v>6.1564925892258797</v>
      </c>
      <c r="N94" s="6">
        <v>27.291702992998399</v>
      </c>
      <c r="O94" s="6">
        <v>5.3751823291554901</v>
      </c>
      <c r="P94" s="6">
        <v>1363.5678484</v>
      </c>
      <c r="Q94" s="6">
        <v>13.7405906319176</v>
      </c>
      <c r="R94" s="6">
        <v>5.5851390082754602</v>
      </c>
      <c r="S94" s="6">
        <v>13.690573397541501</v>
      </c>
    </row>
    <row r="95" spans="1:19" x14ac:dyDescent="0.25">
      <c r="A95" s="6" t="s">
        <v>85</v>
      </c>
      <c r="B95" s="6" t="s">
        <v>86</v>
      </c>
      <c r="C95" s="6" t="s">
        <v>9</v>
      </c>
      <c r="D95" s="6">
        <v>21354.719680499999</v>
      </c>
      <c r="E95" s="6">
        <v>5.6765655795812799</v>
      </c>
      <c r="F95" s="6">
        <v>28.9096325045765</v>
      </c>
      <c r="G95" s="6">
        <v>4.3700486307585402</v>
      </c>
      <c r="H95" s="6">
        <v>25349.7875231</v>
      </c>
      <c r="I95" s="6">
        <v>4.3102621692392402</v>
      </c>
      <c r="J95" s="6">
        <v>34.318082949649799</v>
      </c>
      <c r="K95" s="6">
        <v>3.5152453150091199</v>
      </c>
      <c r="L95" s="6">
        <v>22725.728981</v>
      </c>
      <c r="M95" s="6">
        <v>4.1577385903796102</v>
      </c>
      <c r="N95" s="6">
        <v>30.765680049607202</v>
      </c>
      <c r="O95" s="6">
        <v>3.6520346030990698</v>
      </c>
      <c r="P95" s="6">
        <v>4436.9071529000003</v>
      </c>
      <c r="Q95" s="6">
        <v>8.9464097252448695</v>
      </c>
      <c r="R95" s="6">
        <v>6.0066044961664602</v>
      </c>
      <c r="S95" s="6">
        <v>8.5077805982981403</v>
      </c>
    </row>
    <row r="96" spans="1:19" x14ac:dyDescent="0.25">
      <c r="A96" s="6" t="s">
        <v>87</v>
      </c>
      <c r="B96" s="6" t="s">
        <v>88</v>
      </c>
      <c r="C96" s="6" t="s">
        <v>9</v>
      </c>
      <c r="D96" s="6">
        <v>1954.6066765999999</v>
      </c>
      <c r="E96" s="6">
        <v>8.0556402454252591</v>
      </c>
      <c r="F96" s="6">
        <v>35.033151406816202</v>
      </c>
      <c r="G96" s="6">
        <v>7.1064659372011398</v>
      </c>
      <c r="H96" s="6">
        <v>1781.8844741</v>
      </c>
      <c r="I96" s="6">
        <v>9.0840537254257097</v>
      </c>
      <c r="J96" s="6">
        <v>31.937386338609802</v>
      </c>
      <c r="K96" s="6">
        <v>6.3277574537504799</v>
      </c>
      <c r="L96" s="6">
        <v>1540.1055747</v>
      </c>
      <c r="M96" s="6">
        <v>9.7240946989259101</v>
      </c>
      <c r="N96" s="6">
        <v>27.603892090862999</v>
      </c>
      <c r="O96" s="6">
        <v>7.6413670823851296</v>
      </c>
      <c r="P96" s="6">
        <v>302.7091552</v>
      </c>
      <c r="Q96" s="6">
        <v>17.912264518650499</v>
      </c>
      <c r="R96" s="6">
        <v>5.42557016371088</v>
      </c>
      <c r="S96" s="6">
        <v>17.9721354021423</v>
      </c>
    </row>
    <row r="97" spans="1:19" x14ac:dyDescent="0.25">
      <c r="A97" s="6" t="s">
        <v>89</v>
      </c>
      <c r="B97" s="6" t="s">
        <v>90</v>
      </c>
      <c r="C97" s="6" t="s">
        <v>9</v>
      </c>
      <c r="D97" s="6">
        <v>23479.7849738</v>
      </c>
      <c r="E97" s="6">
        <v>5.8752831162526604</v>
      </c>
      <c r="F97" s="6">
        <v>19.708382901474199</v>
      </c>
      <c r="G97" s="6">
        <v>5.3319075960627798</v>
      </c>
      <c r="H97" s="6">
        <v>25161.251225299999</v>
      </c>
      <c r="I97" s="6">
        <v>4.5979406709964499</v>
      </c>
      <c r="J97" s="6">
        <v>21.1197663854987</v>
      </c>
      <c r="K97" s="6">
        <v>4.0303643769174604</v>
      </c>
      <c r="L97" s="6">
        <v>48892.363174600003</v>
      </c>
      <c r="M97" s="6">
        <v>3.5223349838853899</v>
      </c>
      <c r="N97" s="6">
        <v>41.039107277949</v>
      </c>
      <c r="O97" s="6">
        <v>2.79973677865482</v>
      </c>
      <c r="P97" s="6">
        <v>21602.630665799999</v>
      </c>
      <c r="Q97" s="6">
        <v>4.7242316301087097</v>
      </c>
      <c r="R97" s="6">
        <v>18.132743435078002</v>
      </c>
      <c r="S97" s="6">
        <v>4.4736293829729696</v>
      </c>
    </row>
    <row r="98" spans="1:19" x14ac:dyDescent="0.25">
      <c r="A98" s="6" t="s">
        <v>91</v>
      </c>
      <c r="B98" s="6" t="s">
        <v>92</v>
      </c>
      <c r="C98" s="6" t="s">
        <v>9</v>
      </c>
      <c r="D98" s="6">
        <v>31716.386786300001</v>
      </c>
      <c r="E98" s="6">
        <v>4.7355075900319301</v>
      </c>
      <c r="F98" s="6">
        <v>15.3901385807722</v>
      </c>
      <c r="G98" s="6">
        <v>4.0755445197439499</v>
      </c>
      <c r="H98" s="6">
        <v>34228.490812800002</v>
      </c>
      <c r="I98" s="6">
        <v>4.6384176927012799</v>
      </c>
      <c r="J98" s="6">
        <v>16.609118200287099</v>
      </c>
      <c r="K98" s="6">
        <v>4.15837016057068</v>
      </c>
      <c r="L98" s="6">
        <v>80522.406537999996</v>
      </c>
      <c r="M98" s="6">
        <v>2.7907394159260401</v>
      </c>
      <c r="N98" s="6">
        <v>39.072893259468003</v>
      </c>
      <c r="O98" s="6">
        <v>2.3376039102188</v>
      </c>
      <c r="P98" s="6">
        <v>59615.244748800003</v>
      </c>
      <c r="Q98" s="6">
        <v>3.5980128105318601</v>
      </c>
      <c r="R98" s="6">
        <v>28.927849959472599</v>
      </c>
      <c r="S98" s="6">
        <v>3.1805472507651098</v>
      </c>
    </row>
    <row r="99" spans="1:19" x14ac:dyDescent="0.25">
      <c r="A99" s="6" t="s">
        <v>93</v>
      </c>
      <c r="B99" s="6" t="s">
        <v>94</v>
      </c>
      <c r="C99" s="6" t="s">
        <v>9</v>
      </c>
      <c r="D99" s="6">
        <v>494.4692776</v>
      </c>
      <c r="E99" s="6">
        <v>15.1887971143685</v>
      </c>
      <c r="F99" s="6">
        <v>39.198855507868402</v>
      </c>
      <c r="G99" s="6">
        <v>12.8359812386256</v>
      </c>
      <c r="H99" s="6">
        <v>391.60523080000002</v>
      </c>
      <c r="I99" s="6">
        <v>10.922021350881399</v>
      </c>
      <c r="J99" s="6">
        <v>31.0443490701001</v>
      </c>
      <c r="K99" s="6">
        <v>8.9364120103805895</v>
      </c>
      <c r="L99" s="6">
        <v>301.37361079999999</v>
      </c>
      <c r="M99" s="6">
        <v>11.2388801426579</v>
      </c>
      <c r="N99" s="6">
        <v>23.8912732474964</v>
      </c>
      <c r="O99" s="6">
        <v>10.5991912131135</v>
      </c>
      <c r="P99" s="6">
        <v>73.989928399999997</v>
      </c>
      <c r="Q99" s="6">
        <v>20.525253495197799</v>
      </c>
      <c r="R99" s="6">
        <v>5.8655221745350499</v>
      </c>
      <c r="S99" s="6">
        <v>19.253714848967601</v>
      </c>
    </row>
    <row r="100" spans="1:19" x14ac:dyDescent="0.25">
      <c r="A100" t="s">
        <v>1250</v>
      </c>
    </row>
    <row r="101" spans="1:19" x14ac:dyDescent="0.25">
      <c r="A101" t="s">
        <v>1251</v>
      </c>
    </row>
    <row r="102" spans="1:19" x14ac:dyDescent="0.25">
      <c r="A102" t="s">
        <v>1252</v>
      </c>
    </row>
    <row r="103" spans="1:19" x14ac:dyDescent="0.25">
      <c r="A103" t="s">
        <v>1253</v>
      </c>
    </row>
    <row r="104" spans="1:19" x14ac:dyDescent="0.25">
      <c r="A104" t="s">
        <v>1254</v>
      </c>
    </row>
    <row r="107" spans="1:19" x14ac:dyDescent="0.25">
      <c r="L107" s="7" t="str">
        <f>HYPERLINK("#'Indice'!A1", "Ir al índice")</f>
        <v>Ir al índice</v>
      </c>
    </row>
    <row r="108" spans="1:19" ht="17.25" x14ac:dyDescent="0.3">
      <c r="A108" s="4" t="s">
        <v>1083</v>
      </c>
    </row>
    <row r="109" spans="1:19" x14ac:dyDescent="0.25">
      <c r="A109" s="5" t="s">
        <v>10</v>
      </c>
      <c r="B109" s="5" t="s">
        <v>54</v>
      </c>
      <c r="C109" s="5" t="s">
        <v>5</v>
      </c>
      <c r="D109" s="5" t="s">
        <v>538</v>
      </c>
      <c r="E109" s="5" t="s">
        <v>539</v>
      </c>
      <c r="F109" s="5" t="s">
        <v>540</v>
      </c>
      <c r="G109" s="5" t="s">
        <v>541</v>
      </c>
      <c r="H109" s="5" t="s">
        <v>542</v>
      </c>
      <c r="I109" s="5" t="s">
        <v>543</v>
      </c>
      <c r="J109" s="5" t="s">
        <v>544</v>
      </c>
      <c r="K109" s="5" t="s">
        <v>545</v>
      </c>
      <c r="L109" s="5" t="s">
        <v>546</v>
      </c>
      <c r="M109" s="5" t="s">
        <v>547</v>
      </c>
      <c r="N109" s="5" t="s">
        <v>548</v>
      </c>
      <c r="O109" s="5" t="s">
        <v>549</v>
      </c>
      <c r="P109" s="5" t="s">
        <v>550</v>
      </c>
      <c r="Q109" s="5" t="s">
        <v>551</v>
      </c>
      <c r="R109" s="5" t="s">
        <v>552</v>
      </c>
      <c r="S109" s="5" t="s">
        <v>553</v>
      </c>
    </row>
    <row r="110" spans="1:19" x14ac:dyDescent="0.25">
      <c r="A110" s="6" t="s">
        <v>55</v>
      </c>
      <c r="B110" s="6" t="s">
        <v>56</v>
      </c>
      <c r="C110" s="6" t="s">
        <v>9</v>
      </c>
      <c r="D110" s="6">
        <v>28563.842585300001</v>
      </c>
      <c r="E110" s="6">
        <v>5.1074963366284702</v>
      </c>
      <c r="F110" s="6">
        <v>19.700988349512599</v>
      </c>
      <c r="G110" s="6">
        <v>4.4223753232475698</v>
      </c>
      <c r="H110" s="6">
        <v>40051.548551899999</v>
      </c>
      <c r="I110" s="6">
        <v>4.7179348562597703</v>
      </c>
      <c r="J110" s="6">
        <v>27.624262703610999</v>
      </c>
      <c r="K110" s="6">
        <v>3.7637574730453198</v>
      </c>
      <c r="L110" s="6">
        <v>61372.891342800001</v>
      </c>
      <c r="M110" s="6">
        <v>3.2338710421900299</v>
      </c>
      <c r="N110" s="6">
        <v>42.329970616161198</v>
      </c>
      <c r="O110" s="6">
        <v>2.4958992650046299</v>
      </c>
      <c r="P110" s="6">
        <v>14998.568324399999</v>
      </c>
      <c r="Q110" s="6">
        <v>6.2165588691989901</v>
      </c>
      <c r="R110" s="6">
        <v>10.344778330715201</v>
      </c>
      <c r="S110" s="6">
        <v>6.1075023548264902</v>
      </c>
    </row>
    <row r="111" spans="1:19" x14ac:dyDescent="0.25">
      <c r="A111" s="6" t="s">
        <v>57</v>
      </c>
      <c r="B111" s="6" t="s">
        <v>58</v>
      </c>
      <c r="C111" s="6" t="s">
        <v>9</v>
      </c>
      <c r="D111" s="6">
        <v>8680.5184496000002</v>
      </c>
      <c r="E111" s="6">
        <v>6.7142004617979198</v>
      </c>
      <c r="F111" s="6">
        <v>19.306074041486301</v>
      </c>
      <c r="G111" s="6">
        <v>6.3378476187817396</v>
      </c>
      <c r="H111" s="6">
        <v>14339.624909800001</v>
      </c>
      <c r="I111" s="6">
        <v>5.3240838944293101</v>
      </c>
      <c r="J111" s="6">
        <v>31.892318626256301</v>
      </c>
      <c r="K111" s="6">
        <v>4.5419449456205898</v>
      </c>
      <c r="L111" s="6">
        <v>17721.296064300001</v>
      </c>
      <c r="M111" s="6">
        <v>6.0852227866113999</v>
      </c>
      <c r="N111" s="6">
        <v>39.413389409274401</v>
      </c>
      <c r="O111" s="6">
        <v>3.9353604835316802</v>
      </c>
      <c r="P111" s="6">
        <v>4221.1895962999997</v>
      </c>
      <c r="Q111" s="6">
        <v>12.047219499015</v>
      </c>
      <c r="R111" s="6">
        <v>9.3882179229830101</v>
      </c>
      <c r="S111" s="6">
        <v>10.7334228309537</v>
      </c>
    </row>
    <row r="112" spans="1:19" x14ac:dyDescent="0.25">
      <c r="A112" s="6" t="s">
        <v>59</v>
      </c>
      <c r="B112" s="6" t="s">
        <v>60</v>
      </c>
      <c r="C112" s="6" t="s">
        <v>9</v>
      </c>
      <c r="D112" s="6">
        <v>9184.3986549000001</v>
      </c>
      <c r="E112" s="6">
        <v>5.3938353000788801</v>
      </c>
      <c r="F112" s="6">
        <v>28.833639868086699</v>
      </c>
      <c r="G112" s="6">
        <v>4.1766701707917004</v>
      </c>
      <c r="H112" s="6">
        <v>9807.088925</v>
      </c>
      <c r="I112" s="6">
        <v>4.66334314364991</v>
      </c>
      <c r="J112" s="6">
        <v>30.788523107812601</v>
      </c>
      <c r="K112" s="6">
        <v>3.73847577232964</v>
      </c>
      <c r="L112" s="6">
        <v>10063.413175400001</v>
      </c>
      <c r="M112" s="6">
        <v>4.8684352503622401</v>
      </c>
      <c r="N112" s="6">
        <v>31.5932313313115</v>
      </c>
      <c r="O112" s="6">
        <v>3.7631875935635999</v>
      </c>
      <c r="P112" s="6">
        <v>2798.1663459000001</v>
      </c>
      <c r="Q112" s="6">
        <v>9.6276927726262507</v>
      </c>
      <c r="R112" s="6">
        <v>8.7846056927892704</v>
      </c>
      <c r="S112" s="6">
        <v>8.9173906588987109</v>
      </c>
    </row>
    <row r="113" spans="1:19" x14ac:dyDescent="0.25">
      <c r="A113" s="6" t="s">
        <v>61</v>
      </c>
      <c r="B113" s="6" t="s">
        <v>62</v>
      </c>
      <c r="C113" s="6" t="s">
        <v>9</v>
      </c>
      <c r="D113" s="6">
        <v>20717.269273000002</v>
      </c>
      <c r="E113" s="6">
        <v>5.03344220731036</v>
      </c>
      <c r="F113" s="6">
        <v>15.780552622977201</v>
      </c>
      <c r="G113" s="6">
        <v>4.66691500497957</v>
      </c>
      <c r="H113" s="6">
        <v>21594.182013099999</v>
      </c>
      <c r="I113" s="6">
        <v>4.5434498086267698</v>
      </c>
      <c r="J113" s="6">
        <v>16.448505887403901</v>
      </c>
      <c r="K113" s="6">
        <v>4.2894310874470296</v>
      </c>
      <c r="L113" s="6">
        <v>56964.287216500001</v>
      </c>
      <c r="M113" s="6">
        <v>2.90437432901023</v>
      </c>
      <c r="N113" s="6">
        <v>43.390271188968903</v>
      </c>
      <c r="O113" s="6">
        <v>2.11647583743731</v>
      </c>
      <c r="P113" s="6">
        <v>32007.8088355</v>
      </c>
      <c r="Q113" s="6">
        <v>4.3444866901473196</v>
      </c>
      <c r="R113" s="6">
        <v>24.380670300649999</v>
      </c>
      <c r="S113" s="6">
        <v>3.5492195489359499</v>
      </c>
    </row>
    <row r="114" spans="1:19" x14ac:dyDescent="0.25">
      <c r="A114" s="6" t="s">
        <v>63</v>
      </c>
      <c r="B114" s="6" t="s">
        <v>64</v>
      </c>
      <c r="C114" s="6" t="s">
        <v>9</v>
      </c>
      <c r="D114" s="6">
        <v>19333.018863000001</v>
      </c>
      <c r="E114" s="6">
        <v>5.3256219998687504</v>
      </c>
      <c r="F114" s="6">
        <v>15.232281725239799</v>
      </c>
      <c r="G114" s="6">
        <v>4.83677276451421</v>
      </c>
      <c r="H114" s="6">
        <v>16270.341494099999</v>
      </c>
      <c r="I114" s="6">
        <v>6.2082766407904098</v>
      </c>
      <c r="J114" s="6">
        <v>12.8192305175009</v>
      </c>
      <c r="K114" s="6">
        <v>5.90363622896938</v>
      </c>
      <c r="L114" s="6">
        <v>41873.264171900002</v>
      </c>
      <c r="M114" s="6">
        <v>4.0071169247532499</v>
      </c>
      <c r="N114" s="6">
        <v>32.9915033519394</v>
      </c>
      <c r="O114" s="6">
        <v>3.2118874596106002</v>
      </c>
      <c r="P114" s="6">
        <v>49444.7337529</v>
      </c>
      <c r="Q114" s="6">
        <v>3.3826580896093601</v>
      </c>
      <c r="R114" s="6">
        <v>38.956984405319901</v>
      </c>
      <c r="S114" s="6">
        <v>2.7874909967846602</v>
      </c>
    </row>
    <row r="115" spans="1:19" x14ac:dyDescent="0.25">
      <c r="A115" s="6" t="s">
        <v>65</v>
      </c>
      <c r="B115" s="6" t="s">
        <v>66</v>
      </c>
      <c r="C115" s="6" t="s">
        <v>9</v>
      </c>
      <c r="D115" s="6">
        <v>15683.0647718</v>
      </c>
      <c r="E115" s="6">
        <v>7.8774921934685898</v>
      </c>
      <c r="F115" s="6">
        <v>27.692115093965199</v>
      </c>
      <c r="G115" s="6">
        <v>6.9500316401160402</v>
      </c>
      <c r="H115" s="6">
        <v>11399.922529900001</v>
      </c>
      <c r="I115" s="6">
        <v>7.2604022338834904</v>
      </c>
      <c r="J115" s="6">
        <v>20.129226739401201</v>
      </c>
      <c r="K115" s="6">
        <v>6.5087081027999902</v>
      </c>
      <c r="L115" s="6">
        <v>23361.3840275</v>
      </c>
      <c r="M115" s="6">
        <v>5.6479054996442697</v>
      </c>
      <c r="N115" s="6">
        <v>41.249981725963401</v>
      </c>
      <c r="O115" s="6">
        <v>4.1107430789630897</v>
      </c>
      <c r="P115" s="6">
        <v>6189.3120084000002</v>
      </c>
      <c r="Q115" s="6">
        <v>10.1285612668078</v>
      </c>
      <c r="R115" s="6">
        <v>10.928676440670101</v>
      </c>
      <c r="S115" s="6">
        <v>10.0907556355272</v>
      </c>
    </row>
    <row r="116" spans="1:19" x14ac:dyDescent="0.25">
      <c r="A116" s="6" t="s">
        <v>67</v>
      </c>
      <c r="B116" s="6" t="s">
        <v>68</v>
      </c>
      <c r="C116" s="6" t="s">
        <v>9</v>
      </c>
      <c r="D116" s="6">
        <v>34046.927700499997</v>
      </c>
      <c r="E116" s="6">
        <v>5.9359782413433102</v>
      </c>
      <c r="F116" s="6">
        <v>15.922302486984901</v>
      </c>
      <c r="G116" s="6">
        <v>5.5508304061063098</v>
      </c>
      <c r="H116" s="6">
        <v>34259.9049151</v>
      </c>
      <c r="I116" s="6">
        <v>5.6999386196566899</v>
      </c>
      <c r="J116" s="6">
        <v>16.0219028874535</v>
      </c>
      <c r="K116" s="6">
        <v>5.0460753708197501</v>
      </c>
      <c r="L116" s="6">
        <v>83259.385163700004</v>
      </c>
      <c r="M116" s="6">
        <v>3.3798902093923999</v>
      </c>
      <c r="N116" s="6">
        <v>38.936879330740503</v>
      </c>
      <c r="O116" s="6">
        <v>2.8433890890258802</v>
      </c>
      <c r="P116" s="6">
        <v>62265.467231900002</v>
      </c>
      <c r="Q116" s="6">
        <v>3.8984528691096498</v>
      </c>
      <c r="R116" s="6">
        <v>29.1189152948211</v>
      </c>
      <c r="S116" s="6">
        <v>3.4789678315969002</v>
      </c>
    </row>
    <row r="117" spans="1:19" x14ac:dyDescent="0.25">
      <c r="A117" s="6" t="s">
        <v>69</v>
      </c>
      <c r="B117" s="6" t="s">
        <v>70</v>
      </c>
      <c r="C117" s="6" t="s">
        <v>9</v>
      </c>
      <c r="D117" s="6">
        <v>60061.2186449</v>
      </c>
      <c r="E117" s="6">
        <v>3.6248491864483099</v>
      </c>
      <c r="F117" s="6">
        <v>18.502467639559001</v>
      </c>
      <c r="G117" s="6">
        <v>3.29565263456182</v>
      </c>
      <c r="H117" s="6">
        <v>76357.362747199993</v>
      </c>
      <c r="I117" s="6">
        <v>3.04664158302838</v>
      </c>
      <c r="J117" s="6">
        <v>23.522660131574</v>
      </c>
      <c r="K117" s="6">
        <v>2.66001574644029</v>
      </c>
      <c r="L117" s="6">
        <v>126478.4854018</v>
      </c>
      <c r="M117" s="6">
        <v>2.4093135541498101</v>
      </c>
      <c r="N117" s="6">
        <v>38.962980373125603</v>
      </c>
      <c r="O117" s="6">
        <v>1.83377071594312</v>
      </c>
      <c r="P117" s="6">
        <v>61714.870461899998</v>
      </c>
      <c r="Q117" s="6">
        <v>3.4225078635356798</v>
      </c>
      <c r="R117" s="6">
        <v>19.011891855741499</v>
      </c>
      <c r="S117" s="6">
        <v>2.9846534328904699</v>
      </c>
    </row>
    <row r="118" spans="1:19" x14ac:dyDescent="0.25">
      <c r="A118" s="6" t="s">
        <v>71</v>
      </c>
      <c r="B118" s="6" t="s">
        <v>72</v>
      </c>
      <c r="C118" s="6" t="s">
        <v>9</v>
      </c>
      <c r="D118" s="6">
        <v>24915.334288499998</v>
      </c>
      <c r="E118" s="6">
        <v>5.4312927937460396</v>
      </c>
      <c r="F118" s="6">
        <v>20.069003339172799</v>
      </c>
      <c r="G118" s="6">
        <v>4.55952246248496</v>
      </c>
      <c r="H118" s="6">
        <v>35672.914324199999</v>
      </c>
      <c r="I118" s="6">
        <v>3.8105571039256199</v>
      </c>
      <c r="J118" s="6">
        <v>28.734105206079398</v>
      </c>
      <c r="K118" s="6">
        <v>3.1361521535165502</v>
      </c>
      <c r="L118" s="6">
        <v>50513.108011999997</v>
      </c>
      <c r="M118" s="6">
        <v>3.08804800843986</v>
      </c>
      <c r="N118" s="6">
        <v>40.687703469133602</v>
      </c>
      <c r="O118" s="6">
        <v>2.49410353010565</v>
      </c>
      <c r="P118" s="6">
        <v>13046.9823208</v>
      </c>
      <c r="Q118" s="6">
        <v>6.6653650234568902</v>
      </c>
      <c r="R118" s="6">
        <v>10.5091879856141</v>
      </c>
      <c r="S118" s="6">
        <v>6.4213484208210296</v>
      </c>
    </row>
    <row r="119" spans="1:19" x14ac:dyDescent="0.25">
      <c r="A119" s="6" t="s">
        <v>73</v>
      </c>
      <c r="B119" s="6" t="s">
        <v>74</v>
      </c>
      <c r="C119" s="6" t="s">
        <v>9</v>
      </c>
      <c r="D119" s="6">
        <v>46687.758969100003</v>
      </c>
      <c r="E119" s="6">
        <v>4.6357223150619902</v>
      </c>
      <c r="F119" s="6">
        <v>18.628215297733998</v>
      </c>
      <c r="G119" s="6">
        <v>3.9861022229208301</v>
      </c>
      <c r="H119" s="6">
        <v>62208.757055000002</v>
      </c>
      <c r="I119" s="6">
        <v>3.4640845367573201</v>
      </c>
      <c r="J119" s="6">
        <v>24.821026868990199</v>
      </c>
      <c r="K119" s="6">
        <v>2.7021729085392199</v>
      </c>
      <c r="L119" s="6">
        <v>113713.8864246</v>
      </c>
      <c r="M119" s="6">
        <v>2.5968947800090101</v>
      </c>
      <c r="N119" s="6">
        <v>45.371352265194197</v>
      </c>
      <c r="O119" s="6">
        <v>1.9177095764377501</v>
      </c>
      <c r="P119" s="6">
        <v>28018.861938099999</v>
      </c>
      <c r="Q119" s="6">
        <v>5.7578560043995504</v>
      </c>
      <c r="R119" s="6">
        <v>11.1794055680817</v>
      </c>
      <c r="S119" s="6">
        <v>5.7373674366925398</v>
      </c>
    </row>
    <row r="120" spans="1:19" x14ac:dyDescent="0.25">
      <c r="A120" s="6" t="s">
        <v>75</v>
      </c>
      <c r="B120" s="6" t="s">
        <v>76</v>
      </c>
      <c r="C120" s="6" t="s">
        <v>9</v>
      </c>
      <c r="D120" s="6">
        <v>64335.008653600002</v>
      </c>
      <c r="E120" s="6">
        <v>4.9191899703381399</v>
      </c>
      <c r="F120" s="6">
        <v>17.425790480745501</v>
      </c>
      <c r="G120" s="6">
        <v>4.2769447360991597</v>
      </c>
      <c r="H120" s="6">
        <v>82554.881397000005</v>
      </c>
      <c r="I120" s="6">
        <v>3.9050800276906399</v>
      </c>
      <c r="J120" s="6">
        <v>22.360828054484401</v>
      </c>
      <c r="K120" s="6">
        <v>3.3423907568453401</v>
      </c>
      <c r="L120" s="6">
        <v>166133.12511299999</v>
      </c>
      <c r="M120" s="6">
        <v>2.6658838532371498</v>
      </c>
      <c r="N120" s="6">
        <v>44.998844186346702</v>
      </c>
      <c r="O120" s="6">
        <v>1.93395251031819</v>
      </c>
      <c r="P120" s="6">
        <v>56171.189969799998</v>
      </c>
      <c r="Q120" s="6">
        <v>4.7960040578424099</v>
      </c>
      <c r="R120" s="6">
        <v>15.2145372784234</v>
      </c>
      <c r="S120" s="6">
        <v>4.5176177564454996</v>
      </c>
    </row>
    <row r="121" spans="1:19" x14ac:dyDescent="0.25">
      <c r="A121" s="6" t="s">
        <v>77</v>
      </c>
      <c r="B121" s="6" t="s">
        <v>78</v>
      </c>
      <c r="C121" s="6" t="s">
        <v>9</v>
      </c>
      <c r="D121" s="6">
        <v>11734.7914595</v>
      </c>
      <c r="E121" s="6">
        <v>7.9835939660765902</v>
      </c>
      <c r="F121" s="6">
        <v>30.374732461446399</v>
      </c>
      <c r="G121" s="6">
        <v>5.9612281472536903</v>
      </c>
      <c r="H121" s="6">
        <v>13901.249009200001</v>
      </c>
      <c r="I121" s="6">
        <v>5.2043466254051696</v>
      </c>
      <c r="J121" s="6">
        <v>35.982464706909099</v>
      </c>
      <c r="K121" s="6">
        <v>4.3217700454420704</v>
      </c>
      <c r="L121" s="6">
        <v>11761.1472235</v>
      </c>
      <c r="M121" s="6">
        <v>6.3520886368301204</v>
      </c>
      <c r="N121" s="6">
        <v>30.442952615428698</v>
      </c>
      <c r="O121" s="6">
        <v>5.3688344584577496</v>
      </c>
      <c r="P121" s="6">
        <v>1236.2108880000001</v>
      </c>
      <c r="Q121" s="6">
        <v>17.998822779844801</v>
      </c>
      <c r="R121" s="6">
        <v>3.1998502162156899</v>
      </c>
      <c r="S121" s="6">
        <v>17.339432243905399</v>
      </c>
    </row>
    <row r="122" spans="1:19" x14ac:dyDescent="0.25">
      <c r="A122" s="6" t="s">
        <v>79</v>
      </c>
      <c r="B122" s="6" t="s">
        <v>80</v>
      </c>
      <c r="C122" s="6" t="s">
        <v>9</v>
      </c>
      <c r="D122" s="6">
        <v>10351.6739965</v>
      </c>
      <c r="E122" s="6">
        <v>5.1048096906710896</v>
      </c>
      <c r="F122" s="6">
        <v>27.303018435529001</v>
      </c>
      <c r="G122" s="6">
        <v>4.1942478754230601</v>
      </c>
      <c r="H122" s="6">
        <v>15282.7594121</v>
      </c>
      <c r="I122" s="6">
        <v>4.0223517370668</v>
      </c>
      <c r="J122" s="6">
        <v>40.308984046000802</v>
      </c>
      <c r="K122" s="6">
        <v>3.0530350068753198</v>
      </c>
      <c r="L122" s="6">
        <v>10825.0994286</v>
      </c>
      <c r="M122" s="6">
        <v>4.97879119880829</v>
      </c>
      <c r="N122" s="6">
        <v>28.5516998859731</v>
      </c>
      <c r="O122" s="6">
        <v>4.0325821509893398</v>
      </c>
      <c r="P122" s="6">
        <v>1454.4949504000001</v>
      </c>
      <c r="Q122" s="6">
        <v>13.8250878217757</v>
      </c>
      <c r="R122" s="6">
        <v>3.8362976324971201</v>
      </c>
      <c r="S122" s="6">
        <v>13.7203065898349</v>
      </c>
    </row>
    <row r="123" spans="1:19" x14ac:dyDescent="0.25">
      <c r="A123" s="6" t="s">
        <v>81</v>
      </c>
      <c r="B123" s="6" t="s">
        <v>82</v>
      </c>
      <c r="C123" s="6" t="s">
        <v>9</v>
      </c>
      <c r="D123" s="6">
        <v>13567.4659428</v>
      </c>
      <c r="E123" s="6">
        <v>6.1564852018094998</v>
      </c>
      <c r="F123" s="6">
        <v>45.744160005486897</v>
      </c>
      <c r="G123" s="6">
        <v>4.3550776612356401</v>
      </c>
      <c r="H123" s="6">
        <v>8099.1485198</v>
      </c>
      <c r="I123" s="6">
        <v>6.4015564874090902</v>
      </c>
      <c r="J123" s="6">
        <v>27.3071439692499</v>
      </c>
      <c r="K123" s="6">
        <v>5.4698978045373199</v>
      </c>
      <c r="L123" s="6">
        <v>6762.0682815</v>
      </c>
      <c r="M123" s="6">
        <v>6.5215515641909096</v>
      </c>
      <c r="N123" s="6">
        <v>22.799035187636999</v>
      </c>
      <c r="O123" s="6">
        <v>6.1775232239879498</v>
      </c>
      <c r="P123" s="6">
        <v>1230.7665520999999</v>
      </c>
      <c r="Q123" s="6">
        <v>15.013603919767601</v>
      </c>
      <c r="R123" s="6">
        <v>4.1496608376261603</v>
      </c>
      <c r="S123" s="6">
        <v>14.783418081805401</v>
      </c>
    </row>
    <row r="124" spans="1:19" x14ac:dyDescent="0.25">
      <c r="A124" s="6" t="s">
        <v>83</v>
      </c>
      <c r="B124" s="6" t="s">
        <v>84</v>
      </c>
      <c r="C124" s="6" t="s">
        <v>9</v>
      </c>
      <c r="D124" s="6">
        <v>9430.8487724999995</v>
      </c>
      <c r="E124" s="6">
        <v>6.9950883498580598</v>
      </c>
      <c r="F124" s="6">
        <v>38.628515201676301</v>
      </c>
      <c r="G124" s="6">
        <v>4.9556595256987697</v>
      </c>
      <c r="H124" s="6">
        <v>6956.7433706000002</v>
      </c>
      <c r="I124" s="6">
        <v>7.1767786845484203</v>
      </c>
      <c r="J124" s="6">
        <v>28.494642797049799</v>
      </c>
      <c r="K124" s="6">
        <v>6.0391464820662497</v>
      </c>
      <c r="L124" s="6">
        <v>6663.0550598999998</v>
      </c>
      <c r="M124" s="6">
        <v>6.1564925892258797</v>
      </c>
      <c r="N124" s="6">
        <v>27.291702992998399</v>
      </c>
      <c r="O124" s="6">
        <v>5.3751823291554901</v>
      </c>
      <c r="P124" s="6">
        <v>1363.5678484</v>
      </c>
      <c r="Q124" s="6">
        <v>13.7405906319176</v>
      </c>
      <c r="R124" s="6">
        <v>5.5851390082754602</v>
      </c>
      <c r="S124" s="6">
        <v>13.690573397541501</v>
      </c>
    </row>
    <row r="125" spans="1:19" x14ac:dyDescent="0.25">
      <c r="A125" s="6" t="s">
        <v>85</v>
      </c>
      <c r="B125" s="6" t="s">
        <v>86</v>
      </c>
      <c r="C125" s="6" t="s">
        <v>9</v>
      </c>
      <c r="D125" s="6">
        <v>21354.719680499999</v>
      </c>
      <c r="E125" s="6">
        <v>5.6765655795812799</v>
      </c>
      <c r="F125" s="6">
        <v>28.9096325045765</v>
      </c>
      <c r="G125" s="6">
        <v>4.3700486307585402</v>
      </c>
      <c r="H125" s="6">
        <v>25349.7875231</v>
      </c>
      <c r="I125" s="6">
        <v>4.3102621692392402</v>
      </c>
      <c r="J125" s="6">
        <v>34.318082949649799</v>
      </c>
      <c r="K125" s="6">
        <v>3.5152453150091199</v>
      </c>
      <c r="L125" s="6">
        <v>22725.728981</v>
      </c>
      <c r="M125" s="6">
        <v>4.1577385903796102</v>
      </c>
      <c r="N125" s="6">
        <v>30.765680049607202</v>
      </c>
      <c r="O125" s="6">
        <v>3.6520346030990698</v>
      </c>
      <c r="P125" s="6">
        <v>4436.9071529000003</v>
      </c>
      <c r="Q125" s="6">
        <v>8.9464097252448695</v>
      </c>
      <c r="R125" s="6">
        <v>6.0066044961664602</v>
      </c>
      <c r="S125" s="6">
        <v>8.5077805982981403</v>
      </c>
    </row>
    <row r="126" spans="1:19" x14ac:dyDescent="0.25">
      <c r="A126" s="6" t="s">
        <v>87</v>
      </c>
      <c r="B126" s="6" t="s">
        <v>88</v>
      </c>
      <c r="C126" s="6" t="s">
        <v>9</v>
      </c>
      <c r="D126" s="6">
        <v>1954.6066765999999</v>
      </c>
      <c r="E126" s="6">
        <v>8.0556402454252591</v>
      </c>
      <c r="F126" s="6">
        <v>35.033151406816202</v>
      </c>
      <c r="G126" s="6">
        <v>7.1064659372011398</v>
      </c>
      <c r="H126" s="6">
        <v>1781.8844741</v>
      </c>
      <c r="I126" s="6">
        <v>9.0840537254257097</v>
      </c>
      <c r="J126" s="6">
        <v>31.937386338609802</v>
      </c>
      <c r="K126" s="6">
        <v>6.3277574537504799</v>
      </c>
      <c r="L126" s="6">
        <v>1540.1055747</v>
      </c>
      <c r="M126" s="6">
        <v>9.7240946989259101</v>
      </c>
      <c r="N126" s="6">
        <v>27.603892090862999</v>
      </c>
      <c r="O126" s="6">
        <v>7.6413670823851296</v>
      </c>
      <c r="P126" s="6">
        <v>302.7091552</v>
      </c>
      <c r="Q126" s="6">
        <v>17.912264518650499</v>
      </c>
      <c r="R126" s="6">
        <v>5.42557016371088</v>
      </c>
      <c r="S126" s="6">
        <v>17.9721354021423</v>
      </c>
    </row>
    <row r="127" spans="1:19" x14ac:dyDescent="0.25">
      <c r="A127" s="6" t="s">
        <v>89</v>
      </c>
      <c r="B127" s="6" t="s">
        <v>90</v>
      </c>
      <c r="C127" s="6" t="s">
        <v>9</v>
      </c>
      <c r="D127" s="6">
        <v>23479.7849738</v>
      </c>
      <c r="E127" s="6">
        <v>5.8752831162526604</v>
      </c>
      <c r="F127" s="6">
        <v>19.708382901474199</v>
      </c>
      <c r="G127" s="6">
        <v>5.3319075960627798</v>
      </c>
      <c r="H127" s="6">
        <v>25161.251225299999</v>
      </c>
      <c r="I127" s="6">
        <v>4.5979406709964499</v>
      </c>
      <c r="J127" s="6">
        <v>21.1197663854987</v>
      </c>
      <c r="K127" s="6">
        <v>4.0303643769174604</v>
      </c>
      <c r="L127" s="6">
        <v>48892.363174600003</v>
      </c>
      <c r="M127" s="6">
        <v>3.5223349838853899</v>
      </c>
      <c r="N127" s="6">
        <v>41.039107277949</v>
      </c>
      <c r="O127" s="6">
        <v>2.79973677865482</v>
      </c>
      <c r="P127" s="6">
        <v>21602.630665799999</v>
      </c>
      <c r="Q127" s="6">
        <v>4.7242316301087097</v>
      </c>
      <c r="R127" s="6">
        <v>18.132743435078002</v>
      </c>
      <c r="S127" s="6">
        <v>4.4736293829729696</v>
      </c>
    </row>
    <row r="128" spans="1:19" x14ac:dyDescent="0.25">
      <c r="A128" s="6" t="s">
        <v>91</v>
      </c>
      <c r="B128" s="6" t="s">
        <v>92</v>
      </c>
      <c r="C128" s="6" t="s">
        <v>9</v>
      </c>
      <c r="D128" s="6">
        <v>30816.7117</v>
      </c>
      <c r="E128" s="6">
        <v>4.8658078597996797</v>
      </c>
      <c r="F128" s="6">
        <v>15.1711398635971</v>
      </c>
      <c r="G128" s="6">
        <v>4.1905009588118904</v>
      </c>
      <c r="H128" s="6">
        <v>33420.576848600002</v>
      </c>
      <c r="I128" s="6">
        <v>4.7416572342852303</v>
      </c>
      <c r="J128" s="6">
        <v>16.4530288185227</v>
      </c>
      <c r="K128" s="6">
        <v>4.2525746733065501</v>
      </c>
      <c r="L128" s="6">
        <v>79818.737236400004</v>
      </c>
      <c r="M128" s="6">
        <v>2.8139076953605602</v>
      </c>
      <c r="N128" s="6">
        <v>39.294952626276903</v>
      </c>
      <c r="O128" s="6">
        <v>2.3583468890486401</v>
      </c>
      <c r="P128" s="6">
        <v>59071.1747884</v>
      </c>
      <c r="Q128" s="6">
        <v>3.6291878341563102</v>
      </c>
      <c r="R128" s="6">
        <v>29.0808786916032</v>
      </c>
      <c r="S128" s="6">
        <v>3.2084793175315802</v>
      </c>
    </row>
    <row r="129" spans="1:19" x14ac:dyDescent="0.25">
      <c r="A129" t="s">
        <v>1250</v>
      </c>
    </row>
    <row r="130" spans="1:19" x14ac:dyDescent="0.25">
      <c r="A130" t="s">
        <v>1251</v>
      </c>
    </row>
    <row r="131" spans="1:19" x14ac:dyDescent="0.25">
      <c r="A131" t="s">
        <v>1252</v>
      </c>
    </row>
    <row r="132" spans="1:19" x14ac:dyDescent="0.25">
      <c r="A132" t="s">
        <v>1253</v>
      </c>
    </row>
    <row r="133" spans="1:19" x14ac:dyDescent="0.25">
      <c r="A133" t="s">
        <v>1254</v>
      </c>
    </row>
    <row r="136" spans="1:19" x14ac:dyDescent="0.25">
      <c r="L136" s="7" t="str">
        <f>HYPERLINK("#'Indice'!A1", "Ir al índice")</f>
        <v>Ir al índice</v>
      </c>
    </row>
    <row r="137" spans="1:19" ht="17.25" x14ac:dyDescent="0.3">
      <c r="A137" s="4" t="s">
        <v>1084</v>
      </c>
    </row>
    <row r="138" spans="1:19" x14ac:dyDescent="0.25">
      <c r="A138" s="5" t="s">
        <v>10</v>
      </c>
      <c r="B138" s="5" t="s">
        <v>95</v>
      </c>
      <c r="C138" s="5" t="s">
        <v>5</v>
      </c>
      <c r="D138" s="5" t="s">
        <v>538</v>
      </c>
      <c r="E138" s="5" t="s">
        <v>539</v>
      </c>
      <c r="F138" s="5" t="s">
        <v>540</v>
      </c>
      <c r="G138" s="5" t="s">
        <v>541</v>
      </c>
      <c r="H138" s="5" t="s">
        <v>542</v>
      </c>
      <c r="I138" s="5" t="s">
        <v>543</v>
      </c>
      <c r="J138" s="5" t="s">
        <v>544</v>
      </c>
      <c r="K138" s="5" t="s">
        <v>545</v>
      </c>
      <c r="L138" s="5" t="s">
        <v>546</v>
      </c>
      <c r="M138" s="5" t="s">
        <v>547</v>
      </c>
      <c r="N138" s="5" t="s">
        <v>548</v>
      </c>
      <c r="O138" s="5" t="s">
        <v>549</v>
      </c>
      <c r="P138" s="5" t="s">
        <v>550</v>
      </c>
      <c r="Q138" s="5" t="s">
        <v>551</v>
      </c>
      <c r="R138" s="5" t="s">
        <v>552</v>
      </c>
      <c r="S138" s="5" t="s">
        <v>553</v>
      </c>
    </row>
    <row r="139" spans="1:19" x14ac:dyDescent="0.25">
      <c r="A139" s="6" t="s">
        <v>71</v>
      </c>
      <c r="B139" s="6" t="s">
        <v>96</v>
      </c>
      <c r="C139" s="6" t="s">
        <v>9</v>
      </c>
      <c r="D139" s="6">
        <v>9370.5073119999997</v>
      </c>
      <c r="E139" s="6">
        <v>10.799006200931901</v>
      </c>
      <c r="F139" s="6">
        <v>21.979980262021598</v>
      </c>
      <c r="G139" s="6">
        <v>8.6494517716950696</v>
      </c>
      <c r="H139" s="6">
        <v>8240.4444065000007</v>
      </c>
      <c r="I139" s="6">
        <v>11.4297794342421</v>
      </c>
      <c r="J139" s="6">
        <v>19.329242203696399</v>
      </c>
      <c r="K139" s="6">
        <v>9.9307251472469495</v>
      </c>
      <c r="L139" s="6">
        <v>19395.572732100001</v>
      </c>
      <c r="M139" s="6">
        <v>6.1885519992058198</v>
      </c>
      <c r="N139" s="6">
        <v>45.495328227983698</v>
      </c>
      <c r="O139" s="6">
        <v>4.5890645400885299</v>
      </c>
      <c r="P139" s="6">
        <v>5625.4852250000004</v>
      </c>
      <c r="Q139" s="6">
        <v>12.1738879012666</v>
      </c>
      <c r="R139" s="6">
        <v>13.1954493062983</v>
      </c>
      <c r="S139" s="6">
        <v>11.962716397516299</v>
      </c>
    </row>
    <row r="140" spans="1:19" x14ac:dyDescent="0.25">
      <c r="A140" s="6" t="s">
        <v>75</v>
      </c>
      <c r="B140" s="6" t="s">
        <v>97</v>
      </c>
      <c r="C140" s="6" t="s">
        <v>9</v>
      </c>
      <c r="D140" s="6">
        <v>4547.0942599</v>
      </c>
      <c r="E140" s="6">
        <v>10.8861356864636</v>
      </c>
      <c r="F140" s="6">
        <v>19.098571757035501</v>
      </c>
      <c r="G140" s="6">
        <v>9.7214288259197694</v>
      </c>
      <c r="H140" s="6">
        <v>7864.5723537000003</v>
      </c>
      <c r="I140" s="6">
        <v>8.8140079630440304</v>
      </c>
      <c r="J140" s="6">
        <v>33.032545808461002</v>
      </c>
      <c r="K140" s="6">
        <v>6.3061423828382797</v>
      </c>
      <c r="L140" s="6">
        <v>9321.5480755000008</v>
      </c>
      <c r="M140" s="6">
        <v>6.0919649626682499</v>
      </c>
      <c r="N140" s="6">
        <v>39.152092442110003</v>
      </c>
      <c r="O140" s="6">
        <v>5.4097668892398598</v>
      </c>
      <c r="P140" s="6">
        <v>2075.341876</v>
      </c>
      <c r="Q140" s="6">
        <v>13.8376978225469</v>
      </c>
      <c r="R140" s="6">
        <v>8.7167899923935703</v>
      </c>
      <c r="S140" s="6">
        <v>13.619331990504399</v>
      </c>
    </row>
    <row r="141" spans="1:19" x14ac:dyDescent="0.25">
      <c r="A141" s="6" t="s">
        <v>77</v>
      </c>
      <c r="B141" s="6" t="s">
        <v>98</v>
      </c>
      <c r="C141" s="6" t="s">
        <v>9</v>
      </c>
      <c r="D141" s="6">
        <v>2905.9954696999998</v>
      </c>
      <c r="E141" s="6">
        <v>13.5439173153623</v>
      </c>
      <c r="F141" s="6">
        <v>19.7050835396705</v>
      </c>
      <c r="G141" s="6">
        <v>10.962063894402</v>
      </c>
      <c r="H141" s="6">
        <v>4632.2129083</v>
      </c>
      <c r="I141" s="6">
        <v>9.4592002871737204</v>
      </c>
      <c r="J141" s="6">
        <v>31.410283767928501</v>
      </c>
      <c r="K141" s="6">
        <v>6.8603820219869602</v>
      </c>
      <c r="L141" s="6">
        <v>5782.7848648999998</v>
      </c>
      <c r="M141" s="6">
        <v>7.78866248260963</v>
      </c>
      <c r="N141" s="6">
        <v>39.212125429280299</v>
      </c>
      <c r="O141" s="6">
        <v>6.38598371528487</v>
      </c>
      <c r="P141" s="6">
        <v>1426.4472530999999</v>
      </c>
      <c r="Q141" s="6">
        <v>14.146383939525601</v>
      </c>
      <c r="R141" s="6">
        <v>9.6725072631206803</v>
      </c>
      <c r="S141" s="6">
        <v>13.8548997186889</v>
      </c>
    </row>
    <row r="142" spans="1:19" x14ac:dyDescent="0.25">
      <c r="A142" s="6" t="s">
        <v>79</v>
      </c>
      <c r="B142" s="6" t="s">
        <v>99</v>
      </c>
      <c r="C142" s="6" t="s">
        <v>9</v>
      </c>
      <c r="D142" s="6">
        <v>3178.5209012999999</v>
      </c>
      <c r="E142" s="6">
        <v>14.847497618563001</v>
      </c>
      <c r="F142" s="6">
        <v>12.3868179489372</v>
      </c>
      <c r="G142" s="6">
        <v>15.125637682503701</v>
      </c>
      <c r="H142" s="6">
        <v>8108.7760623000004</v>
      </c>
      <c r="I142" s="6">
        <v>14.4572826788655</v>
      </c>
      <c r="J142" s="6">
        <v>31.6002115422081</v>
      </c>
      <c r="K142" s="6">
        <v>11.002878056142199</v>
      </c>
      <c r="L142" s="6">
        <v>12575.271506900001</v>
      </c>
      <c r="M142" s="6">
        <v>9.1093042104622608</v>
      </c>
      <c r="N142" s="6">
        <v>49.006315720849599</v>
      </c>
      <c r="O142" s="6">
        <v>6.5745730772098998</v>
      </c>
      <c r="P142" s="6">
        <v>1797.9434899</v>
      </c>
      <c r="Q142" s="6">
        <v>19.409265079854599</v>
      </c>
      <c r="R142" s="6">
        <v>7.0066547880051502</v>
      </c>
      <c r="S142" s="6">
        <v>19.640890037539101</v>
      </c>
    </row>
    <row r="143" spans="1:19" x14ac:dyDescent="0.25">
      <c r="A143" s="6" t="s">
        <v>81</v>
      </c>
      <c r="B143" s="6" t="s">
        <v>100</v>
      </c>
      <c r="C143" s="6" t="s">
        <v>9</v>
      </c>
      <c r="D143" s="6">
        <v>1727.494387</v>
      </c>
      <c r="E143" s="6">
        <v>15.799907343900999</v>
      </c>
      <c r="F143" s="6">
        <v>19.4167327062829</v>
      </c>
      <c r="G143" s="6">
        <v>11.6476319588599</v>
      </c>
      <c r="H143" s="6">
        <v>2749.8816462</v>
      </c>
      <c r="I143" s="6">
        <v>11.4577241645545</v>
      </c>
      <c r="J143" s="6">
        <v>30.9081854621266</v>
      </c>
      <c r="K143" s="6">
        <v>9.0052938541229697</v>
      </c>
      <c r="L143" s="6">
        <v>3327.8271070999999</v>
      </c>
      <c r="M143" s="6">
        <v>11.416831296472999</v>
      </c>
      <c r="N143" s="6">
        <v>37.404190669178398</v>
      </c>
      <c r="O143" s="6">
        <v>7.6982373984603596</v>
      </c>
      <c r="P143" s="6">
        <v>1091.7333996</v>
      </c>
      <c r="Q143" s="6">
        <v>18.213832618097602</v>
      </c>
      <c r="R143" s="6">
        <v>12.2708911624121</v>
      </c>
      <c r="S143" s="6">
        <v>16.387969257662999</v>
      </c>
    </row>
    <row r="144" spans="1:19" x14ac:dyDescent="0.25">
      <c r="A144" s="6" t="s">
        <v>89</v>
      </c>
      <c r="B144" s="6" t="s">
        <v>101</v>
      </c>
      <c r="C144" s="6" t="s">
        <v>9</v>
      </c>
      <c r="D144" s="6">
        <v>4450.5856243999997</v>
      </c>
      <c r="E144" s="6">
        <v>12.896112024087101</v>
      </c>
      <c r="F144" s="6">
        <v>19.477431396877002</v>
      </c>
      <c r="G144" s="6">
        <v>11.633266314671801</v>
      </c>
      <c r="H144" s="6">
        <v>6702.3196724999998</v>
      </c>
      <c r="I144" s="6">
        <v>12.408701472623299</v>
      </c>
      <c r="J144" s="6">
        <v>29.331863857502299</v>
      </c>
      <c r="K144" s="6">
        <v>8.8361969486448295</v>
      </c>
      <c r="L144" s="6">
        <v>7929.6298141999996</v>
      </c>
      <c r="M144" s="6">
        <v>8.4986571325843894</v>
      </c>
      <c r="N144" s="6">
        <v>34.703033205777899</v>
      </c>
      <c r="O144" s="6">
        <v>7.3589475551203298</v>
      </c>
      <c r="P144" s="6">
        <v>3767.4266406000002</v>
      </c>
      <c r="Q144" s="6">
        <v>10.9509939955962</v>
      </c>
      <c r="R144" s="6">
        <v>16.4876715398428</v>
      </c>
      <c r="S144" s="6">
        <v>9.3679580104828197</v>
      </c>
    </row>
    <row r="145" spans="1:19" x14ac:dyDescent="0.25">
      <c r="A145" s="6" t="s">
        <v>91</v>
      </c>
      <c r="B145" s="6" t="s">
        <v>102</v>
      </c>
      <c r="C145" s="6" t="s">
        <v>9</v>
      </c>
      <c r="D145" s="6">
        <v>4464.5480182000001</v>
      </c>
      <c r="E145" s="6">
        <v>16.430792703747699</v>
      </c>
      <c r="F145" s="6">
        <v>19.6242130256785</v>
      </c>
      <c r="G145" s="6">
        <v>12.4792562503204</v>
      </c>
      <c r="H145" s="6">
        <v>6402.0626861999999</v>
      </c>
      <c r="I145" s="6">
        <v>9.3839041681702096</v>
      </c>
      <c r="J145" s="6">
        <v>28.140685562250901</v>
      </c>
      <c r="K145" s="6">
        <v>7.7836734855928897</v>
      </c>
      <c r="L145" s="6">
        <v>9930.6831512999997</v>
      </c>
      <c r="M145" s="6">
        <v>7.2225899948125702</v>
      </c>
      <c r="N145" s="6">
        <v>43.650967770349901</v>
      </c>
      <c r="O145" s="6">
        <v>5.4222586481436901</v>
      </c>
      <c r="P145" s="6">
        <v>1952.9077058</v>
      </c>
      <c r="Q145" s="6">
        <v>15.895000216439501</v>
      </c>
      <c r="R145" s="6">
        <v>8.5841336417207508</v>
      </c>
      <c r="S145" s="6">
        <v>16.487134696757501</v>
      </c>
    </row>
    <row r="146" spans="1:19" x14ac:dyDescent="0.25">
      <c r="A146" s="6" t="s">
        <v>93</v>
      </c>
      <c r="B146" s="6" t="s">
        <v>103</v>
      </c>
      <c r="C146" s="6" t="s">
        <v>9</v>
      </c>
      <c r="D146" s="6">
        <v>1777.6996987</v>
      </c>
      <c r="E146" s="6">
        <v>10.6247209439227</v>
      </c>
      <c r="F146" s="6">
        <v>21.4143170012475</v>
      </c>
      <c r="G146" s="6">
        <v>9.2235026245463292</v>
      </c>
      <c r="H146" s="6">
        <v>3016.9288032999998</v>
      </c>
      <c r="I146" s="6">
        <v>8.7138790568643198</v>
      </c>
      <c r="J146" s="6">
        <v>36.342172871663998</v>
      </c>
      <c r="K146" s="6">
        <v>7.7625587301123797</v>
      </c>
      <c r="L146" s="6">
        <v>2949.4549474</v>
      </c>
      <c r="M146" s="6">
        <v>8.0995438791099996</v>
      </c>
      <c r="N146" s="6">
        <v>35.529377245611002</v>
      </c>
      <c r="O146" s="6">
        <v>6.5752174158798304</v>
      </c>
      <c r="P146" s="6">
        <v>557.37066000000004</v>
      </c>
      <c r="Q146" s="6">
        <v>18.399602984101399</v>
      </c>
      <c r="R146" s="6">
        <v>6.7141328814776102</v>
      </c>
      <c r="S146" s="6">
        <v>17.564306519234002</v>
      </c>
    </row>
    <row r="147" spans="1:19" x14ac:dyDescent="0.25">
      <c r="A147" s="6" t="s">
        <v>104</v>
      </c>
      <c r="B147" s="6" t="s">
        <v>105</v>
      </c>
      <c r="C147" s="6" t="s">
        <v>9</v>
      </c>
      <c r="D147" s="6">
        <v>1820.0790933999999</v>
      </c>
      <c r="E147" s="6">
        <v>16.958422959509999</v>
      </c>
      <c r="F147" s="6">
        <v>21.733867710176799</v>
      </c>
      <c r="G147" s="6">
        <v>13.6483807937776</v>
      </c>
      <c r="H147" s="6">
        <v>2961.3113939999998</v>
      </c>
      <c r="I147" s="6">
        <v>10.1607820733457</v>
      </c>
      <c r="J147" s="6">
        <v>35.361512760198799</v>
      </c>
      <c r="K147" s="6">
        <v>8.3717643411049192</v>
      </c>
      <c r="L147" s="6">
        <v>3233.4159398000002</v>
      </c>
      <c r="M147" s="6">
        <v>12.279148345666499</v>
      </c>
      <c r="N147" s="6">
        <v>38.610758478805202</v>
      </c>
      <c r="O147" s="6">
        <v>8.1791214144456692</v>
      </c>
      <c r="P147" s="6">
        <v>359.58471969999999</v>
      </c>
      <c r="Q147" s="6">
        <v>23.0359838506341</v>
      </c>
      <c r="R147" s="6">
        <v>4.2938610508193102</v>
      </c>
      <c r="S147" s="6">
        <v>22.525017922844299</v>
      </c>
    </row>
    <row r="148" spans="1:19" x14ac:dyDescent="0.25">
      <c r="A148" s="6" t="s">
        <v>106</v>
      </c>
      <c r="B148" s="6" t="s">
        <v>107</v>
      </c>
      <c r="C148" s="6" t="s">
        <v>9</v>
      </c>
      <c r="D148" s="6">
        <v>2084.3101105000001</v>
      </c>
      <c r="E148" s="6">
        <v>13.8159364685604</v>
      </c>
      <c r="F148" s="6">
        <v>16.8075371113767</v>
      </c>
      <c r="G148" s="6">
        <v>12.1335420654183</v>
      </c>
      <c r="H148" s="6">
        <v>2697.7323148</v>
      </c>
      <c r="I148" s="6">
        <v>12.8390331008237</v>
      </c>
      <c r="J148" s="6">
        <v>21.7540738151888</v>
      </c>
      <c r="K148" s="6">
        <v>10.0109561327624</v>
      </c>
      <c r="L148" s="6">
        <v>5988.9082179999996</v>
      </c>
      <c r="M148" s="6">
        <v>9.1090768994872793</v>
      </c>
      <c r="N148" s="6">
        <v>48.293580030908799</v>
      </c>
      <c r="O148" s="6">
        <v>6.5456796697813404</v>
      </c>
      <c r="P148" s="6">
        <v>1630.0935827999999</v>
      </c>
      <c r="Q148" s="6">
        <v>15.4742522549446</v>
      </c>
      <c r="R148" s="6">
        <v>13.144809042525701</v>
      </c>
      <c r="S148" s="6">
        <v>14.563354461150499</v>
      </c>
    </row>
    <row r="149" spans="1:19" x14ac:dyDescent="0.25">
      <c r="A149" s="6" t="s">
        <v>108</v>
      </c>
      <c r="B149" s="6" t="s">
        <v>109</v>
      </c>
      <c r="C149" s="6" t="s">
        <v>9</v>
      </c>
      <c r="D149" s="6">
        <v>2420.378295</v>
      </c>
      <c r="E149" s="6">
        <v>16.924784730647101</v>
      </c>
      <c r="F149" s="6">
        <v>16.694315533408599</v>
      </c>
      <c r="G149" s="6">
        <v>14.011430693990899</v>
      </c>
      <c r="H149" s="6">
        <v>4311.9832581999999</v>
      </c>
      <c r="I149" s="6">
        <v>11.3623324157497</v>
      </c>
      <c r="J149" s="6">
        <v>29.7414702635011</v>
      </c>
      <c r="K149" s="6">
        <v>7.37515569721847</v>
      </c>
      <c r="L149" s="6">
        <v>6405.8844147999998</v>
      </c>
      <c r="M149" s="6">
        <v>11.036452610336299</v>
      </c>
      <c r="N149" s="6">
        <v>44.183942614315797</v>
      </c>
      <c r="O149" s="6">
        <v>6.8137896451057696</v>
      </c>
      <c r="P149" s="6">
        <v>1359.9722437999999</v>
      </c>
      <c r="Q149" s="6">
        <v>22.026680579555698</v>
      </c>
      <c r="R149" s="6">
        <v>9.3802715887744608</v>
      </c>
      <c r="S149" s="6">
        <v>20.9907712362468</v>
      </c>
    </row>
    <row r="150" spans="1:19" x14ac:dyDescent="0.25">
      <c r="A150" s="6" t="s">
        <v>110</v>
      </c>
      <c r="B150" s="6" t="s">
        <v>111</v>
      </c>
      <c r="C150" s="6" t="s">
        <v>9</v>
      </c>
      <c r="D150" s="6">
        <v>2501.7685093</v>
      </c>
      <c r="E150" s="6">
        <v>13.033047479355901</v>
      </c>
      <c r="F150" s="6">
        <v>24.559606656887699</v>
      </c>
      <c r="G150" s="6">
        <v>10.760922010432401</v>
      </c>
      <c r="H150" s="6">
        <v>3460.5893995000001</v>
      </c>
      <c r="I150" s="6">
        <v>9.2405111705610405</v>
      </c>
      <c r="J150" s="6">
        <v>33.972253682454301</v>
      </c>
      <c r="K150" s="6">
        <v>7.4363688147789402</v>
      </c>
      <c r="L150" s="6">
        <v>3347.2541209999999</v>
      </c>
      <c r="M150" s="6">
        <v>8.5927359935160599</v>
      </c>
      <c r="N150" s="6">
        <v>32.859652796336498</v>
      </c>
      <c r="O150" s="6">
        <v>6.3395491728388302</v>
      </c>
      <c r="P150" s="6">
        <v>876.90497860000005</v>
      </c>
      <c r="Q150" s="6">
        <v>17.725193995305698</v>
      </c>
      <c r="R150" s="6">
        <v>8.6084868643216002</v>
      </c>
      <c r="S150" s="6">
        <v>17.1262493905155</v>
      </c>
    </row>
    <row r="151" spans="1:19" x14ac:dyDescent="0.25">
      <c r="A151" s="6" t="s">
        <v>112</v>
      </c>
      <c r="B151" s="6" t="s">
        <v>113</v>
      </c>
      <c r="C151" s="6" t="s">
        <v>9</v>
      </c>
      <c r="D151" s="6">
        <v>8441.5997244999999</v>
      </c>
      <c r="E151" s="6">
        <v>10.591596571883899</v>
      </c>
      <c r="F151" s="6">
        <v>29.560566606082698</v>
      </c>
      <c r="G151" s="6">
        <v>8.5158226301645392</v>
      </c>
      <c r="H151" s="6">
        <v>9420.4470316999996</v>
      </c>
      <c r="I151" s="6">
        <v>7.9967211143294001</v>
      </c>
      <c r="J151" s="6">
        <v>32.988267748757302</v>
      </c>
      <c r="K151" s="6">
        <v>6.7255247930361604</v>
      </c>
      <c r="L151" s="6">
        <v>8643.8075609000007</v>
      </c>
      <c r="M151" s="6">
        <v>9.2877151850151005</v>
      </c>
      <c r="N151" s="6">
        <v>30.2686525626847</v>
      </c>
      <c r="O151" s="6">
        <v>8.1674056024511597</v>
      </c>
      <c r="P151" s="6">
        <v>2051.1075199000002</v>
      </c>
      <c r="Q151" s="6">
        <v>18.059030755571399</v>
      </c>
      <c r="R151" s="6">
        <v>7.1825130824752899</v>
      </c>
      <c r="S151" s="6">
        <v>17.934114072134001</v>
      </c>
    </row>
    <row r="152" spans="1:19" x14ac:dyDescent="0.25">
      <c r="A152" s="6" t="s">
        <v>114</v>
      </c>
      <c r="B152" s="6" t="s">
        <v>115</v>
      </c>
      <c r="C152" s="6" t="s">
        <v>9</v>
      </c>
      <c r="D152" s="6">
        <v>9223.7987379999995</v>
      </c>
      <c r="E152" s="6">
        <v>12.933115217844</v>
      </c>
      <c r="F152" s="6">
        <v>15.462181243360799</v>
      </c>
      <c r="G152" s="6">
        <v>10.5695162926019</v>
      </c>
      <c r="H152" s="6">
        <v>11593.66481</v>
      </c>
      <c r="I152" s="6">
        <v>8.4323206125139301</v>
      </c>
      <c r="J152" s="6">
        <v>19.434871863418799</v>
      </c>
      <c r="K152" s="6">
        <v>7.7746025278373603</v>
      </c>
      <c r="L152" s="6">
        <v>28247.438290300001</v>
      </c>
      <c r="M152" s="6">
        <v>6.27005789050855</v>
      </c>
      <c r="N152" s="6">
        <v>47.352183510453699</v>
      </c>
      <c r="O152" s="6">
        <v>4.1036481560500198</v>
      </c>
      <c r="P152" s="6">
        <v>10589.0279199</v>
      </c>
      <c r="Q152" s="6">
        <v>11.2560393356924</v>
      </c>
      <c r="R152" s="6">
        <v>17.750763382766799</v>
      </c>
      <c r="S152" s="6">
        <v>9.7992455764307902</v>
      </c>
    </row>
    <row r="153" spans="1:19" x14ac:dyDescent="0.25">
      <c r="A153" s="6" t="s">
        <v>116</v>
      </c>
      <c r="B153" s="6" t="s">
        <v>117</v>
      </c>
      <c r="C153" s="6" t="s">
        <v>9</v>
      </c>
      <c r="D153" s="6">
        <v>21445.2104258</v>
      </c>
      <c r="E153" s="6">
        <v>9.6477745287953702</v>
      </c>
      <c r="F153" s="6">
        <v>21.119835575126999</v>
      </c>
      <c r="G153" s="6">
        <v>8.2970855184859005</v>
      </c>
      <c r="H153" s="6">
        <v>19564.5669309</v>
      </c>
      <c r="I153" s="6">
        <v>10.488965490650999</v>
      </c>
      <c r="J153" s="6">
        <v>19.267725915249901</v>
      </c>
      <c r="K153" s="6">
        <v>9.0171055674146405</v>
      </c>
      <c r="L153" s="6">
        <v>49537.893003199999</v>
      </c>
      <c r="M153" s="6">
        <v>5.3384043956919998</v>
      </c>
      <c r="N153" s="6">
        <v>48.786285337966703</v>
      </c>
      <c r="O153" s="6">
        <v>4.0681547897399097</v>
      </c>
      <c r="P153" s="6">
        <v>10992.9422529</v>
      </c>
      <c r="Q153" s="6">
        <v>11.4063453422416</v>
      </c>
      <c r="R153" s="6">
        <v>10.826153171656401</v>
      </c>
      <c r="S153" s="6">
        <v>10.949703501835399</v>
      </c>
    </row>
    <row r="154" spans="1:19" x14ac:dyDescent="0.25">
      <c r="A154" s="6" t="s">
        <v>118</v>
      </c>
      <c r="B154" s="6" t="s">
        <v>119</v>
      </c>
      <c r="C154" s="6" t="s">
        <v>9</v>
      </c>
      <c r="D154" s="6">
        <v>6837.6895612999997</v>
      </c>
      <c r="E154" s="6">
        <v>13.029221985287201</v>
      </c>
      <c r="F154" s="6">
        <v>20.380494224872599</v>
      </c>
      <c r="G154" s="6">
        <v>11.94450864018</v>
      </c>
      <c r="H154" s="6">
        <v>6170.4664481999998</v>
      </c>
      <c r="I154" s="6">
        <v>9.8189523852004505</v>
      </c>
      <c r="J154" s="6">
        <v>18.391761527764</v>
      </c>
      <c r="K154" s="6">
        <v>7.911606975972</v>
      </c>
      <c r="L154" s="6">
        <v>16850.152883399998</v>
      </c>
      <c r="M154" s="6">
        <v>6.3811618271580697</v>
      </c>
      <c r="N154" s="6">
        <v>50.2237547419547</v>
      </c>
      <c r="O154" s="6">
        <v>5.3612097836462196</v>
      </c>
      <c r="P154" s="6">
        <v>3691.8567010000002</v>
      </c>
      <c r="Q154" s="6">
        <v>15.033527132238</v>
      </c>
      <c r="R154" s="6">
        <v>11.0039895054087</v>
      </c>
      <c r="S154" s="6">
        <v>13.6419669776798</v>
      </c>
    </row>
    <row r="155" spans="1:19" x14ac:dyDescent="0.25">
      <c r="A155" s="6" t="s">
        <v>120</v>
      </c>
      <c r="B155" s="6" t="s">
        <v>121</v>
      </c>
      <c r="C155" s="6" t="s">
        <v>9</v>
      </c>
      <c r="D155" s="6">
        <v>6915.7398864999996</v>
      </c>
      <c r="E155" s="6">
        <v>10.3822788925556</v>
      </c>
      <c r="F155" s="6">
        <v>17.869992095195499</v>
      </c>
      <c r="G155" s="6">
        <v>9.2492638081405207</v>
      </c>
      <c r="H155" s="6">
        <v>11357.041767500001</v>
      </c>
      <c r="I155" s="6">
        <v>7.3573351535895704</v>
      </c>
      <c r="J155" s="6">
        <v>29.346136485873799</v>
      </c>
      <c r="K155" s="6">
        <v>5.60521264086647</v>
      </c>
      <c r="L155" s="6">
        <v>17727.4699884</v>
      </c>
      <c r="M155" s="6">
        <v>6.4409692641047602</v>
      </c>
      <c r="N155" s="6">
        <v>45.807065297368901</v>
      </c>
      <c r="O155" s="6">
        <v>4.8933417674741202</v>
      </c>
      <c r="P155" s="6">
        <v>2700.0446400999999</v>
      </c>
      <c r="Q155" s="6">
        <v>19.212281727488101</v>
      </c>
      <c r="R155" s="6">
        <v>6.9768061215617596</v>
      </c>
      <c r="S155" s="6">
        <v>18.179607517057001</v>
      </c>
    </row>
    <row r="156" spans="1:19" x14ac:dyDescent="0.25">
      <c r="A156" s="6" t="s">
        <v>122</v>
      </c>
      <c r="B156" s="6" t="s">
        <v>123</v>
      </c>
      <c r="C156" s="6" t="s">
        <v>9</v>
      </c>
      <c r="D156" s="6">
        <v>5200.9926509999996</v>
      </c>
      <c r="E156" s="6">
        <v>11.463960849165501</v>
      </c>
      <c r="F156" s="6">
        <v>14.429176105613299</v>
      </c>
      <c r="G156" s="6">
        <v>10.303469366712401</v>
      </c>
      <c r="H156" s="6">
        <v>5620.8797244999996</v>
      </c>
      <c r="I156" s="6">
        <v>9.6572069764917892</v>
      </c>
      <c r="J156" s="6">
        <v>15.5940738346722</v>
      </c>
      <c r="K156" s="6">
        <v>9.43224317136462</v>
      </c>
      <c r="L156" s="6">
        <v>15597.127197600001</v>
      </c>
      <c r="M156" s="6">
        <v>5.7133006422086696</v>
      </c>
      <c r="N156" s="6">
        <v>43.271296496169697</v>
      </c>
      <c r="O156" s="6">
        <v>4.5063949928337097</v>
      </c>
      <c r="P156" s="6">
        <v>9625.9735627999999</v>
      </c>
      <c r="Q156" s="6">
        <v>9.0090099625228</v>
      </c>
      <c r="R156" s="6">
        <v>26.7054535635449</v>
      </c>
      <c r="S156" s="6">
        <v>6.9869872698624702</v>
      </c>
    </row>
    <row r="157" spans="1:19" x14ac:dyDescent="0.25">
      <c r="A157" s="6" t="s">
        <v>124</v>
      </c>
      <c r="B157" s="6" t="s">
        <v>125</v>
      </c>
      <c r="C157" s="6" t="s">
        <v>9</v>
      </c>
      <c r="D157" s="6">
        <v>2259.1094251</v>
      </c>
      <c r="E157" s="6">
        <v>12.4895042769105</v>
      </c>
      <c r="F157" s="6">
        <v>19.783730908350801</v>
      </c>
      <c r="G157" s="6">
        <v>10.9454450725557</v>
      </c>
      <c r="H157" s="6">
        <v>3081.4244322999998</v>
      </c>
      <c r="I157" s="6">
        <v>10.387017334278701</v>
      </c>
      <c r="J157" s="6">
        <v>26.985001747023599</v>
      </c>
      <c r="K157" s="6">
        <v>7.8007900829753201</v>
      </c>
      <c r="L157" s="6">
        <v>4805.2428341000004</v>
      </c>
      <c r="M157" s="6">
        <v>8.0592439225603805</v>
      </c>
      <c r="N157" s="6">
        <v>42.081021008934698</v>
      </c>
      <c r="O157" s="6">
        <v>6.2100278739404802</v>
      </c>
      <c r="P157" s="6">
        <v>1273.2495557</v>
      </c>
      <c r="Q157" s="6">
        <v>16.2154951080439</v>
      </c>
      <c r="R157" s="6">
        <v>11.1502463356909</v>
      </c>
      <c r="S157" s="6">
        <v>14.1348114341166</v>
      </c>
    </row>
    <row r="158" spans="1:19" x14ac:dyDescent="0.25">
      <c r="A158" s="6" t="s">
        <v>126</v>
      </c>
      <c r="B158" s="6" t="s">
        <v>127</v>
      </c>
      <c r="C158" s="6" t="s">
        <v>9</v>
      </c>
      <c r="D158" s="6">
        <v>4801.2779822000002</v>
      </c>
      <c r="E158" s="6">
        <v>10.050496827678099</v>
      </c>
      <c r="F158" s="6">
        <v>18.955953950034601</v>
      </c>
      <c r="G158" s="6">
        <v>8.79857943104669</v>
      </c>
      <c r="H158" s="6">
        <v>5111.0220600000002</v>
      </c>
      <c r="I158" s="6">
        <v>9.2140119188742595</v>
      </c>
      <c r="J158" s="6">
        <v>20.1788563724397</v>
      </c>
      <c r="K158" s="6">
        <v>8.7688703400182906</v>
      </c>
      <c r="L158" s="6">
        <v>11794.4862877</v>
      </c>
      <c r="M158" s="6">
        <v>6.0468718434386997</v>
      </c>
      <c r="N158" s="6">
        <v>46.565880951452499</v>
      </c>
      <c r="O158" s="6">
        <v>3.97799095777208</v>
      </c>
      <c r="P158" s="6">
        <v>3621.8148835000002</v>
      </c>
      <c r="Q158" s="6">
        <v>10.3493397677611</v>
      </c>
      <c r="R158" s="6">
        <v>14.2993087260732</v>
      </c>
      <c r="S158" s="6">
        <v>9.6342635995998105</v>
      </c>
    </row>
    <row r="159" spans="1:19" x14ac:dyDescent="0.25">
      <c r="A159" s="6" t="s">
        <v>128</v>
      </c>
      <c r="B159" s="6" t="s">
        <v>129</v>
      </c>
      <c r="C159" s="6" t="s">
        <v>9</v>
      </c>
      <c r="D159" s="6">
        <v>2792.9157919999998</v>
      </c>
      <c r="E159" s="6">
        <v>9.3856536505473898</v>
      </c>
      <c r="F159" s="6">
        <v>37.447947171427302</v>
      </c>
      <c r="G159" s="6">
        <v>6.7614246970595504</v>
      </c>
      <c r="H159" s="6">
        <v>2076.2122362</v>
      </c>
      <c r="I159" s="6">
        <v>8.3473965037762596</v>
      </c>
      <c r="J159" s="6">
        <v>27.838249316572501</v>
      </c>
      <c r="K159" s="6">
        <v>6.280869488315</v>
      </c>
      <c r="L159" s="6">
        <v>2093.5682910999999</v>
      </c>
      <c r="M159" s="6">
        <v>8.4795747983085104</v>
      </c>
      <c r="N159" s="6">
        <v>28.070962608130099</v>
      </c>
      <c r="O159" s="6">
        <v>7.7934072452917302</v>
      </c>
      <c r="P159" s="6">
        <v>495.43157009999999</v>
      </c>
      <c r="Q159" s="6">
        <v>18.080538862052599</v>
      </c>
      <c r="R159" s="6">
        <v>6.6428409038700096</v>
      </c>
      <c r="S159" s="6">
        <v>16.049031799016301</v>
      </c>
    </row>
    <row r="160" spans="1:19" x14ac:dyDescent="0.25">
      <c r="A160" s="6" t="s">
        <v>130</v>
      </c>
      <c r="B160" s="6" t="s">
        <v>131</v>
      </c>
      <c r="C160" s="6" t="s">
        <v>9</v>
      </c>
      <c r="D160" s="6">
        <v>3216.8359559</v>
      </c>
      <c r="E160" s="6">
        <v>10.7328402553212</v>
      </c>
      <c r="F160" s="6">
        <v>21.807422525317701</v>
      </c>
      <c r="G160" s="6">
        <v>10.0159937043399</v>
      </c>
      <c r="H160" s="6">
        <v>4630.3791265</v>
      </c>
      <c r="I160" s="6">
        <v>9.05401759898192</v>
      </c>
      <c r="J160" s="6">
        <v>31.3900476891884</v>
      </c>
      <c r="K160" s="6">
        <v>7.1603976403306904</v>
      </c>
      <c r="L160" s="6">
        <v>5455.6757166999996</v>
      </c>
      <c r="M160" s="6">
        <v>7.6235114514738598</v>
      </c>
      <c r="N160" s="6">
        <v>36.984859391720498</v>
      </c>
      <c r="O160" s="6">
        <v>6.4409553202746004</v>
      </c>
      <c r="P160" s="6">
        <v>1448.214941</v>
      </c>
      <c r="Q160" s="6">
        <v>13.448941322791001</v>
      </c>
      <c r="R160" s="6">
        <v>9.8176703937733603</v>
      </c>
      <c r="S160" s="6">
        <v>12.4425150920392</v>
      </c>
    </row>
    <row r="161" spans="1:19" x14ac:dyDescent="0.25">
      <c r="A161" s="6" t="s">
        <v>132</v>
      </c>
      <c r="B161" s="6" t="s">
        <v>133</v>
      </c>
      <c r="C161" s="6" t="s">
        <v>9</v>
      </c>
      <c r="D161" s="6">
        <v>5411.4739508000002</v>
      </c>
      <c r="E161" s="6">
        <v>8.7490577994949899</v>
      </c>
      <c r="F161" s="6">
        <v>36.314646963165302</v>
      </c>
      <c r="G161" s="6">
        <v>6.9315292783550202</v>
      </c>
      <c r="H161" s="6">
        <v>4881.9617764000004</v>
      </c>
      <c r="I161" s="6">
        <v>8.5970209925568994</v>
      </c>
      <c r="J161" s="6">
        <v>32.761262460003998</v>
      </c>
      <c r="K161" s="6">
        <v>6.9249131149424104</v>
      </c>
      <c r="L161" s="6">
        <v>3914.3291187999998</v>
      </c>
      <c r="M161" s="6">
        <v>8.1121101628934404</v>
      </c>
      <c r="N161" s="6">
        <v>26.267793458720401</v>
      </c>
      <c r="O161" s="6">
        <v>7.2670476893207896</v>
      </c>
      <c r="P161" s="6">
        <v>693.86412010000004</v>
      </c>
      <c r="Q161" s="6">
        <v>18.864205905139599</v>
      </c>
      <c r="R161" s="6">
        <v>4.6562971181102704</v>
      </c>
      <c r="S161" s="6">
        <v>18.141889499734202</v>
      </c>
    </row>
    <row r="162" spans="1:19" x14ac:dyDescent="0.25">
      <c r="A162" s="6" t="s">
        <v>134</v>
      </c>
      <c r="B162" s="6" t="s">
        <v>135</v>
      </c>
      <c r="C162" s="6" t="s">
        <v>9</v>
      </c>
      <c r="D162" s="6">
        <v>6637.9329804999998</v>
      </c>
      <c r="E162" s="6">
        <v>9.1200104024825492</v>
      </c>
      <c r="F162" s="6">
        <v>39.147787559008101</v>
      </c>
      <c r="G162" s="6">
        <v>6.4292717422445298</v>
      </c>
      <c r="H162" s="6">
        <v>4880.5311344000002</v>
      </c>
      <c r="I162" s="6">
        <v>9.5937242179595401</v>
      </c>
      <c r="J162" s="6">
        <v>28.783357196568801</v>
      </c>
      <c r="K162" s="6">
        <v>8.1837045305079794</v>
      </c>
      <c r="L162" s="6">
        <v>4569.4867688000004</v>
      </c>
      <c r="M162" s="6">
        <v>8.0929675242587304</v>
      </c>
      <c r="N162" s="6">
        <v>26.948945975228298</v>
      </c>
      <c r="O162" s="6">
        <v>6.9756561245470801</v>
      </c>
      <c r="P162" s="6">
        <v>868.13627829999996</v>
      </c>
      <c r="Q162" s="6">
        <v>18.955774714698599</v>
      </c>
      <c r="R162" s="6">
        <v>5.1199092691948698</v>
      </c>
      <c r="S162" s="6">
        <v>19.2978515540911</v>
      </c>
    </row>
    <row r="163" spans="1:19" x14ac:dyDescent="0.25">
      <c r="A163" s="6" t="s">
        <v>136</v>
      </c>
      <c r="B163" s="6" t="s">
        <v>137</v>
      </c>
      <c r="C163" s="6" t="s">
        <v>9</v>
      </c>
      <c r="D163" s="6">
        <v>6394.3359743000001</v>
      </c>
      <c r="E163" s="6">
        <v>10.634027265524001</v>
      </c>
      <c r="F163" s="6">
        <v>24.976596054279899</v>
      </c>
      <c r="G163" s="6">
        <v>9.9354055656234408</v>
      </c>
      <c r="H163" s="6">
        <v>6328.6326048999999</v>
      </c>
      <c r="I163" s="6">
        <v>9.3899354297025894</v>
      </c>
      <c r="J163" s="6">
        <v>24.719955408010399</v>
      </c>
      <c r="K163" s="6">
        <v>8.1951756697083091</v>
      </c>
      <c r="L163" s="6">
        <v>10738.416434299999</v>
      </c>
      <c r="M163" s="6">
        <v>7.2112204806208702</v>
      </c>
      <c r="N163" s="6">
        <v>41.944791549917497</v>
      </c>
      <c r="O163" s="6">
        <v>5.9471601677730703</v>
      </c>
      <c r="P163" s="6">
        <v>2139.9257511999999</v>
      </c>
      <c r="Q163" s="6">
        <v>17.855678889160799</v>
      </c>
      <c r="R163" s="6">
        <v>8.3586569877922301</v>
      </c>
      <c r="S163" s="6">
        <v>17.367314545001499</v>
      </c>
    </row>
    <row r="164" spans="1:19" x14ac:dyDescent="0.25">
      <c r="A164" s="6" t="s">
        <v>138</v>
      </c>
      <c r="B164" s="6" t="s">
        <v>139</v>
      </c>
      <c r="C164" s="6" t="s">
        <v>9</v>
      </c>
      <c r="D164" s="6">
        <v>6867.0431680000002</v>
      </c>
      <c r="E164" s="6">
        <v>12.998675083782</v>
      </c>
      <c r="F164" s="6">
        <v>24.9655543142654</v>
      </c>
      <c r="G164" s="6">
        <v>10.1755630615027</v>
      </c>
      <c r="H164" s="6">
        <v>10155.259862000001</v>
      </c>
      <c r="I164" s="6">
        <v>7.7031341408330496</v>
      </c>
      <c r="J164" s="6">
        <v>36.920066680472097</v>
      </c>
      <c r="K164" s="6">
        <v>6.34248593982253</v>
      </c>
      <c r="L164" s="6">
        <v>9273.7777016</v>
      </c>
      <c r="M164" s="6">
        <v>7.6183439835286499</v>
      </c>
      <c r="N164" s="6">
        <v>33.715384517547598</v>
      </c>
      <c r="O164" s="6">
        <v>7.0179089661874796</v>
      </c>
      <c r="P164" s="6">
        <v>1209.9905599000001</v>
      </c>
      <c r="Q164" s="6">
        <v>19.946868176799899</v>
      </c>
      <c r="R164" s="6">
        <v>4.3989944877148401</v>
      </c>
      <c r="S164" s="6">
        <v>18.915024675527</v>
      </c>
    </row>
    <row r="165" spans="1:19" x14ac:dyDescent="0.25">
      <c r="A165" s="6" t="s">
        <v>140</v>
      </c>
      <c r="B165" s="6" t="s">
        <v>141</v>
      </c>
      <c r="C165" s="6" t="s">
        <v>9</v>
      </c>
      <c r="D165" s="6">
        <v>4536.7922072000001</v>
      </c>
      <c r="E165" s="6">
        <v>10.6094984644688</v>
      </c>
      <c r="F165" s="6">
        <v>25.270073168460598</v>
      </c>
      <c r="G165" s="6">
        <v>8.6199640541658606</v>
      </c>
      <c r="H165" s="6">
        <v>6005.9752281000001</v>
      </c>
      <c r="I165" s="6">
        <v>8.6336252297229006</v>
      </c>
      <c r="J165" s="6">
        <v>33.453468118108603</v>
      </c>
      <c r="K165" s="6">
        <v>5.8874230301771702</v>
      </c>
      <c r="L165" s="6">
        <v>6145.0362582999996</v>
      </c>
      <c r="M165" s="6">
        <v>7.4565665477212901</v>
      </c>
      <c r="N165" s="6">
        <v>34.228042365185303</v>
      </c>
      <c r="O165" s="6">
        <v>5.7755469758418903</v>
      </c>
      <c r="P165" s="6">
        <v>1265.4177987</v>
      </c>
      <c r="Q165" s="6">
        <v>18.069111749761898</v>
      </c>
      <c r="R165" s="6">
        <v>7.0484163482455102</v>
      </c>
      <c r="S165" s="6">
        <v>16.5792722590636</v>
      </c>
    </row>
    <row r="166" spans="1:19" x14ac:dyDescent="0.25">
      <c r="A166" s="6" t="s">
        <v>142</v>
      </c>
      <c r="B166" s="6" t="s">
        <v>143</v>
      </c>
      <c r="C166" s="6" t="s">
        <v>9</v>
      </c>
      <c r="D166" s="6">
        <v>12577.229663300001</v>
      </c>
      <c r="E166" s="6">
        <v>9.5315903685730294</v>
      </c>
      <c r="F166" s="6">
        <v>28.312777832657002</v>
      </c>
      <c r="G166" s="6">
        <v>8.3973162787395008</v>
      </c>
      <c r="H166" s="6">
        <v>9093.0297632000002</v>
      </c>
      <c r="I166" s="6">
        <v>8.6651941820293903</v>
      </c>
      <c r="J166" s="6">
        <v>20.469446643122701</v>
      </c>
      <c r="K166" s="6">
        <v>7.8247220931552004</v>
      </c>
      <c r="L166" s="6">
        <v>18110.015079000001</v>
      </c>
      <c r="M166" s="6">
        <v>6.9999059934916597</v>
      </c>
      <c r="N166" s="6">
        <v>40.767708565740101</v>
      </c>
      <c r="O166" s="6">
        <v>5.0842881443672399</v>
      </c>
      <c r="P166" s="6">
        <v>4642.1758017000002</v>
      </c>
      <c r="Q166" s="6">
        <v>12.900189047769199</v>
      </c>
      <c r="R166" s="6">
        <v>10.4500669584802</v>
      </c>
      <c r="S166" s="6">
        <v>12.8223201535145</v>
      </c>
    </row>
    <row r="167" spans="1:19" x14ac:dyDescent="0.25">
      <c r="A167" s="6" t="s">
        <v>144</v>
      </c>
      <c r="B167" s="6" t="s">
        <v>145</v>
      </c>
      <c r="C167" s="6" t="s">
        <v>9</v>
      </c>
      <c r="D167" s="6">
        <v>7485.7964911999998</v>
      </c>
      <c r="E167" s="6">
        <v>8.0414411804463697</v>
      </c>
      <c r="F167" s="6">
        <v>33.4397396428256</v>
      </c>
      <c r="G167" s="6">
        <v>5.8719149642016104</v>
      </c>
      <c r="H167" s="6">
        <v>7300.1151878000001</v>
      </c>
      <c r="I167" s="6">
        <v>7.0405745324926299</v>
      </c>
      <c r="J167" s="6">
        <v>32.610284226887501</v>
      </c>
      <c r="K167" s="6">
        <v>6.3645742548585202</v>
      </c>
      <c r="L167" s="6">
        <v>5784.2714038000004</v>
      </c>
      <c r="M167" s="6">
        <v>6.92650673147965</v>
      </c>
      <c r="N167" s="6">
        <v>25.838870986393399</v>
      </c>
      <c r="O167" s="6">
        <v>6.2508017807773397</v>
      </c>
      <c r="P167" s="6">
        <v>1815.746267</v>
      </c>
      <c r="Q167" s="6">
        <v>11.7150459640338</v>
      </c>
      <c r="R167" s="6">
        <v>8.1111051438935302</v>
      </c>
      <c r="S167" s="6">
        <v>11.6589997212585</v>
      </c>
    </row>
    <row r="168" spans="1:19" x14ac:dyDescent="0.25">
      <c r="A168" s="6" t="s">
        <v>146</v>
      </c>
      <c r="B168" s="6" t="s">
        <v>147</v>
      </c>
      <c r="C168" s="6" t="s">
        <v>9</v>
      </c>
      <c r="D168" s="6">
        <v>4016.8005477000002</v>
      </c>
      <c r="E168" s="6">
        <v>11.8796514262523</v>
      </c>
      <c r="F168" s="6">
        <v>16.5874917944484</v>
      </c>
      <c r="G168" s="6">
        <v>11.8396301555414</v>
      </c>
      <c r="H168" s="6">
        <v>5400.6900039000002</v>
      </c>
      <c r="I168" s="6">
        <v>8.8762192220865508</v>
      </c>
      <c r="J168" s="6">
        <v>22.302302556532499</v>
      </c>
      <c r="K168" s="6">
        <v>8.1038937409477203</v>
      </c>
      <c r="L168" s="6">
        <v>11588.917807600001</v>
      </c>
      <c r="M168" s="6">
        <v>6.9271895502544503</v>
      </c>
      <c r="N168" s="6">
        <v>47.856764795098599</v>
      </c>
      <c r="O168" s="6">
        <v>5.0000416776991097</v>
      </c>
      <c r="P168" s="6">
        <v>3209.4320914</v>
      </c>
      <c r="Q168" s="6">
        <v>12.558254509959699</v>
      </c>
      <c r="R168" s="6">
        <v>13.2534408539204</v>
      </c>
      <c r="S168" s="6">
        <v>12.1692453236303</v>
      </c>
    </row>
    <row r="169" spans="1:19" x14ac:dyDescent="0.25">
      <c r="A169" s="6" t="s">
        <v>148</v>
      </c>
      <c r="B169" s="6" t="s">
        <v>149</v>
      </c>
      <c r="C169" s="6" t="s">
        <v>9</v>
      </c>
      <c r="D169" s="6">
        <v>5911.6055429999997</v>
      </c>
      <c r="E169" s="6">
        <v>9.8735683300223904</v>
      </c>
      <c r="F169" s="6">
        <v>21.677356399512899</v>
      </c>
      <c r="G169" s="6">
        <v>9.0630064184515398</v>
      </c>
      <c r="H169" s="6">
        <v>7880.0870416999996</v>
      </c>
      <c r="I169" s="6">
        <v>8.4637428766665899</v>
      </c>
      <c r="J169" s="6">
        <v>28.895611187113801</v>
      </c>
      <c r="K169" s="6">
        <v>6.3835656594908396</v>
      </c>
      <c r="L169" s="6">
        <v>10087.303881100001</v>
      </c>
      <c r="M169" s="6">
        <v>6.73496672847181</v>
      </c>
      <c r="N169" s="6">
        <v>36.989288231472003</v>
      </c>
      <c r="O169" s="6">
        <v>5.4348598156638799</v>
      </c>
      <c r="P169" s="6">
        <v>3391.8821139000001</v>
      </c>
      <c r="Q169" s="6">
        <v>12.0094502341365</v>
      </c>
      <c r="R169" s="6">
        <v>12.4377441819013</v>
      </c>
      <c r="S169" s="6">
        <v>11.7725168888598</v>
      </c>
    </row>
    <row r="170" spans="1:19" x14ac:dyDescent="0.25">
      <c r="A170" s="6" t="s">
        <v>150</v>
      </c>
      <c r="B170" s="6" t="s">
        <v>151</v>
      </c>
      <c r="C170" s="6" t="s">
        <v>9</v>
      </c>
      <c r="D170" s="6">
        <v>6258.6703360000001</v>
      </c>
      <c r="E170" s="6">
        <v>9.8587406268379194</v>
      </c>
      <c r="F170" s="6">
        <v>21.1595721861584</v>
      </c>
      <c r="G170" s="6">
        <v>8.9238967775403992</v>
      </c>
      <c r="H170" s="6">
        <v>8343.4870367999993</v>
      </c>
      <c r="I170" s="6">
        <v>8.9930779020172196</v>
      </c>
      <c r="J170" s="6">
        <v>28.208006934629299</v>
      </c>
      <c r="K170" s="6">
        <v>7.7790119652200298</v>
      </c>
      <c r="L170" s="6">
        <v>10983.4072796</v>
      </c>
      <c r="M170" s="6">
        <v>7.37498942991978</v>
      </c>
      <c r="N170" s="6">
        <v>37.1331587551241</v>
      </c>
      <c r="O170" s="6">
        <v>6.4403680334490296</v>
      </c>
      <c r="P170" s="6">
        <v>3992.8704923999999</v>
      </c>
      <c r="Q170" s="6">
        <v>11.564138603185899</v>
      </c>
      <c r="R170" s="6">
        <v>13.4992621240883</v>
      </c>
      <c r="S170" s="6">
        <v>10.7743919088167</v>
      </c>
    </row>
    <row r="171" spans="1:19" x14ac:dyDescent="0.25">
      <c r="A171" s="6" t="s">
        <v>152</v>
      </c>
      <c r="B171" s="6" t="s">
        <v>153</v>
      </c>
      <c r="C171" s="6" t="s">
        <v>9</v>
      </c>
      <c r="D171" s="6">
        <v>7606.4656468000003</v>
      </c>
      <c r="E171" s="6">
        <v>9.7431039204494194</v>
      </c>
      <c r="F171" s="6">
        <v>18.627796759001701</v>
      </c>
      <c r="G171" s="6">
        <v>8.5855459170109203</v>
      </c>
      <c r="H171" s="6">
        <v>10703.9276202</v>
      </c>
      <c r="I171" s="6">
        <v>9.2142774277911208</v>
      </c>
      <c r="J171" s="6">
        <v>26.213302930781399</v>
      </c>
      <c r="K171" s="6">
        <v>7.0133875626218503</v>
      </c>
      <c r="L171" s="6">
        <v>13778.690207600001</v>
      </c>
      <c r="M171" s="6">
        <v>6.5253119165036404</v>
      </c>
      <c r="N171" s="6">
        <v>33.743219612172702</v>
      </c>
      <c r="O171" s="6">
        <v>5.5836502401314601</v>
      </c>
      <c r="P171" s="6">
        <v>8744.8688452000006</v>
      </c>
      <c r="Q171" s="6">
        <v>9.2621142955033093</v>
      </c>
      <c r="R171" s="6">
        <v>21.415680698044198</v>
      </c>
      <c r="S171" s="6">
        <v>8.2331421931579705</v>
      </c>
    </row>
    <row r="172" spans="1:19" x14ac:dyDescent="0.25">
      <c r="A172" s="6" t="s">
        <v>154</v>
      </c>
      <c r="B172" s="6" t="s">
        <v>155</v>
      </c>
      <c r="C172" s="6" t="s">
        <v>9</v>
      </c>
      <c r="D172" s="6">
        <v>1823.3869857</v>
      </c>
      <c r="E172" s="6">
        <v>11.0167924783652</v>
      </c>
      <c r="F172" s="6">
        <v>22.424657144739498</v>
      </c>
      <c r="G172" s="6">
        <v>8.6025164356985595</v>
      </c>
      <c r="H172" s="6">
        <v>1776.7658303000001</v>
      </c>
      <c r="I172" s="6">
        <v>10.5748625781914</v>
      </c>
      <c r="J172" s="6">
        <v>21.8512937096949</v>
      </c>
      <c r="K172" s="6">
        <v>9.4894604503095508</v>
      </c>
      <c r="L172" s="6">
        <v>3405.5532855000001</v>
      </c>
      <c r="M172" s="6">
        <v>7.73875121844247</v>
      </c>
      <c r="N172" s="6">
        <v>41.882697098532198</v>
      </c>
      <c r="O172" s="6">
        <v>5.5167265980693196</v>
      </c>
      <c r="P172" s="6">
        <v>1125.4638599</v>
      </c>
      <c r="Q172" s="6">
        <v>14.2072318277178</v>
      </c>
      <c r="R172" s="6">
        <v>13.8413520470334</v>
      </c>
      <c r="S172" s="6">
        <v>11.961057666590699</v>
      </c>
    </row>
    <row r="173" spans="1:19" x14ac:dyDescent="0.25">
      <c r="A173" s="6" t="s">
        <v>156</v>
      </c>
      <c r="B173" s="6" t="s">
        <v>157</v>
      </c>
      <c r="C173" s="6" t="s">
        <v>9</v>
      </c>
      <c r="D173" s="6">
        <v>5672.5574531000002</v>
      </c>
      <c r="E173" s="6">
        <v>9.7172864310432203</v>
      </c>
      <c r="F173" s="6">
        <v>17.8268034196313</v>
      </c>
      <c r="G173" s="6">
        <v>9.4120383230179705</v>
      </c>
      <c r="H173" s="6">
        <v>4403.5896871000004</v>
      </c>
      <c r="I173" s="6">
        <v>10.6362782748383</v>
      </c>
      <c r="J173" s="6">
        <v>13.8388951265265</v>
      </c>
      <c r="K173" s="6">
        <v>10.1224712261166</v>
      </c>
      <c r="L173" s="6">
        <v>13447.1478009</v>
      </c>
      <c r="M173" s="6">
        <v>7.0776610889601299</v>
      </c>
      <c r="N173" s="6">
        <v>42.259538556170398</v>
      </c>
      <c r="O173" s="6">
        <v>4.7857495807795498</v>
      </c>
      <c r="P173" s="6">
        <v>8297.0899006</v>
      </c>
      <c r="Q173" s="6">
        <v>8.9848683658767108</v>
      </c>
      <c r="R173" s="6">
        <v>26.074762897671899</v>
      </c>
      <c r="S173" s="6">
        <v>7.4611471191367702</v>
      </c>
    </row>
    <row r="174" spans="1:19" x14ac:dyDescent="0.25">
      <c r="A174" s="6" t="s">
        <v>158</v>
      </c>
      <c r="B174" s="6" t="s">
        <v>159</v>
      </c>
      <c r="C174" s="6" t="s">
        <v>9</v>
      </c>
      <c r="D174" s="6">
        <v>2783.3317615999999</v>
      </c>
      <c r="E174" s="6">
        <v>12.215819173699099</v>
      </c>
      <c r="F174" s="6">
        <v>10.435969710898499</v>
      </c>
      <c r="G174" s="6">
        <v>12.2138121687241</v>
      </c>
      <c r="H174" s="6">
        <v>3377.2661091999998</v>
      </c>
      <c r="I174" s="6">
        <v>10.441276777506401</v>
      </c>
      <c r="J174" s="6">
        <v>12.662898224175301</v>
      </c>
      <c r="K174" s="6">
        <v>9.5982093399109605</v>
      </c>
      <c r="L174" s="6">
        <v>11320.283096200001</v>
      </c>
      <c r="M174" s="6">
        <v>5.4361735828503299</v>
      </c>
      <c r="N174" s="6">
        <v>42.444861636913799</v>
      </c>
      <c r="O174" s="6">
        <v>4.2603329781651302</v>
      </c>
      <c r="P174" s="6">
        <v>9189.6809329000007</v>
      </c>
      <c r="Q174" s="6">
        <v>7.2409364769340296</v>
      </c>
      <c r="R174" s="6">
        <v>34.456270428012502</v>
      </c>
      <c r="S174" s="6">
        <v>5.2488991201592698</v>
      </c>
    </row>
    <row r="175" spans="1:19" x14ac:dyDescent="0.25">
      <c r="A175" s="6" t="s">
        <v>160</v>
      </c>
      <c r="B175" s="6" t="s">
        <v>161</v>
      </c>
      <c r="C175" s="6" t="s">
        <v>9</v>
      </c>
      <c r="D175" s="6">
        <v>766.02370800000006</v>
      </c>
      <c r="E175" s="6">
        <v>14.8420269353033</v>
      </c>
      <c r="F175" s="6">
        <v>12.319512865142</v>
      </c>
      <c r="G175" s="6">
        <v>12.7716839188717</v>
      </c>
      <c r="H175" s="6">
        <v>635.01248190000001</v>
      </c>
      <c r="I175" s="6">
        <v>12.780367116211099</v>
      </c>
      <c r="J175" s="6">
        <v>10.212535667750901</v>
      </c>
      <c r="K175" s="6">
        <v>12.1598963211457</v>
      </c>
      <c r="L175" s="6">
        <v>1759.7975234999999</v>
      </c>
      <c r="M175" s="6">
        <v>8.5319753766133903</v>
      </c>
      <c r="N175" s="6">
        <v>28.301797978821</v>
      </c>
      <c r="O175" s="6">
        <v>7.5590142439050796</v>
      </c>
      <c r="P175" s="6">
        <v>3057.1370487999998</v>
      </c>
      <c r="Q175" s="6">
        <v>7.1892578305666497</v>
      </c>
      <c r="R175" s="6">
        <v>49.166153488286</v>
      </c>
      <c r="S175" s="6">
        <v>4.9021931241160699</v>
      </c>
    </row>
    <row r="176" spans="1:19" x14ac:dyDescent="0.25">
      <c r="A176" s="6" t="s">
        <v>162</v>
      </c>
      <c r="B176" s="6" t="s">
        <v>163</v>
      </c>
      <c r="C176" s="6" t="s">
        <v>9</v>
      </c>
      <c r="D176" s="6">
        <v>1702.8957484</v>
      </c>
      <c r="E176" s="6">
        <v>13.872394007317601</v>
      </c>
      <c r="F176" s="6">
        <v>12.2489855546082</v>
      </c>
      <c r="G176" s="6">
        <v>13.025854061408699</v>
      </c>
      <c r="H176" s="6">
        <v>2329.1001500000002</v>
      </c>
      <c r="I176" s="6">
        <v>12.0837371838737</v>
      </c>
      <c r="J176" s="6">
        <v>16.753294568614098</v>
      </c>
      <c r="K176" s="6">
        <v>10.9710775462045</v>
      </c>
      <c r="L176" s="6">
        <v>7390.9908002000002</v>
      </c>
      <c r="M176" s="6">
        <v>5.73844516080253</v>
      </c>
      <c r="N176" s="6">
        <v>53.1636417736986</v>
      </c>
      <c r="O176" s="6">
        <v>4.3880583693422803</v>
      </c>
      <c r="P176" s="6">
        <v>2479.3543630999998</v>
      </c>
      <c r="Q176" s="6">
        <v>10.4839154278162</v>
      </c>
      <c r="R176" s="6">
        <v>17.834078103079001</v>
      </c>
      <c r="S176" s="6">
        <v>9.8169464618032904</v>
      </c>
    </row>
    <row r="177" spans="1:19" x14ac:dyDescent="0.25">
      <c r="A177" s="6" t="s">
        <v>164</v>
      </c>
      <c r="B177" s="6" t="s">
        <v>165</v>
      </c>
      <c r="C177" s="6" t="s">
        <v>9</v>
      </c>
      <c r="D177" s="6">
        <v>7386.1329201999997</v>
      </c>
      <c r="E177" s="6">
        <v>13.9581593050578</v>
      </c>
      <c r="F177" s="6">
        <v>19.334216351921501</v>
      </c>
      <c r="G177" s="6">
        <v>12.394359188143399</v>
      </c>
      <c r="H177" s="6">
        <v>7650.2147464</v>
      </c>
      <c r="I177" s="6">
        <v>9.5757263678061495</v>
      </c>
      <c r="J177" s="6">
        <v>20.0254867660238</v>
      </c>
      <c r="K177" s="6">
        <v>8.4387754530401509</v>
      </c>
      <c r="L177" s="6">
        <v>16045.6305711</v>
      </c>
      <c r="M177" s="6">
        <v>7.88679911900695</v>
      </c>
      <c r="N177" s="6">
        <v>42.001639601721799</v>
      </c>
      <c r="O177" s="6">
        <v>6.1395951688495503</v>
      </c>
      <c r="P177" s="6">
        <v>7120.4127243000003</v>
      </c>
      <c r="Q177" s="6">
        <v>9.7961539253085093</v>
      </c>
      <c r="R177" s="6">
        <v>18.638657280332801</v>
      </c>
      <c r="S177" s="6">
        <v>9.4837519671603001</v>
      </c>
    </row>
    <row r="178" spans="1:19" x14ac:dyDescent="0.25">
      <c r="A178" s="6" t="s">
        <v>166</v>
      </c>
      <c r="B178" s="6" t="s">
        <v>167</v>
      </c>
      <c r="C178" s="6" t="s">
        <v>9</v>
      </c>
      <c r="D178" s="6">
        <v>4779.5843750000004</v>
      </c>
      <c r="E178" s="6">
        <v>9.4210890223797392</v>
      </c>
      <c r="F178" s="6">
        <v>17.915235213400202</v>
      </c>
      <c r="G178" s="6">
        <v>8.6938066013255604</v>
      </c>
      <c r="H178" s="6">
        <v>4222.9245975000003</v>
      </c>
      <c r="I178" s="6">
        <v>10.420940937494001</v>
      </c>
      <c r="J178" s="6">
        <v>15.8287167914399</v>
      </c>
      <c r="K178" s="6">
        <v>9.2665966037323706</v>
      </c>
      <c r="L178" s="6">
        <v>9261.6496523000005</v>
      </c>
      <c r="M178" s="6">
        <v>6.9290395548200898</v>
      </c>
      <c r="N178" s="6">
        <v>34.715284628710201</v>
      </c>
      <c r="O178" s="6">
        <v>5.5260703934768101</v>
      </c>
      <c r="P178" s="6">
        <v>8414.7228861999993</v>
      </c>
      <c r="Q178" s="6">
        <v>6.5469173250450599</v>
      </c>
      <c r="R178" s="6">
        <v>31.540763366449699</v>
      </c>
      <c r="S178" s="6">
        <v>5.7450949418267996</v>
      </c>
    </row>
    <row r="179" spans="1:19" x14ac:dyDescent="0.25">
      <c r="A179" s="6" t="s">
        <v>168</v>
      </c>
      <c r="B179" s="6" t="s">
        <v>169</v>
      </c>
      <c r="C179" s="6" t="s">
        <v>9</v>
      </c>
      <c r="D179" s="6">
        <v>7425.5299598000001</v>
      </c>
      <c r="E179" s="6">
        <v>9.8151268019128608</v>
      </c>
      <c r="F179" s="6">
        <v>16.698254356157701</v>
      </c>
      <c r="G179" s="6">
        <v>8.7746174532283003</v>
      </c>
      <c r="H179" s="6">
        <v>6138.8506450000004</v>
      </c>
      <c r="I179" s="6">
        <v>11.5114388090484</v>
      </c>
      <c r="J179" s="6">
        <v>13.8048179833125</v>
      </c>
      <c r="K179" s="6">
        <v>11.3240496467438</v>
      </c>
      <c r="L179" s="6">
        <v>14018.4624879</v>
      </c>
      <c r="M179" s="6">
        <v>8.7075621757074604</v>
      </c>
      <c r="N179" s="6">
        <v>31.524194713708301</v>
      </c>
      <c r="O179" s="6">
        <v>6.6790728928026901</v>
      </c>
      <c r="P179" s="6">
        <v>16886.0564786</v>
      </c>
      <c r="Q179" s="6">
        <v>6.4682896681251796</v>
      </c>
      <c r="R179" s="6">
        <v>37.972732946821502</v>
      </c>
      <c r="S179" s="6">
        <v>5.6048452994708002</v>
      </c>
    </row>
    <row r="180" spans="1:19" x14ac:dyDescent="0.25">
      <c r="A180" s="6" t="s">
        <v>170</v>
      </c>
      <c r="B180" s="6" t="s">
        <v>171</v>
      </c>
      <c r="C180" s="6" t="s">
        <v>9</v>
      </c>
      <c r="D180" s="6">
        <v>4308.1799744999998</v>
      </c>
      <c r="E180" s="6">
        <v>10.851052539268499</v>
      </c>
      <c r="F180" s="6">
        <v>13.7357104229852</v>
      </c>
      <c r="G180" s="6">
        <v>10.099160378579899</v>
      </c>
      <c r="H180" s="6">
        <v>4410.8994524</v>
      </c>
      <c r="I180" s="6">
        <v>11.806006712683599</v>
      </c>
      <c r="J180" s="6">
        <v>14.063209508813999</v>
      </c>
      <c r="K180" s="6">
        <v>10.923485071258799</v>
      </c>
      <c r="L180" s="6">
        <v>11974.539714299999</v>
      </c>
      <c r="M180" s="6">
        <v>6.1006600311791503</v>
      </c>
      <c r="N180" s="6">
        <v>38.178258786240796</v>
      </c>
      <c r="O180" s="6">
        <v>5.1002679037877501</v>
      </c>
      <c r="P180" s="6">
        <v>10671.1944857</v>
      </c>
      <c r="Q180" s="6">
        <v>6.8821821036594404</v>
      </c>
      <c r="R180" s="6">
        <v>34.022821281959899</v>
      </c>
      <c r="S180" s="6">
        <v>6.1598200986794396</v>
      </c>
    </row>
    <row r="181" spans="1:19" x14ac:dyDescent="0.25">
      <c r="A181" s="6" t="s">
        <v>172</v>
      </c>
      <c r="B181" s="6" t="s">
        <v>173</v>
      </c>
      <c r="C181" s="6" t="s">
        <v>9</v>
      </c>
      <c r="D181" s="6">
        <v>3105.8351084999999</v>
      </c>
      <c r="E181" s="6">
        <v>9.6133701980822899</v>
      </c>
      <c r="F181" s="6">
        <v>25.434246490653202</v>
      </c>
      <c r="G181" s="6">
        <v>8.6047973628167007</v>
      </c>
      <c r="H181" s="6">
        <v>2306.8927666999998</v>
      </c>
      <c r="I181" s="6">
        <v>10.985446523537201</v>
      </c>
      <c r="J181" s="6">
        <v>18.8915628827733</v>
      </c>
      <c r="K181" s="6">
        <v>9.2315768552469404</v>
      </c>
      <c r="L181" s="6">
        <v>5251.3689485000004</v>
      </c>
      <c r="M181" s="6">
        <v>6.9673684708144403</v>
      </c>
      <c r="N181" s="6">
        <v>43.004411883932299</v>
      </c>
      <c r="O181" s="6">
        <v>5.2518298882762702</v>
      </c>
      <c r="P181" s="6">
        <v>1547.1362067</v>
      </c>
      <c r="Q181" s="6">
        <v>11.982569872012499</v>
      </c>
      <c r="R181" s="6">
        <v>12.669778742641199</v>
      </c>
      <c r="S181" s="6">
        <v>12.0383489338762</v>
      </c>
    </row>
    <row r="182" spans="1:19" x14ac:dyDescent="0.25">
      <c r="A182" s="6" t="s">
        <v>174</v>
      </c>
      <c r="B182" s="6" t="s">
        <v>175</v>
      </c>
      <c r="C182" s="6" t="s">
        <v>9</v>
      </c>
      <c r="D182" s="6">
        <v>3501.1103710000002</v>
      </c>
      <c r="E182" s="6">
        <v>10.6495028512565</v>
      </c>
      <c r="F182" s="6">
        <v>13.896245304331</v>
      </c>
      <c r="G182" s="6">
        <v>9.6885911475335096</v>
      </c>
      <c r="H182" s="6">
        <v>5449.9384831999996</v>
      </c>
      <c r="I182" s="6">
        <v>9.3937951332096894</v>
      </c>
      <c r="J182" s="6">
        <v>21.631332357691299</v>
      </c>
      <c r="K182" s="6">
        <v>7.98925211049451</v>
      </c>
      <c r="L182" s="6">
        <v>10684.129162699999</v>
      </c>
      <c r="M182" s="6">
        <v>6.04518208655261</v>
      </c>
      <c r="N182" s="6">
        <v>42.406340839129101</v>
      </c>
      <c r="O182" s="6">
        <v>4.9228779699416103</v>
      </c>
      <c r="P182" s="6">
        <v>5559.4720078</v>
      </c>
      <c r="Q182" s="6">
        <v>9.4717136293253592</v>
      </c>
      <c r="R182" s="6">
        <v>22.0660814988487</v>
      </c>
      <c r="S182" s="6">
        <v>8.4343284845263504</v>
      </c>
    </row>
    <row r="183" spans="1:19" x14ac:dyDescent="0.25">
      <c r="A183" s="6" t="s">
        <v>176</v>
      </c>
      <c r="B183" s="6" t="s">
        <v>177</v>
      </c>
      <c r="C183" s="6" t="s">
        <v>9</v>
      </c>
      <c r="D183" s="6">
        <v>3957.7848342000002</v>
      </c>
      <c r="E183" s="6">
        <v>11.5387472376046</v>
      </c>
      <c r="F183" s="6">
        <v>16.646274879368899</v>
      </c>
      <c r="G183" s="6">
        <v>10.182081653026</v>
      </c>
      <c r="H183" s="6">
        <v>5722.9420442000001</v>
      </c>
      <c r="I183" s="6">
        <v>9.7825626468326305</v>
      </c>
      <c r="J183" s="6">
        <v>24.070451117817601</v>
      </c>
      <c r="K183" s="6">
        <v>8.6826637462618894</v>
      </c>
      <c r="L183" s="6">
        <v>8669.8899832999996</v>
      </c>
      <c r="M183" s="6">
        <v>6.7908812169381001</v>
      </c>
      <c r="N183" s="6">
        <v>36.4651889584269</v>
      </c>
      <c r="O183" s="6">
        <v>5.2408744735019503</v>
      </c>
      <c r="P183" s="6">
        <v>5425.1820054999998</v>
      </c>
      <c r="Q183" s="6">
        <v>9.3690018528554795</v>
      </c>
      <c r="R183" s="6">
        <v>22.818085044386599</v>
      </c>
      <c r="S183" s="6">
        <v>7.7334344796678396</v>
      </c>
    </row>
    <row r="184" spans="1:19" x14ac:dyDescent="0.25">
      <c r="A184" s="6" t="s">
        <v>178</v>
      </c>
      <c r="B184" s="6" t="s">
        <v>179</v>
      </c>
      <c r="C184" s="6" t="s">
        <v>9</v>
      </c>
      <c r="D184" s="6">
        <v>6549.2524659999999</v>
      </c>
      <c r="E184" s="6">
        <v>11.4783671694963</v>
      </c>
      <c r="F184" s="6">
        <v>13.263313579600799</v>
      </c>
      <c r="G184" s="6">
        <v>9.8702017185808497</v>
      </c>
      <c r="H184" s="6">
        <v>6654.8465286999999</v>
      </c>
      <c r="I184" s="6">
        <v>14.418140450453199</v>
      </c>
      <c r="J184" s="6">
        <v>13.4771589265324</v>
      </c>
      <c r="K184" s="6">
        <v>13.4545496948177</v>
      </c>
      <c r="L184" s="6">
        <v>19779.179910399998</v>
      </c>
      <c r="M184" s="6">
        <v>6.68170312344831</v>
      </c>
      <c r="N184" s="6">
        <v>40.056092945092999</v>
      </c>
      <c r="O184" s="6">
        <v>6.02379150687291</v>
      </c>
      <c r="P184" s="6">
        <v>16395.425946399999</v>
      </c>
      <c r="Q184" s="6">
        <v>9.1348196454048392</v>
      </c>
      <c r="R184" s="6">
        <v>33.203434548773799</v>
      </c>
      <c r="S184" s="6">
        <v>7.9220049406645501</v>
      </c>
    </row>
    <row r="185" spans="1:19" x14ac:dyDescent="0.25">
      <c r="A185" s="6" t="s">
        <v>180</v>
      </c>
      <c r="B185" s="6" t="s">
        <v>181</v>
      </c>
      <c r="C185" s="6" t="s">
        <v>9</v>
      </c>
      <c r="D185" s="6">
        <v>11532.501553800001</v>
      </c>
      <c r="E185" s="6">
        <v>9.3213470686131803</v>
      </c>
      <c r="F185" s="6">
        <v>20.3870076770887</v>
      </c>
      <c r="G185" s="6">
        <v>7.4752974907983099</v>
      </c>
      <c r="H185" s="6">
        <v>9084.4139864999997</v>
      </c>
      <c r="I185" s="6">
        <v>9.8385447397565091</v>
      </c>
      <c r="J185" s="6">
        <v>16.0593100135852</v>
      </c>
      <c r="K185" s="6">
        <v>8.5778712875642409</v>
      </c>
      <c r="L185" s="6">
        <v>21936.946061899998</v>
      </c>
      <c r="M185" s="6">
        <v>5.9054840161091997</v>
      </c>
      <c r="N185" s="6">
        <v>38.779850641205698</v>
      </c>
      <c r="O185" s="6">
        <v>4.92851479772877</v>
      </c>
      <c r="P185" s="6">
        <v>14014.035641300001</v>
      </c>
      <c r="Q185" s="6">
        <v>7.4688749156326004</v>
      </c>
      <c r="R185" s="6">
        <v>24.773831668120401</v>
      </c>
      <c r="S185" s="6">
        <v>6.7158056030735898</v>
      </c>
    </row>
    <row r="186" spans="1:19" x14ac:dyDescent="0.25">
      <c r="A186" s="6" t="s">
        <v>182</v>
      </c>
      <c r="B186" s="6" t="s">
        <v>183</v>
      </c>
      <c r="C186" s="6" t="s">
        <v>9</v>
      </c>
      <c r="D186" s="6">
        <v>3692.3926594</v>
      </c>
      <c r="E186" s="6">
        <v>9.7748521045591392</v>
      </c>
      <c r="F186" s="6">
        <v>11.9674536157642</v>
      </c>
      <c r="G186" s="6">
        <v>9.6143957101559092</v>
      </c>
      <c r="H186" s="6">
        <v>3930.2245827000002</v>
      </c>
      <c r="I186" s="6">
        <v>9.5530018474350609</v>
      </c>
      <c r="J186" s="6">
        <v>12.7382932238419</v>
      </c>
      <c r="K186" s="6">
        <v>8.5705003253961998</v>
      </c>
      <c r="L186" s="6">
        <v>11290.103296699999</v>
      </c>
      <c r="M186" s="6">
        <v>6.8038494214284198</v>
      </c>
      <c r="N186" s="6">
        <v>36.592475390306802</v>
      </c>
      <c r="O186" s="6">
        <v>5.1189864064205599</v>
      </c>
      <c r="P186" s="6">
        <v>11940.899437100001</v>
      </c>
      <c r="Q186" s="6">
        <v>6.4709157300270901</v>
      </c>
      <c r="R186" s="6">
        <v>38.701777770086998</v>
      </c>
      <c r="S186" s="6">
        <v>5.5967394935666599</v>
      </c>
    </row>
    <row r="187" spans="1:19" x14ac:dyDescent="0.25">
      <c r="A187" s="6" t="s">
        <v>184</v>
      </c>
      <c r="B187" s="6" t="s">
        <v>185</v>
      </c>
      <c r="C187" s="6" t="s">
        <v>9</v>
      </c>
      <c r="D187" s="6">
        <v>14012.7937454</v>
      </c>
      <c r="E187" s="6">
        <v>12.168564931066101</v>
      </c>
      <c r="F187" s="6">
        <v>13.272522461076299</v>
      </c>
      <c r="G187" s="6">
        <v>11.166563077473301</v>
      </c>
      <c r="H187" s="6">
        <v>21804.984465599999</v>
      </c>
      <c r="I187" s="6">
        <v>8.6475362242188396</v>
      </c>
      <c r="J187" s="6">
        <v>20.653065430161</v>
      </c>
      <c r="K187" s="6">
        <v>7.5312329888815297</v>
      </c>
      <c r="L187" s="6">
        <v>46943.917015400002</v>
      </c>
      <c r="M187" s="6">
        <v>5.8235684046478102</v>
      </c>
      <c r="N187" s="6">
        <v>44.463952322307897</v>
      </c>
      <c r="O187" s="6">
        <v>4.1252628937042299</v>
      </c>
      <c r="P187" s="6">
        <v>22815.777228399998</v>
      </c>
      <c r="Q187" s="6">
        <v>8.4870000736859303</v>
      </c>
      <c r="R187" s="6">
        <v>21.6104597864549</v>
      </c>
      <c r="S187" s="6">
        <v>8.10731659719589</v>
      </c>
    </row>
    <row r="188" spans="1:19" x14ac:dyDescent="0.25">
      <c r="A188" s="6" t="s">
        <v>186</v>
      </c>
      <c r="B188" s="6" t="s">
        <v>187</v>
      </c>
      <c r="C188" s="6" t="s">
        <v>9</v>
      </c>
      <c r="D188" s="6">
        <v>2139.6283947000002</v>
      </c>
      <c r="E188" s="6">
        <v>14.804730040090201</v>
      </c>
      <c r="F188" s="6">
        <v>10.6081730672843</v>
      </c>
      <c r="G188" s="6">
        <v>13.4955246697515</v>
      </c>
      <c r="H188" s="6">
        <v>4453.4851883000001</v>
      </c>
      <c r="I188" s="6">
        <v>9.8788548928738091</v>
      </c>
      <c r="J188" s="6">
        <v>22.080162025844501</v>
      </c>
      <c r="K188" s="6">
        <v>7.1738696358765202</v>
      </c>
      <c r="L188" s="6">
        <v>10758.777414</v>
      </c>
      <c r="M188" s="6">
        <v>6.3145613609169002</v>
      </c>
      <c r="N188" s="6">
        <v>53.341492888583403</v>
      </c>
      <c r="O188" s="6">
        <v>3.8970283987892498</v>
      </c>
      <c r="P188" s="6">
        <v>2817.7308702999999</v>
      </c>
      <c r="Q188" s="6">
        <v>11.8071677760231</v>
      </c>
      <c r="R188" s="6">
        <v>13.9701720182878</v>
      </c>
      <c r="S188" s="6">
        <v>11.5405157429357</v>
      </c>
    </row>
    <row r="189" spans="1:19" x14ac:dyDescent="0.25">
      <c r="A189" s="6" t="s">
        <v>188</v>
      </c>
      <c r="B189" s="6" t="s">
        <v>189</v>
      </c>
      <c r="C189" s="6" t="s">
        <v>9</v>
      </c>
      <c r="D189" s="6">
        <v>8159.6147517999998</v>
      </c>
      <c r="E189" s="6">
        <v>12.813533958135601</v>
      </c>
      <c r="F189" s="6">
        <v>15.371580407869301</v>
      </c>
      <c r="G189" s="6">
        <v>10.4362457357725</v>
      </c>
      <c r="H189" s="6">
        <v>11233.873921599999</v>
      </c>
      <c r="I189" s="6">
        <v>9.7476180198014095</v>
      </c>
      <c r="J189" s="6">
        <v>21.1630575131807</v>
      </c>
      <c r="K189" s="6">
        <v>7.1370354220126302</v>
      </c>
      <c r="L189" s="6">
        <v>27402.340615199999</v>
      </c>
      <c r="M189" s="6">
        <v>5.5692014735032904</v>
      </c>
      <c r="N189" s="6">
        <v>51.622202143483598</v>
      </c>
      <c r="O189" s="6">
        <v>3.7029657743544599</v>
      </c>
      <c r="P189" s="6">
        <v>6286.6419686999998</v>
      </c>
      <c r="Q189" s="6">
        <v>11.9454862904685</v>
      </c>
      <c r="R189" s="6">
        <v>11.843159935466399</v>
      </c>
      <c r="S189" s="6">
        <v>12.331137308139599</v>
      </c>
    </row>
    <row r="190" spans="1:19" x14ac:dyDescent="0.25">
      <c r="A190" s="6" t="s">
        <v>190</v>
      </c>
      <c r="B190" s="6" t="s">
        <v>191</v>
      </c>
      <c r="C190" s="6" t="s">
        <v>9</v>
      </c>
      <c r="D190" s="6">
        <v>9712.2893048000005</v>
      </c>
      <c r="E190" s="6">
        <v>10.982838969942</v>
      </c>
      <c r="F190" s="6">
        <v>18.5856297834328</v>
      </c>
      <c r="G190" s="6">
        <v>9.2736106014053608</v>
      </c>
      <c r="H190" s="6">
        <v>11509.3731622</v>
      </c>
      <c r="I190" s="6">
        <v>9.3002032563099508</v>
      </c>
      <c r="J190" s="6">
        <v>22.0245651585263</v>
      </c>
      <c r="K190" s="6">
        <v>7.63094419658636</v>
      </c>
      <c r="L190" s="6">
        <v>22636.6378678</v>
      </c>
      <c r="M190" s="6">
        <v>6.7203528498706397</v>
      </c>
      <c r="N190" s="6">
        <v>43.317919982535898</v>
      </c>
      <c r="O190" s="6">
        <v>4.78287877326615</v>
      </c>
      <c r="P190" s="6">
        <v>8398.6821725000009</v>
      </c>
      <c r="Q190" s="6">
        <v>12.769507995051899</v>
      </c>
      <c r="R190" s="6">
        <v>16.071885075505001</v>
      </c>
      <c r="S190" s="6">
        <v>13.2638535192654</v>
      </c>
    </row>
    <row r="191" spans="1:19" x14ac:dyDescent="0.25">
      <c r="A191" s="6" t="s">
        <v>192</v>
      </c>
      <c r="B191" s="6" t="s">
        <v>193</v>
      </c>
      <c r="C191" s="6" t="s">
        <v>9</v>
      </c>
      <c r="D191" s="6">
        <v>10584.2675351</v>
      </c>
      <c r="E191" s="6">
        <v>10.9980869992938</v>
      </c>
      <c r="F191" s="6">
        <v>23.772167155327701</v>
      </c>
      <c r="G191" s="6">
        <v>8.9985155553168195</v>
      </c>
      <c r="H191" s="6">
        <v>13308.3498824</v>
      </c>
      <c r="I191" s="6">
        <v>7.9421156224286298</v>
      </c>
      <c r="J191" s="6">
        <v>29.8904309548908</v>
      </c>
      <c r="K191" s="6">
        <v>6.6885098495567501</v>
      </c>
      <c r="L191" s="6">
        <v>15837.354301199999</v>
      </c>
      <c r="M191" s="6">
        <v>7.1273066885966303</v>
      </c>
      <c r="N191" s="6">
        <v>35.570551528270499</v>
      </c>
      <c r="O191" s="6">
        <v>5.9900406035703</v>
      </c>
      <c r="P191" s="6">
        <v>4793.8088266000004</v>
      </c>
      <c r="Q191" s="6">
        <v>14.825279906906101</v>
      </c>
      <c r="R191" s="6">
        <v>10.766850361511001</v>
      </c>
      <c r="S191" s="6">
        <v>14.049767308587301</v>
      </c>
    </row>
    <row r="192" spans="1:19" x14ac:dyDescent="0.25">
      <c r="A192" s="6" t="s">
        <v>194</v>
      </c>
      <c r="B192" s="6" t="s">
        <v>195</v>
      </c>
      <c r="C192" s="6" t="s">
        <v>9</v>
      </c>
      <c r="D192" s="6">
        <v>3691.3765318999999</v>
      </c>
      <c r="E192" s="6">
        <v>8.1906715059023707</v>
      </c>
      <c r="F192" s="6">
        <v>27.301107821533002</v>
      </c>
      <c r="G192" s="6">
        <v>6.5885906435491703</v>
      </c>
      <c r="H192" s="6">
        <v>3681.5437084</v>
      </c>
      <c r="I192" s="6">
        <v>7.3211599600884902</v>
      </c>
      <c r="J192" s="6">
        <v>27.2283850926963</v>
      </c>
      <c r="K192" s="6">
        <v>6.3159941726290096</v>
      </c>
      <c r="L192" s="6">
        <v>4655.3373793000001</v>
      </c>
      <c r="M192" s="6">
        <v>6.2272450405218702</v>
      </c>
      <c r="N192" s="6">
        <v>34.4304805103327</v>
      </c>
      <c r="O192" s="6">
        <v>4.8288006112258897</v>
      </c>
      <c r="P192" s="6">
        <v>1492.7194632000001</v>
      </c>
      <c r="Q192" s="6">
        <v>11.622490057312</v>
      </c>
      <c r="R192" s="6">
        <v>11.040026575438</v>
      </c>
      <c r="S192" s="6">
        <v>11.497264078278601</v>
      </c>
    </row>
    <row r="193" spans="1:19" x14ac:dyDescent="0.25">
      <c r="A193" s="6" t="s">
        <v>196</v>
      </c>
      <c r="B193" s="6" t="s">
        <v>197</v>
      </c>
      <c r="C193" s="6" t="s">
        <v>9</v>
      </c>
      <c r="D193" s="6">
        <v>4389.4569431</v>
      </c>
      <c r="E193" s="6">
        <v>10.698530560424</v>
      </c>
      <c r="F193" s="6">
        <v>17.854299092435301</v>
      </c>
      <c r="G193" s="6">
        <v>8.8443002846569208</v>
      </c>
      <c r="H193" s="6">
        <v>5703.3658373999997</v>
      </c>
      <c r="I193" s="6">
        <v>8.9510816960664901</v>
      </c>
      <c r="J193" s="6">
        <v>23.198678290850602</v>
      </c>
      <c r="K193" s="6">
        <v>6.9252585814134298</v>
      </c>
      <c r="L193" s="6">
        <v>10213.5911354</v>
      </c>
      <c r="M193" s="6">
        <v>6.8052758509757698</v>
      </c>
      <c r="N193" s="6">
        <v>41.544207701121799</v>
      </c>
      <c r="O193" s="6">
        <v>4.99720541721641</v>
      </c>
      <c r="P193" s="6">
        <v>4278.4601269000004</v>
      </c>
      <c r="Q193" s="6">
        <v>9.43917403185384</v>
      </c>
      <c r="R193" s="6">
        <v>17.402814915592401</v>
      </c>
      <c r="S193" s="6">
        <v>9.7774039567218907</v>
      </c>
    </row>
    <row r="194" spans="1:19" x14ac:dyDescent="0.25">
      <c r="A194" s="6" t="s">
        <v>198</v>
      </c>
      <c r="B194" s="6" t="s">
        <v>199</v>
      </c>
      <c r="C194" s="6" t="s">
        <v>9</v>
      </c>
      <c r="D194" s="6">
        <v>859.18205950000004</v>
      </c>
      <c r="E194" s="6">
        <v>15.298753701735199</v>
      </c>
      <c r="F194" s="6">
        <v>7.3409840553283798</v>
      </c>
      <c r="G194" s="6">
        <v>15.8329977830837</v>
      </c>
      <c r="H194" s="6">
        <v>2069.4245950999998</v>
      </c>
      <c r="I194" s="6">
        <v>10.2007475535501</v>
      </c>
      <c r="J194" s="6">
        <v>17.681482973671802</v>
      </c>
      <c r="K194" s="6">
        <v>8.4514267521834405</v>
      </c>
      <c r="L194" s="6">
        <v>5405.6407098999998</v>
      </c>
      <c r="M194" s="6">
        <v>5.0290416623978098</v>
      </c>
      <c r="N194" s="6">
        <v>46.186628109184703</v>
      </c>
      <c r="O194" s="6">
        <v>3.8596622849869302</v>
      </c>
      <c r="P194" s="6">
        <v>3369.6611717999999</v>
      </c>
      <c r="Q194" s="6">
        <v>9.0264136807500606</v>
      </c>
      <c r="R194" s="6">
        <v>28.7909048618152</v>
      </c>
      <c r="S194" s="6">
        <v>7.4897033274781997</v>
      </c>
    </row>
    <row r="195" spans="1:19" x14ac:dyDescent="0.25">
      <c r="A195" s="6" t="s">
        <v>200</v>
      </c>
      <c r="B195" s="6" t="s">
        <v>201</v>
      </c>
      <c r="C195" s="6" t="s">
        <v>9</v>
      </c>
      <c r="D195" s="6">
        <v>4711.9751409</v>
      </c>
      <c r="E195" s="6">
        <v>15.4630596731054</v>
      </c>
      <c r="F195" s="6">
        <v>11.3308142951546</v>
      </c>
      <c r="G195" s="6">
        <v>15.3823233292152</v>
      </c>
      <c r="H195" s="6">
        <v>7869.9708159000002</v>
      </c>
      <c r="I195" s="6">
        <v>10.510900088785499</v>
      </c>
      <c r="J195" s="6">
        <v>18.924798021370101</v>
      </c>
      <c r="K195" s="6">
        <v>9.7615781141529805</v>
      </c>
      <c r="L195" s="6">
        <v>17333.249195699998</v>
      </c>
      <c r="M195" s="6">
        <v>8.0843109952756205</v>
      </c>
      <c r="N195" s="6">
        <v>41.680998285275898</v>
      </c>
      <c r="O195" s="6">
        <v>5.8747440685754402</v>
      </c>
      <c r="P195" s="6">
        <v>11670.2992185</v>
      </c>
      <c r="Q195" s="6">
        <v>8.5107922895429695</v>
      </c>
      <c r="R195" s="6">
        <v>28.063389398199298</v>
      </c>
      <c r="S195" s="6">
        <v>7.36642845271128</v>
      </c>
    </row>
    <row r="196" spans="1:19" x14ac:dyDescent="0.25">
      <c r="A196" s="6" t="s">
        <v>202</v>
      </c>
      <c r="B196" s="6" t="s">
        <v>203</v>
      </c>
      <c r="C196" s="6" t="s">
        <v>9</v>
      </c>
      <c r="D196" s="6">
        <v>6435.8313006999997</v>
      </c>
      <c r="E196" s="6">
        <v>7.7417537540096699</v>
      </c>
      <c r="F196" s="6">
        <v>32.379232703695699</v>
      </c>
      <c r="G196" s="6">
        <v>6.6488829872312998</v>
      </c>
      <c r="H196" s="6">
        <v>4521.7485939999997</v>
      </c>
      <c r="I196" s="6">
        <v>7.7723823262979597</v>
      </c>
      <c r="J196" s="6">
        <v>22.749314441603001</v>
      </c>
      <c r="K196" s="6">
        <v>7.2784966374681499</v>
      </c>
      <c r="L196" s="6">
        <v>5589.6458248999998</v>
      </c>
      <c r="M196" s="6">
        <v>7.8363132893925096</v>
      </c>
      <c r="N196" s="6">
        <v>28.121999232017298</v>
      </c>
      <c r="O196" s="6">
        <v>6.6678924900153103</v>
      </c>
      <c r="P196" s="6">
        <v>3329.1912406000001</v>
      </c>
      <c r="Q196" s="6">
        <v>12.237647680396501</v>
      </c>
      <c r="R196" s="6">
        <v>16.749453622684001</v>
      </c>
      <c r="S196" s="6">
        <v>11.3126959697515</v>
      </c>
    </row>
    <row r="197" spans="1:19" x14ac:dyDescent="0.25">
      <c r="A197" s="6" t="s">
        <v>204</v>
      </c>
      <c r="B197" s="6" t="s">
        <v>205</v>
      </c>
      <c r="C197" s="6" t="s">
        <v>9</v>
      </c>
      <c r="D197" s="6">
        <v>4493.7528543999997</v>
      </c>
      <c r="E197" s="6">
        <v>8.6151646101812105</v>
      </c>
      <c r="F197" s="6">
        <v>22.686835560052501</v>
      </c>
      <c r="G197" s="6">
        <v>8.2605982346280893</v>
      </c>
      <c r="H197" s="6">
        <v>4903.9068421000002</v>
      </c>
      <c r="I197" s="6">
        <v>9.1305379184627196</v>
      </c>
      <c r="J197" s="6">
        <v>24.757509309753399</v>
      </c>
      <c r="K197" s="6">
        <v>7.6262858116798604</v>
      </c>
      <c r="L197" s="6">
        <v>7455.6653225</v>
      </c>
      <c r="M197" s="6">
        <v>7.3751216514296702</v>
      </c>
      <c r="N197" s="6">
        <v>37.6401325668648</v>
      </c>
      <c r="O197" s="6">
        <v>5.9894682147131402</v>
      </c>
      <c r="P197" s="6">
        <v>2954.4301988000002</v>
      </c>
      <c r="Q197" s="6">
        <v>10.0884681997544</v>
      </c>
      <c r="R197" s="6">
        <v>14.915522563329301</v>
      </c>
      <c r="S197" s="6">
        <v>9.3784714621681697</v>
      </c>
    </row>
    <row r="198" spans="1:19" x14ac:dyDescent="0.25">
      <c r="A198" s="6" t="s">
        <v>206</v>
      </c>
      <c r="B198" s="6" t="s">
        <v>207</v>
      </c>
      <c r="C198" s="6" t="s">
        <v>9</v>
      </c>
      <c r="D198" s="6">
        <v>8641.5901718999994</v>
      </c>
      <c r="E198" s="6">
        <v>10.175113460383001</v>
      </c>
      <c r="F198" s="6">
        <v>18.533236482841499</v>
      </c>
      <c r="G198" s="6">
        <v>9.2636866794012391</v>
      </c>
      <c r="H198" s="6">
        <v>10513.747856</v>
      </c>
      <c r="I198" s="6">
        <v>8.0985289755686392</v>
      </c>
      <c r="J198" s="6">
        <v>22.5483703184427</v>
      </c>
      <c r="K198" s="6">
        <v>6.78497373059637</v>
      </c>
      <c r="L198" s="6">
        <v>17943.564475800002</v>
      </c>
      <c r="M198" s="6">
        <v>6.3490399819645296</v>
      </c>
      <c r="N198" s="6">
        <v>38.482769624562998</v>
      </c>
      <c r="O198" s="6">
        <v>4.6952062979863403</v>
      </c>
      <c r="P198" s="6">
        <v>9528.6262600999999</v>
      </c>
      <c r="Q198" s="6">
        <v>7.92182109939219</v>
      </c>
      <c r="R198" s="6">
        <v>20.4356235741528</v>
      </c>
      <c r="S198" s="6">
        <v>7.3836715782562701</v>
      </c>
    </row>
    <row r="199" spans="1:19" x14ac:dyDescent="0.25">
      <c r="A199" s="6" t="s">
        <v>208</v>
      </c>
      <c r="B199" s="6" t="s">
        <v>209</v>
      </c>
      <c r="C199" s="6" t="s">
        <v>9</v>
      </c>
      <c r="D199" s="6">
        <v>1163.3346051000001</v>
      </c>
      <c r="E199" s="6">
        <v>12.1217894974672</v>
      </c>
      <c r="F199" s="6">
        <v>12.001468464623199</v>
      </c>
      <c r="G199" s="6">
        <v>10.468914544712</v>
      </c>
      <c r="H199" s="6">
        <v>1635.3278653</v>
      </c>
      <c r="I199" s="6">
        <v>10.6648888321411</v>
      </c>
      <c r="J199" s="6">
        <v>16.8707573201009</v>
      </c>
      <c r="K199" s="6">
        <v>10.367773744921401</v>
      </c>
      <c r="L199" s="6">
        <v>4541.4442417999999</v>
      </c>
      <c r="M199" s="6">
        <v>6.5600221134189498</v>
      </c>
      <c r="N199" s="6">
        <v>46.8515245853295</v>
      </c>
      <c r="O199" s="6">
        <v>5.1138756496332904</v>
      </c>
      <c r="P199" s="6">
        <v>2353.1621451000001</v>
      </c>
      <c r="Q199" s="6">
        <v>9.5790415531917397</v>
      </c>
      <c r="R199" s="6">
        <v>24.276249629946399</v>
      </c>
      <c r="S199" s="6">
        <v>8.1410982702354406</v>
      </c>
    </row>
    <row r="200" spans="1:19" x14ac:dyDescent="0.25">
      <c r="A200" s="6" t="s">
        <v>210</v>
      </c>
      <c r="B200" s="6" t="s">
        <v>211</v>
      </c>
      <c r="C200" s="6" t="s">
        <v>9</v>
      </c>
      <c r="D200" s="6">
        <v>10688.7105601</v>
      </c>
      <c r="E200" s="6">
        <v>10.632492238075001</v>
      </c>
      <c r="F200" s="6">
        <v>17.952640865048</v>
      </c>
      <c r="G200" s="6">
        <v>9.6970076071102191</v>
      </c>
      <c r="H200" s="6">
        <v>10802.7091655</v>
      </c>
      <c r="I200" s="6">
        <v>11.6641910369739</v>
      </c>
      <c r="J200" s="6">
        <v>18.144111670656901</v>
      </c>
      <c r="K200" s="6">
        <v>9.7837694195051199</v>
      </c>
      <c r="L200" s="6">
        <v>24146.533998899999</v>
      </c>
      <c r="M200" s="6">
        <v>7.4106001784062299</v>
      </c>
      <c r="N200" s="6">
        <v>40.5562533086188</v>
      </c>
      <c r="O200" s="6">
        <v>5.8487617940535799</v>
      </c>
      <c r="P200" s="6">
        <v>13900.420826899999</v>
      </c>
      <c r="Q200" s="6">
        <v>9.3481017243278206</v>
      </c>
      <c r="R200" s="6">
        <v>23.346994155676299</v>
      </c>
      <c r="S200" s="6">
        <v>8.8402333590000595</v>
      </c>
    </row>
    <row r="201" spans="1:19" x14ac:dyDescent="0.25">
      <c r="A201" s="6" t="s">
        <v>212</v>
      </c>
      <c r="B201" s="6" t="s">
        <v>213</v>
      </c>
      <c r="C201" s="6" t="s">
        <v>9</v>
      </c>
      <c r="D201" s="6">
        <v>12105.2290973</v>
      </c>
      <c r="E201" s="6">
        <v>11.0286742669422</v>
      </c>
      <c r="F201" s="6">
        <v>18.454520882429801</v>
      </c>
      <c r="G201" s="6">
        <v>10.383456998874699</v>
      </c>
      <c r="H201" s="6">
        <v>11612.592328999999</v>
      </c>
      <c r="I201" s="6">
        <v>10.2394087471836</v>
      </c>
      <c r="J201" s="6">
        <v>17.703492095203199</v>
      </c>
      <c r="K201" s="6">
        <v>9.1416627668969692</v>
      </c>
      <c r="L201" s="6">
        <v>28158.718871500001</v>
      </c>
      <c r="M201" s="6">
        <v>6.0881999262026403</v>
      </c>
      <c r="N201" s="6">
        <v>42.928197497102502</v>
      </c>
      <c r="O201" s="6">
        <v>5.4326464961936898</v>
      </c>
      <c r="P201" s="6">
        <v>13718.3845145</v>
      </c>
      <c r="Q201" s="6">
        <v>10.7374196294244</v>
      </c>
      <c r="R201" s="6">
        <v>20.913789525264601</v>
      </c>
      <c r="S201" s="6">
        <v>9.5356463401161999</v>
      </c>
    </row>
    <row r="202" spans="1:19" x14ac:dyDescent="0.25">
      <c r="A202" s="6" t="s">
        <v>214</v>
      </c>
      <c r="B202" s="6" t="s">
        <v>215</v>
      </c>
      <c r="C202" s="6" t="s">
        <v>9</v>
      </c>
      <c r="D202" s="6">
        <v>5507.0942283000004</v>
      </c>
      <c r="E202" s="6">
        <v>14.5342925376795</v>
      </c>
      <c r="F202" s="6">
        <v>12.633050974519501</v>
      </c>
      <c r="G202" s="6">
        <v>13.5790357293748</v>
      </c>
      <c r="H202" s="6">
        <v>6090.0311356000002</v>
      </c>
      <c r="I202" s="6">
        <v>12.4924038988304</v>
      </c>
      <c r="J202" s="6">
        <v>13.970284615267101</v>
      </c>
      <c r="K202" s="6">
        <v>11.672584153632901</v>
      </c>
      <c r="L202" s="6">
        <v>15143.184083300001</v>
      </c>
      <c r="M202" s="6">
        <v>6.70216040459065</v>
      </c>
      <c r="N202" s="6">
        <v>34.737850581488203</v>
      </c>
      <c r="O202" s="6">
        <v>5.7195356765081398</v>
      </c>
      <c r="P202" s="6">
        <v>16852.439758100001</v>
      </c>
      <c r="Q202" s="6">
        <v>6.1756179098383299</v>
      </c>
      <c r="R202" s="6">
        <v>38.658813828725201</v>
      </c>
      <c r="S202" s="6">
        <v>5.2911087580339604</v>
      </c>
    </row>
    <row r="203" spans="1:19" x14ac:dyDescent="0.25">
      <c r="A203" s="6" t="s">
        <v>216</v>
      </c>
      <c r="B203" s="6" t="s">
        <v>217</v>
      </c>
      <c r="C203" s="6" t="s">
        <v>9</v>
      </c>
      <c r="D203" s="6">
        <v>3922.5068290999998</v>
      </c>
      <c r="E203" s="6">
        <v>14.635534984415999</v>
      </c>
      <c r="F203" s="6">
        <v>10.608690814069901</v>
      </c>
      <c r="G203" s="6">
        <v>14.526372241846801</v>
      </c>
      <c r="H203" s="6">
        <v>3977.8064546999999</v>
      </c>
      <c r="I203" s="6">
        <v>11.178120358544</v>
      </c>
      <c r="J203" s="6">
        <v>10.758252473407801</v>
      </c>
      <c r="K203" s="6">
        <v>10.4333324636568</v>
      </c>
      <c r="L203" s="6">
        <v>12405.3949245</v>
      </c>
      <c r="M203" s="6">
        <v>6.6399981054269297</v>
      </c>
      <c r="N203" s="6">
        <v>33.551247942798099</v>
      </c>
      <c r="O203" s="6">
        <v>5.7504258969204898</v>
      </c>
      <c r="P203" s="6">
        <v>16668.758272499999</v>
      </c>
      <c r="Q203" s="6">
        <v>5.7707424100757301</v>
      </c>
      <c r="R203" s="6">
        <v>45.081808769724098</v>
      </c>
      <c r="S203" s="6">
        <v>4.4445254400086904</v>
      </c>
    </row>
    <row r="204" spans="1:19" x14ac:dyDescent="0.25">
      <c r="A204" s="6" t="s">
        <v>218</v>
      </c>
      <c r="B204" s="6" t="s">
        <v>219</v>
      </c>
      <c r="C204" s="6" t="s">
        <v>9</v>
      </c>
      <c r="D204" s="6">
        <v>813.77940709999996</v>
      </c>
      <c r="E204" s="6">
        <v>11.445369278099101</v>
      </c>
      <c r="F204" s="6">
        <v>13.6043593709998</v>
      </c>
      <c r="G204" s="6">
        <v>10.4517520062325</v>
      </c>
      <c r="H204" s="6">
        <v>1343.4202902</v>
      </c>
      <c r="I204" s="6">
        <v>9.36019339127993</v>
      </c>
      <c r="J204" s="6">
        <v>22.458632222341102</v>
      </c>
      <c r="K204" s="6">
        <v>8.3390786389376199</v>
      </c>
      <c r="L204" s="6">
        <v>2710.2398413000001</v>
      </c>
      <c r="M204" s="6">
        <v>5.4395301339291402</v>
      </c>
      <c r="N204" s="6">
        <v>45.3084416501042</v>
      </c>
      <c r="O204" s="6">
        <v>4.3680502918418602</v>
      </c>
      <c r="P204" s="6">
        <v>1114.3151688999999</v>
      </c>
      <c r="Q204" s="6">
        <v>9.4658946852533408</v>
      </c>
      <c r="R204" s="6">
        <v>18.6285667565549</v>
      </c>
      <c r="S204" s="6">
        <v>8.9853090739058192</v>
      </c>
    </row>
    <row r="205" spans="1:19" x14ac:dyDescent="0.25">
      <c r="A205" s="6" t="s">
        <v>220</v>
      </c>
      <c r="B205" s="6" t="s">
        <v>221</v>
      </c>
      <c r="C205" s="6" t="s">
        <v>9</v>
      </c>
      <c r="D205" s="6">
        <v>1021.4799652</v>
      </c>
      <c r="E205" s="6">
        <v>11.0668443845844</v>
      </c>
      <c r="F205" s="6">
        <v>30.889827432995801</v>
      </c>
      <c r="G205" s="6">
        <v>8.4218790683164695</v>
      </c>
      <c r="H205" s="6">
        <v>1072.9681737000001</v>
      </c>
      <c r="I205" s="6">
        <v>11.9315377795381</v>
      </c>
      <c r="J205" s="6">
        <v>32.446844633120399</v>
      </c>
      <c r="K205" s="6">
        <v>8.1640420430423593</v>
      </c>
      <c r="L205" s="6">
        <v>1014.9416791</v>
      </c>
      <c r="M205" s="6">
        <v>10.7840274078512</v>
      </c>
      <c r="N205" s="6">
        <v>30.6921079120877</v>
      </c>
      <c r="O205" s="6">
        <v>8.0837449363623008</v>
      </c>
      <c r="P205" s="6">
        <v>197.45923260000001</v>
      </c>
      <c r="Q205" s="6">
        <v>21.192970634464501</v>
      </c>
      <c r="R205" s="6">
        <v>5.9712200217960598</v>
      </c>
      <c r="S205" s="6">
        <v>19.6494647426134</v>
      </c>
    </row>
    <row r="206" spans="1:19" x14ac:dyDescent="0.25">
      <c r="A206" s="6" t="s">
        <v>222</v>
      </c>
      <c r="B206" s="6" t="s">
        <v>223</v>
      </c>
      <c r="C206" s="6" t="s">
        <v>9</v>
      </c>
      <c r="D206" s="6">
        <v>1954.6066765999999</v>
      </c>
      <c r="E206" s="6">
        <v>8.0556402454252591</v>
      </c>
      <c r="F206" s="6">
        <v>35.033151406816202</v>
      </c>
      <c r="G206" s="6">
        <v>7.1064659372011398</v>
      </c>
      <c r="H206" s="6">
        <v>1781.8844741</v>
      </c>
      <c r="I206" s="6">
        <v>9.0840537254257097</v>
      </c>
      <c r="J206" s="6">
        <v>31.937386338609802</v>
      </c>
      <c r="K206" s="6">
        <v>6.3277574537504799</v>
      </c>
      <c r="L206" s="6">
        <v>1540.1055747</v>
      </c>
      <c r="M206" s="6">
        <v>9.7240946989259101</v>
      </c>
      <c r="N206" s="6">
        <v>27.603892090862999</v>
      </c>
      <c r="O206" s="6">
        <v>7.6413670823851296</v>
      </c>
      <c r="P206" s="6">
        <v>302.7091552</v>
      </c>
      <c r="Q206" s="6">
        <v>17.912264518650499</v>
      </c>
      <c r="R206" s="6">
        <v>5.42557016371088</v>
      </c>
      <c r="S206" s="6">
        <v>17.9721354021423</v>
      </c>
    </row>
    <row r="207" spans="1:19" x14ac:dyDescent="0.25">
      <c r="A207" s="6" t="s">
        <v>224</v>
      </c>
      <c r="B207" s="6" t="s">
        <v>225</v>
      </c>
      <c r="C207" s="6" t="s">
        <v>9</v>
      </c>
      <c r="D207" s="6">
        <v>2557.6344734999998</v>
      </c>
      <c r="E207" s="6">
        <v>8.5883393778070793</v>
      </c>
      <c r="F207" s="6">
        <v>32.503719576671898</v>
      </c>
      <c r="G207" s="6">
        <v>6.7885596762654501</v>
      </c>
      <c r="H207" s="6">
        <v>2656.0547031000001</v>
      </c>
      <c r="I207" s="6">
        <v>7.3703262932938296</v>
      </c>
      <c r="J207" s="6">
        <v>33.754493906129703</v>
      </c>
      <c r="K207" s="6">
        <v>4.8637031455698301</v>
      </c>
      <c r="L207" s="6">
        <v>2235.4876685999998</v>
      </c>
      <c r="M207" s="6">
        <v>7.4346528640341996</v>
      </c>
      <c r="N207" s="6">
        <v>28.409714151940001</v>
      </c>
      <c r="O207" s="6">
        <v>6.3046398269066604</v>
      </c>
      <c r="P207" s="6">
        <v>419.5671226</v>
      </c>
      <c r="Q207" s="6">
        <v>14.3721799867777</v>
      </c>
      <c r="R207" s="6">
        <v>5.3320723652583899</v>
      </c>
      <c r="S207" s="6">
        <v>14.9102461963901</v>
      </c>
    </row>
    <row r="208" spans="1:19" x14ac:dyDescent="0.25">
      <c r="A208" s="6" t="s">
        <v>226</v>
      </c>
      <c r="B208" s="6" t="s">
        <v>227</v>
      </c>
      <c r="C208" s="6" t="s">
        <v>9</v>
      </c>
      <c r="D208" s="6">
        <v>2443.5256055999998</v>
      </c>
      <c r="E208" s="6">
        <v>11.026128979938999</v>
      </c>
      <c r="F208" s="6">
        <v>19.099402336908799</v>
      </c>
      <c r="G208" s="6">
        <v>9.2620375231495</v>
      </c>
      <c r="H208" s="6">
        <v>3359.9255572000002</v>
      </c>
      <c r="I208" s="6">
        <v>9.7672063841166104</v>
      </c>
      <c r="J208" s="6">
        <v>26.262286710626899</v>
      </c>
      <c r="K208" s="6">
        <v>8.31753782356577</v>
      </c>
      <c r="L208" s="6">
        <v>5081.5476670999997</v>
      </c>
      <c r="M208" s="6">
        <v>8.0102105481554204</v>
      </c>
      <c r="N208" s="6">
        <v>39.719053144234103</v>
      </c>
      <c r="O208" s="6">
        <v>5.7421432556147396</v>
      </c>
      <c r="P208" s="6">
        <v>1908.72928</v>
      </c>
      <c r="Q208" s="6">
        <v>13.132576561759301</v>
      </c>
      <c r="R208" s="6">
        <v>14.919257808230199</v>
      </c>
      <c r="S208" s="6">
        <v>11.234282982974101</v>
      </c>
    </row>
    <row r="209" spans="1:19" x14ac:dyDescent="0.25">
      <c r="A209" s="6" t="s">
        <v>228</v>
      </c>
      <c r="B209" s="6" t="s">
        <v>229</v>
      </c>
      <c r="C209" s="6" t="s">
        <v>9</v>
      </c>
      <c r="D209" s="6">
        <v>5266.8122862999999</v>
      </c>
      <c r="E209" s="6">
        <v>12.7613299363473</v>
      </c>
      <c r="F209" s="6">
        <v>40.302067614167797</v>
      </c>
      <c r="G209" s="6">
        <v>9.1588690761695393</v>
      </c>
      <c r="H209" s="6">
        <v>4211.0646895999998</v>
      </c>
      <c r="I209" s="6">
        <v>8.7844441644695905</v>
      </c>
      <c r="J209" s="6">
        <v>32.2234028141376</v>
      </c>
      <c r="K209" s="6">
        <v>8.30641347844408</v>
      </c>
      <c r="L209" s="6">
        <v>3407.6893295</v>
      </c>
      <c r="M209" s="6">
        <v>10.3602852710242</v>
      </c>
      <c r="N209" s="6">
        <v>26.075910493872598</v>
      </c>
      <c r="O209" s="6">
        <v>10.7943594073065</v>
      </c>
      <c r="P209" s="6">
        <v>182.7763333</v>
      </c>
      <c r="Q209" s="6">
        <v>31.265443053358801</v>
      </c>
      <c r="R209" s="6">
        <v>1.39861907782196</v>
      </c>
      <c r="S209" s="6">
        <v>31.203714319722799</v>
      </c>
    </row>
    <row r="210" spans="1:19" x14ac:dyDescent="0.25">
      <c r="A210" s="6" t="s">
        <v>230</v>
      </c>
      <c r="B210" s="6" t="s">
        <v>231</v>
      </c>
      <c r="C210" s="6" t="s">
        <v>9</v>
      </c>
      <c r="D210" s="6">
        <v>2478.9700495000002</v>
      </c>
      <c r="E210" s="6">
        <v>10.414868615497699</v>
      </c>
      <c r="F210" s="6">
        <v>27.7803484311472</v>
      </c>
      <c r="G210" s="6">
        <v>7.9392690374380903</v>
      </c>
      <c r="H210" s="6">
        <v>3471.4671539000001</v>
      </c>
      <c r="I210" s="6">
        <v>8.10408154034101</v>
      </c>
      <c r="J210" s="6">
        <v>38.9026753760402</v>
      </c>
      <c r="K210" s="6">
        <v>6.8376689650150801</v>
      </c>
      <c r="L210" s="6">
        <v>2683.2870630000002</v>
      </c>
      <c r="M210" s="6">
        <v>11.238754308027801</v>
      </c>
      <c r="N210" s="6">
        <v>30.070008133403899</v>
      </c>
      <c r="O210" s="6">
        <v>8.5929877424344596</v>
      </c>
      <c r="P210" s="6">
        <v>289.7421028</v>
      </c>
      <c r="Q210" s="6">
        <v>25.372575022261199</v>
      </c>
      <c r="R210" s="6">
        <v>3.2469680594086898</v>
      </c>
      <c r="S210" s="6">
        <v>25.214202648097299</v>
      </c>
    </row>
    <row r="211" spans="1:19" x14ac:dyDescent="0.25">
      <c r="A211" s="6" t="s">
        <v>232</v>
      </c>
      <c r="B211" s="6" t="s">
        <v>233</v>
      </c>
      <c r="C211" s="6" t="s">
        <v>9</v>
      </c>
      <c r="D211" s="6">
        <v>1922.0261892999999</v>
      </c>
      <c r="E211" s="6">
        <v>9.5088321208636</v>
      </c>
      <c r="F211" s="6">
        <v>29.399878670825899</v>
      </c>
      <c r="G211" s="6">
        <v>7.8583760068537298</v>
      </c>
      <c r="H211" s="6">
        <v>2511.4727469999998</v>
      </c>
      <c r="I211" s="6">
        <v>9.4970066938379603</v>
      </c>
      <c r="J211" s="6">
        <v>38.416226822474798</v>
      </c>
      <c r="K211" s="6">
        <v>6.9790334241796801</v>
      </c>
      <c r="L211" s="6">
        <v>1796.0262424</v>
      </c>
      <c r="M211" s="6">
        <v>11.8594846557544</v>
      </c>
      <c r="N211" s="6">
        <v>27.472546373267701</v>
      </c>
      <c r="O211" s="6">
        <v>9.4668054383907503</v>
      </c>
      <c r="P211" s="6">
        <v>308.0058459</v>
      </c>
      <c r="Q211" s="6">
        <v>23.113667298975798</v>
      </c>
      <c r="R211" s="6">
        <v>4.7113481334315397</v>
      </c>
      <c r="S211" s="6">
        <v>23.498200355439099</v>
      </c>
    </row>
    <row r="212" spans="1:19" x14ac:dyDescent="0.25">
      <c r="A212" s="6" t="s">
        <v>234</v>
      </c>
      <c r="B212" s="6" t="s">
        <v>235</v>
      </c>
      <c r="C212" s="6" t="s">
        <v>9</v>
      </c>
      <c r="D212" s="6">
        <v>8155.9919920000002</v>
      </c>
      <c r="E212" s="6">
        <v>8.4372027972087391</v>
      </c>
      <c r="F212" s="6">
        <v>55.2655596122489</v>
      </c>
      <c r="G212" s="6">
        <v>5.2702086909031101</v>
      </c>
      <c r="H212" s="6">
        <v>3217.1867434000001</v>
      </c>
      <c r="I212" s="6">
        <v>9.4618135646646095</v>
      </c>
      <c r="J212" s="6">
        <v>21.799877430668001</v>
      </c>
      <c r="K212" s="6">
        <v>8.4948469844567605</v>
      </c>
      <c r="L212" s="6">
        <v>2847.7391627000002</v>
      </c>
      <c r="M212" s="6">
        <v>10.7459090210074</v>
      </c>
      <c r="N212" s="6">
        <v>19.296475353421702</v>
      </c>
      <c r="O212" s="6">
        <v>10.5745097358366</v>
      </c>
      <c r="P212" s="6">
        <v>536.90243199999998</v>
      </c>
      <c r="Q212" s="6">
        <v>24.292948663784401</v>
      </c>
      <c r="R212" s="6">
        <v>3.6380876036614702</v>
      </c>
      <c r="S212" s="6">
        <v>24.346997656492501</v>
      </c>
    </row>
    <row r="213" spans="1:19" x14ac:dyDescent="0.25">
      <c r="A213" s="6" t="s">
        <v>236</v>
      </c>
      <c r="B213" s="6" t="s">
        <v>237</v>
      </c>
      <c r="C213" s="6" t="s">
        <v>9</v>
      </c>
      <c r="D213" s="6">
        <v>2195.4619895000001</v>
      </c>
      <c r="E213" s="6">
        <v>11.501105743541901</v>
      </c>
      <c r="F213" s="6">
        <v>28.941131466460099</v>
      </c>
      <c r="G213" s="6">
        <v>8.9417143342012508</v>
      </c>
      <c r="H213" s="6">
        <v>2946.5036352000002</v>
      </c>
      <c r="I213" s="6">
        <v>6.9999946528771799</v>
      </c>
      <c r="J213" s="6">
        <v>38.841551108860997</v>
      </c>
      <c r="K213" s="6">
        <v>5.86112796316044</v>
      </c>
      <c r="L213" s="6">
        <v>2200.9885481000001</v>
      </c>
      <c r="M213" s="6">
        <v>11.0718293540447</v>
      </c>
      <c r="N213" s="6">
        <v>29.013983950249301</v>
      </c>
      <c r="O213" s="6">
        <v>9.2393698260252908</v>
      </c>
      <c r="P213" s="6">
        <v>243.00352219999999</v>
      </c>
      <c r="Q213" s="6">
        <v>24.809662695161901</v>
      </c>
      <c r="R213" s="6">
        <v>3.2033334744295598</v>
      </c>
      <c r="S213" s="6">
        <v>24.253660549592201</v>
      </c>
    </row>
    <row r="214" spans="1:19" x14ac:dyDescent="0.25">
      <c r="A214" s="6" t="s">
        <v>238</v>
      </c>
      <c r="B214" s="6" t="s">
        <v>239</v>
      </c>
      <c r="C214" s="6" t="s">
        <v>9</v>
      </c>
      <c r="D214" s="6">
        <v>1904.4200716</v>
      </c>
      <c r="E214" s="6">
        <v>10.833136225120001</v>
      </c>
      <c r="F214" s="6">
        <v>27.918068278635602</v>
      </c>
      <c r="G214" s="6">
        <v>9.3907292780696405</v>
      </c>
      <c r="H214" s="6">
        <v>2957.8725472000001</v>
      </c>
      <c r="I214" s="6">
        <v>8.2528892960113094</v>
      </c>
      <c r="J214" s="6">
        <v>43.361277778832303</v>
      </c>
      <c r="K214" s="6">
        <v>6.6785646063531203</v>
      </c>
      <c r="L214" s="6">
        <v>1817.7091505000001</v>
      </c>
      <c r="M214" s="6">
        <v>9.1815323741818808</v>
      </c>
      <c r="N214" s="6">
        <v>26.646919411915601</v>
      </c>
      <c r="O214" s="6">
        <v>8.2897887588350798</v>
      </c>
      <c r="P214" s="6">
        <v>141.4589872</v>
      </c>
      <c r="Q214" s="6">
        <v>31.669398973416499</v>
      </c>
      <c r="R214" s="6">
        <v>2.0737345306165902</v>
      </c>
      <c r="S214" s="6">
        <v>31.793243780229901</v>
      </c>
    </row>
    <row r="215" spans="1:19" x14ac:dyDescent="0.25">
      <c r="A215" s="6" t="s">
        <v>240</v>
      </c>
      <c r="B215" s="6" t="s">
        <v>241</v>
      </c>
      <c r="C215" s="6" t="s">
        <v>9</v>
      </c>
      <c r="D215" s="6">
        <v>2138.2855046</v>
      </c>
      <c r="E215" s="6">
        <v>11.1143720793957</v>
      </c>
      <c r="F215" s="6">
        <v>18.547043332854798</v>
      </c>
      <c r="G215" s="6">
        <v>9.7964792523673001</v>
      </c>
      <c r="H215" s="6">
        <v>4243.9929433999996</v>
      </c>
      <c r="I215" s="6">
        <v>8.2476048706595009</v>
      </c>
      <c r="J215" s="6">
        <v>36.811511304845297</v>
      </c>
      <c r="K215" s="6">
        <v>5.6656518094829096</v>
      </c>
      <c r="L215" s="6">
        <v>4614.7186828000004</v>
      </c>
      <c r="M215" s="6">
        <v>8.5999163956885898</v>
      </c>
      <c r="N215" s="6">
        <v>40.027109193183698</v>
      </c>
      <c r="O215" s="6">
        <v>6.3983184771863302</v>
      </c>
      <c r="P215" s="6">
        <v>531.98604039999998</v>
      </c>
      <c r="Q215" s="6">
        <v>21.594745860328</v>
      </c>
      <c r="R215" s="6">
        <v>4.6143361691161902</v>
      </c>
      <c r="S215" s="6">
        <v>20.525236788395102</v>
      </c>
    </row>
    <row r="216" spans="1:19" x14ac:dyDescent="0.25">
      <c r="A216" s="6" t="s">
        <v>242</v>
      </c>
      <c r="B216" s="6" t="s">
        <v>243</v>
      </c>
      <c r="C216" s="6" t="s">
        <v>9</v>
      </c>
      <c r="D216" s="6">
        <v>1634.8904663999999</v>
      </c>
      <c r="E216" s="6">
        <v>14.401584749757401</v>
      </c>
      <c r="F216" s="6">
        <v>13.794026560817199</v>
      </c>
      <c r="G216" s="6">
        <v>12.6385412343834</v>
      </c>
      <c r="H216" s="6">
        <v>3777.2888048</v>
      </c>
      <c r="I216" s="6">
        <v>11.061283494689899</v>
      </c>
      <c r="J216" s="6">
        <v>31.870038496230698</v>
      </c>
      <c r="K216" s="6">
        <v>8.9431441511242493</v>
      </c>
      <c r="L216" s="6">
        <v>5613.1248744000004</v>
      </c>
      <c r="M216" s="6">
        <v>8.0443740247469098</v>
      </c>
      <c r="N216" s="6">
        <v>47.359499121155999</v>
      </c>
      <c r="O216" s="6">
        <v>6.0687721677909998</v>
      </c>
      <c r="P216" s="6">
        <v>826.85852199999999</v>
      </c>
      <c r="Q216" s="6">
        <v>19.026839161709798</v>
      </c>
      <c r="R216" s="6">
        <v>6.9764358217961799</v>
      </c>
      <c r="S216" s="6">
        <v>17.986381257813701</v>
      </c>
    </row>
    <row r="217" spans="1:19" x14ac:dyDescent="0.25">
      <c r="A217" s="6" t="s">
        <v>244</v>
      </c>
      <c r="B217" s="6" t="s">
        <v>245</v>
      </c>
      <c r="C217" s="6" t="s">
        <v>9</v>
      </c>
      <c r="D217" s="6">
        <v>1625.1462974999999</v>
      </c>
      <c r="E217" s="6">
        <v>11.9938290259827</v>
      </c>
      <c r="F217" s="6">
        <v>12.618009900932901</v>
      </c>
      <c r="G217" s="6">
        <v>11.510394535846</v>
      </c>
      <c r="H217" s="6">
        <v>3001.7331574999998</v>
      </c>
      <c r="I217" s="6">
        <v>9.1539128853991407</v>
      </c>
      <c r="J217" s="6">
        <v>23.3061471201448</v>
      </c>
      <c r="K217" s="6">
        <v>8.3533726373794295</v>
      </c>
      <c r="L217" s="6">
        <v>7363.4281388999998</v>
      </c>
      <c r="M217" s="6">
        <v>5.8460538497037797</v>
      </c>
      <c r="N217" s="6">
        <v>57.171350852767297</v>
      </c>
      <c r="O217" s="6">
        <v>4.2027731557519798</v>
      </c>
      <c r="P217" s="6">
        <v>889.26937789999999</v>
      </c>
      <c r="Q217" s="6">
        <v>14.9330493967951</v>
      </c>
      <c r="R217" s="6">
        <v>6.9044921261549703</v>
      </c>
      <c r="S217" s="6">
        <v>15.1175014584047</v>
      </c>
    </row>
    <row r="218" spans="1:19" x14ac:dyDescent="0.25">
      <c r="A218" s="6" t="s">
        <v>246</v>
      </c>
      <c r="B218" s="6" t="s">
        <v>247</v>
      </c>
      <c r="C218" s="6" t="s">
        <v>9</v>
      </c>
      <c r="D218" s="6">
        <v>672.82500170000003</v>
      </c>
      <c r="E218" s="6">
        <v>12.137581355249701</v>
      </c>
      <c r="F218" s="6">
        <v>16.568745859902901</v>
      </c>
      <c r="G218" s="6">
        <v>11.191947427472901</v>
      </c>
      <c r="H218" s="6">
        <v>978.4890216</v>
      </c>
      <c r="I218" s="6">
        <v>9.2940906138208597</v>
      </c>
      <c r="J218" s="6">
        <v>24.095917786396701</v>
      </c>
      <c r="K218" s="6">
        <v>7.7191386018527597</v>
      </c>
      <c r="L218" s="6">
        <v>1838.367945</v>
      </c>
      <c r="M218" s="6">
        <v>7.5480448602791501</v>
      </c>
      <c r="N218" s="6">
        <v>45.270986067307597</v>
      </c>
      <c r="O218" s="6">
        <v>5.1319450363702801</v>
      </c>
      <c r="P218" s="6">
        <v>571.12629919999995</v>
      </c>
      <c r="Q218" s="6">
        <v>12.932232069829601</v>
      </c>
      <c r="R218" s="6">
        <v>14.0643502863928</v>
      </c>
      <c r="S218" s="6">
        <v>13.033384986561501</v>
      </c>
    </row>
    <row r="219" spans="1:19" x14ac:dyDescent="0.25">
      <c r="A219" s="6" t="s">
        <v>248</v>
      </c>
      <c r="B219" s="6" t="s">
        <v>249</v>
      </c>
      <c r="C219" s="6" t="s">
        <v>9</v>
      </c>
      <c r="D219" s="6">
        <v>9962.0104389000007</v>
      </c>
      <c r="E219" s="6">
        <v>12.3032065101509</v>
      </c>
      <c r="F219" s="6">
        <v>18.649004111530701</v>
      </c>
      <c r="G219" s="6">
        <v>10.4336764031094</v>
      </c>
      <c r="H219" s="6">
        <v>12515.044476200001</v>
      </c>
      <c r="I219" s="6">
        <v>9.4313975144302198</v>
      </c>
      <c r="J219" s="6">
        <v>23.428314728649699</v>
      </c>
      <c r="K219" s="6">
        <v>8.8413122318855493</v>
      </c>
      <c r="L219" s="6">
        <v>21770.956455299998</v>
      </c>
      <c r="M219" s="6">
        <v>7.6818326790356402</v>
      </c>
      <c r="N219" s="6">
        <v>40.7554939775466</v>
      </c>
      <c r="O219" s="6">
        <v>5.3928061926055202</v>
      </c>
      <c r="P219" s="6">
        <v>9170.4466840999994</v>
      </c>
      <c r="Q219" s="6">
        <v>12.4775754388093</v>
      </c>
      <c r="R219" s="6">
        <v>17.167187182273</v>
      </c>
      <c r="S219" s="6">
        <v>9.7691566059725208</v>
      </c>
    </row>
    <row r="220" spans="1:19" x14ac:dyDescent="0.25">
      <c r="A220" s="6" t="s">
        <v>250</v>
      </c>
      <c r="B220" s="6" t="s">
        <v>251</v>
      </c>
      <c r="C220" s="6" t="s">
        <v>9</v>
      </c>
      <c r="D220" s="6">
        <v>4754.2465093999999</v>
      </c>
      <c r="E220" s="6">
        <v>11.402502744686799</v>
      </c>
      <c r="F220" s="6">
        <v>26.294069172513002</v>
      </c>
      <c r="G220" s="6">
        <v>9.6320203383066598</v>
      </c>
      <c r="H220" s="6">
        <v>5832.8133558999998</v>
      </c>
      <c r="I220" s="6">
        <v>11.748014546703899</v>
      </c>
      <c r="J220" s="6">
        <v>32.2592439300644</v>
      </c>
      <c r="K220" s="6">
        <v>8.9300124712067408</v>
      </c>
      <c r="L220" s="6">
        <v>6150.1377651000003</v>
      </c>
      <c r="M220" s="6">
        <v>10.637074672633901</v>
      </c>
      <c r="N220" s="6">
        <v>34.0142538878221</v>
      </c>
      <c r="O220" s="6">
        <v>9.1998161184780294</v>
      </c>
      <c r="P220" s="6">
        <v>1343.8626962000001</v>
      </c>
      <c r="Q220" s="6">
        <v>18.7138482265593</v>
      </c>
      <c r="R220" s="6">
        <v>7.4324330096005102</v>
      </c>
      <c r="S220" s="6">
        <v>17.8460394855408</v>
      </c>
    </row>
    <row r="221" spans="1:19" x14ac:dyDescent="0.25">
      <c r="A221" s="6" t="s">
        <v>252</v>
      </c>
      <c r="B221" s="6" t="s">
        <v>253</v>
      </c>
      <c r="C221" s="6" t="s">
        <v>9</v>
      </c>
      <c r="D221" s="6">
        <v>2079.9837459999999</v>
      </c>
      <c r="E221" s="6">
        <v>16.187569292767801</v>
      </c>
      <c r="F221" s="6">
        <v>18.637287331620499</v>
      </c>
      <c r="G221" s="6">
        <v>14.496573198619799</v>
      </c>
      <c r="H221" s="6">
        <v>2622.8478190000001</v>
      </c>
      <c r="I221" s="6">
        <v>9.9327937487098392</v>
      </c>
      <c r="J221" s="6">
        <v>23.5015146266519</v>
      </c>
      <c r="K221" s="6">
        <v>8.27383691778968</v>
      </c>
      <c r="L221" s="6">
        <v>4819.7492911999998</v>
      </c>
      <c r="M221" s="6">
        <v>6.1727956513092304</v>
      </c>
      <c r="N221" s="6">
        <v>43.186420364685297</v>
      </c>
      <c r="O221" s="6">
        <v>5.5072238118458596</v>
      </c>
      <c r="P221" s="6">
        <v>1637.7543846000001</v>
      </c>
      <c r="Q221" s="6">
        <v>14.003422396653299</v>
      </c>
      <c r="R221" s="6">
        <v>14.6747776770423</v>
      </c>
      <c r="S221" s="6">
        <v>13.1544494551292</v>
      </c>
    </row>
    <row r="222" spans="1:19" x14ac:dyDescent="0.25">
      <c r="A222" s="6" t="s">
        <v>254</v>
      </c>
      <c r="B222" s="6" t="s">
        <v>255</v>
      </c>
      <c r="C222" s="6" t="s">
        <v>9</v>
      </c>
      <c r="D222" s="6">
        <v>1953.9154883000001</v>
      </c>
      <c r="E222" s="6">
        <v>19.4302484777213</v>
      </c>
      <c r="F222" s="6">
        <v>17.0874576683402</v>
      </c>
      <c r="G222" s="6">
        <v>15.686767722182999</v>
      </c>
      <c r="H222" s="6">
        <v>3000.0490559999998</v>
      </c>
      <c r="I222" s="6">
        <v>9.8170607094515692</v>
      </c>
      <c r="J222" s="6">
        <v>26.236145603178201</v>
      </c>
      <c r="K222" s="6">
        <v>7.7744482761894798</v>
      </c>
      <c r="L222" s="6">
        <v>4852.0621374000002</v>
      </c>
      <c r="M222" s="6">
        <v>6.6872445515365904</v>
      </c>
      <c r="N222" s="6">
        <v>42.4324423822003</v>
      </c>
      <c r="O222" s="6">
        <v>7.2567934194459003</v>
      </c>
      <c r="P222" s="6">
        <v>1628.7667570000001</v>
      </c>
      <c r="Q222" s="6">
        <v>15.094481275470899</v>
      </c>
      <c r="R222" s="6">
        <v>14.243954346281299</v>
      </c>
      <c r="S222" s="6">
        <v>13.1447657236686</v>
      </c>
    </row>
    <row r="223" spans="1:19" x14ac:dyDescent="0.25">
      <c r="A223" s="6" t="s">
        <v>256</v>
      </c>
      <c r="B223" s="6" t="s">
        <v>257</v>
      </c>
      <c r="C223" s="6" t="s">
        <v>9</v>
      </c>
      <c r="D223" s="6">
        <v>4647.9000797999997</v>
      </c>
      <c r="E223" s="6">
        <v>12.3724909456009</v>
      </c>
      <c r="F223" s="6">
        <v>27.037349255161001</v>
      </c>
      <c r="G223" s="6">
        <v>8.7473565270943894</v>
      </c>
      <c r="H223" s="6">
        <v>6728.8729255999997</v>
      </c>
      <c r="I223" s="6">
        <v>8.0858696341548306</v>
      </c>
      <c r="J223" s="6">
        <v>39.142598648737</v>
      </c>
      <c r="K223" s="6">
        <v>6.2436193835664202</v>
      </c>
      <c r="L223" s="6">
        <v>5120.0419542</v>
      </c>
      <c r="M223" s="6">
        <v>10.257951329687801</v>
      </c>
      <c r="N223" s="6">
        <v>29.783850801443901</v>
      </c>
      <c r="O223" s="6">
        <v>8.2176620141635208</v>
      </c>
      <c r="P223" s="6">
        <v>693.84983499999998</v>
      </c>
      <c r="Q223" s="6">
        <v>28.6006599536435</v>
      </c>
      <c r="R223" s="6">
        <v>4.0362012946582198</v>
      </c>
      <c r="S223" s="6">
        <v>27.1443795641737</v>
      </c>
    </row>
    <row r="224" spans="1:19" x14ac:dyDescent="0.25">
      <c r="A224" s="6" t="s">
        <v>258</v>
      </c>
      <c r="B224" s="6" t="s">
        <v>259</v>
      </c>
      <c r="C224" s="6" t="s">
        <v>9</v>
      </c>
      <c r="D224" s="6">
        <v>1850.7956965999999</v>
      </c>
      <c r="E224" s="6">
        <v>14.5844540935261</v>
      </c>
      <c r="F224" s="6">
        <v>23.003790263229</v>
      </c>
      <c r="G224" s="6">
        <v>12.6702902206952</v>
      </c>
      <c r="H224" s="6">
        <v>3395.4433288</v>
      </c>
      <c r="I224" s="6">
        <v>11.0086769065966</v>
      </c>
      <c r="J224" s="6">
        <v>42.202424789448003</v>
      </c>
      <c r="K224" s="6">
        <v>7.1768113092038597</v>
      </c>
      <c r="L224" s="6">
        <v>2327.0884246000001</v>
      </c>
      <c r="M224" s="6">
        <v>11.116982457212201</v>
      </c>
      <c r="N224" s="6">
        <v>28.923697057339702</v>
      </c>
      <c r="O224" s="6">
        <v>8.9891023697798893</v>
      </c>
      <c r="P224" s="6">
        <v>472.28449230000001</v>
      </c>
      <c r="Q224" s="6">
        <v>33.020704535177202</v>
      </c>
      <c r="R224" s="6">
        <v>5.87008788998327</v>
      </c>
      <c r="S224" s="6">
        <v>32.651340686510302</v>
      </c>
    </row>
    <row r="225" spans="1:19" x14ac:dyDescent="0.25">
      <c r="A225" s="6" t="s">
        <v>260</v>
      </c>
      <c r="B225" s="6" t="s">
        <v>261</v>
      </c>
      <c r="C225" s="6" t="s">
        <v>9</v>
      </c>
      <c r="D225" s="6">
        <v>2465.0878140999998</v>
      </c>
      <c r="E225" s="6">
        <v>11.3762301897869</v>
      </c>
      <c r="F225" s="6">
        <v>40.935238616266297</v>
      </c>
      <c r="G225" s="6">
        <v>8.3310595159690504</v>
      </c>
      <c r="H225" s="6">
        <v>1888.4372452</v>
      </c>
      <c r="I225" s="6">
        <v>11.7067040867581</v>
      </c>
      <c r="J225" s="6">
        <v>31.3593815205849</v>
      </c>
      <c r="K225" s="6">
        <v>10.738016485046</v>
      </c>
      <c r="L225" s="6">
        <v>1522.6436173</v>
      </c>
      <c r="M225" s="6">
        <v>9.9954738285256699</v>
      </c>
      <c r="N225" s="6">
        <v>25.285013963880601</v>
      </c>
      <c r="O225" s="6">
        <v>8.6401121624151092</v>
      </c>
      <c r="P225" s="6">
        <v>145.7525273</v>
      </c>
      <c r="Q225" s="6">
        <v>28.9748983191338</v>
      </c>
      <c r="R225" s="6">
        <v>2.4203658992682602</v>
      </c>
      <c r="S225" s="6">
        <v>27.689468339402499</v>
      </c>
    </row>
    <row r="226" spans="1:19" x14ac:dyDescent="0.25">
      <c r="A226" s="6" t="s">
        <v>262</v>
      </c>
      <c r="B226" s="6" t="s">
        <v>263</v>
      </c>
      <c r="C226" s="6" t="s">
        <v>9</v>
      </c>
      <c r="D226" s="6">
        <v>3808.3723438000002</v>
      </c>
      <c r="E226" s="6">
        <v>12.8001449726933</v>
      </c>
      <c r="F226" s="6">
        <v>18.8049598678252</v>
      </c>
      <c r="G226" s="6">
        <v>11.976334981425101</v>
      </c>
      <c r="H226" s="6">
        <v>7085.5805139000004</v>
      </c>
      <c r="I226" s="6">
        <v>9.6178940162241897</v>
      </c>
      <c r="J226" s="6">
        <v>34.987140220428799</v>
      </c>
      <c r="K226" s="6">
        <v>7.3360833721319798</v>
      </c>
      <c r="L226" s="6">
        <v>7856.3321499000003</v>
      </c>
      <c r="M226" s="6">
        <v>8.9281868627892997</v>
      </c>
      <c r="N226" s="6">
        <v>38.792953380120601</v>
      </c>
      <c r="O226" s="6">
        <v>7.0643580539189896</v>
      </c>
      <c r="P226" s="6">
        <v>1501.6717664</v>
      </c>
      <c r="Q226" s="6">
        <v>16.0463555442341</v>
      </c>
      <c r="R226" s="6">
        <v>7.4149465316254597</v>
      </c>
      <c r="S226" s="6">
        <v>16.1048847082611</v>
      </c>
    </row>
    <row r="227" spans="1:19" x14ac:dyDescent="0.25">
      <c r="A227" s="6" t="s">
        <v>264</v>
      </c>
      <c r="B227" s="6" t="s">
        <v>265</v>
      </c>
      <c r="C227" s="6" t="s">
        <v>9</v>
      </c>
      <c r="D227" s="6">
        <v>4165.7031214999997</v>
      </c>
      <c r="E227" s="6">
        <v>10.1531593582716</v>
      </c>
      <c r="F227" s="6">
        <v>15.5862183559034</v>
      </c>
      <c r="G227" s="6">
        <v>9.9546394585900604</v>
      </c>
      <c r="H227" s="6">
        <v>2664.7546879000001</v>
      </c>
      <c r="I227" s="6">
        <v>14.379961421900401</v>
      </c>
      <c r="J227" s="6">
        <v>9.9703332712704498</v>
      </c>
      <c r="K227" s="6">
        <v>13.8317861385176</v>
      </c>
      <c r="L227" s="6">
        <v>7465.6700205999996</v>
      </c>
      <c r="M227" s="6">
        <v>9.3389104713694504</v>
      </c>
      <c r="N227" s="6">
        <v>27.933234731401999</v>
      </c>
      <c r="O227" s="6">
        <v>7.7424878378031998</v>
      </c>
      <c r="P227" s="6">
        <v>12430.7088303</v>
      </c>
      <c r="Q227" s="6">
        <v>6.6907589637205698</v>
      </c>
      <c r="R227" s="6">
        <v>46.510213641424102</v>
      </c>
      <c r="S227" s="6">
        <v>4.8914632843624997</v>
      </c>
    </row>
    <row r="228" spans="1:19" x14ac:dyDescent="0.25">
      <c r="A228" s="6" t="s">
        <v>266</v>
      </c>
      <c r="B228" s="6" t="s">
        <v>267</v>
      </c>
      <c r="C228" s="6" t="s">
        <v>9</v>
      </c>
      <c r="D228" s="6">
        <v>2667.5820991999999</v>
      </c>
      <c r="E228" s="6">
        <v>12.906884763888799</v>
      </c>
      <c r="F228" s="6">
        <v>14.703224208993801</v>
      </c>
      <c r="G228" s="6">
        <v>10.5544091012097</v>
      </c>
      <c r="H228" s="6">
        <v>2420.8242269000002</v>
      </c>
      <c r="I228" s="6">
        <v>12.821003882048499</v>
      </c>
      <c r="J228" s="6">
        <v>13.3431399878374</v>
      </c>
      <c r="K228" s="6">
        <v>10.4952965689113</v>
      </c>
      <c r="L228" s="6">
        <v>6654.7944256000001</v>
      </c>
      <c r="M228" s="6">
        <v>7.9944780696041402</v>
      </c>
      <c r="N228" s="6">
        <v>36.680008661665099</v>
      </c>
      <c r="O228" s="6">
        <v>7.2091110891523904</v>
      </c>
      <c r="P228" s="6">
        <v>6399.6369095</v>
      </c>
      <c r="Q228" s="6">
        <v>8.90840344215286</v>
      </c>
      <c r="R228" s="6">
        <v>35.273627141503702</v>
      </c>
      <c r="S228" s="6">
        <v>6.1488598858212402</v>
      </c>
    </row>
    <row r="229" spans="1:19" x14ac:dyDescent="0.25">
      <c r="A229" s="6" t="s">
        <v>268</v>
      </c>
      <c r="B229" s="6" t="s">
        <v>269</v>
      </c>
      <c r="C229" s="6" t="s">
        <v>9</v>
      </c>
      <c r="D229" s="6">
        <v>851.91100989999995</v>
      </c>
      <c r="E229" s="6">
        <v>14.0415354958487</v>
      </c>
      <c r="F229" s="6">
        <v>16.2022352050069</v>
      </c>
      <c r="G229" s="6">
        <v>12.6485426940207</v>
      </c>
      <c r="H229" s="6">
        <v>1956.6399902999999</v>
      </c>
      <c r="I229" s="6">
        <v>8.0419396201773701</v>
      </c>
      <c r="J229" s="6">
        <v>37.212738145131198</v>
      </c>
      <c r="K229" s="6">
        <v>6.1811194422510303</v>
      </c>
      <c r="L229" s="6">
        <v>2215.5535</v>
      </c>
      <c r="M229" s="6">
        <v>9.5966915250009297</v>
      </c>
      <c r="N229" s="6">
        <v>42.136935077866802</v>
      </c>
      <c r="O229" s="6">
        <v>7.37409390227009</v>
      </c>
      <c r="P229" s="6">
        <v>233.87996380000001</v>
      </c>
      <c r="Q229" s="6">
        <v>20.894077552676801</v>
      </c>
      <c r="R229" s="6">
        <v>4.4480915719951799</v>
      </c>
      <c r="S229" s="6">
        <v>21.477110867914998</v>
      </c>
    </row>
    <row r="230" spans="1:19" x14ac:dyDescent="0.25">
      <c r="A230" s="6" t="s">
        <v>270</v>
      </c>
      <c r="B230" s="6" t="s">
        <v>271</v>
      </c>
      <c r="C230" s="6" t="s">
        <v>9</v>
      </c>
      <c r="D230" s="6">
        <v>3161.7586105999999</v>
      </c>
      <c r="E230" s="6">
        <v>10.5749549820044</v>
      </c>
      <c r="F230" s="6">
        <v>40.104775337363698</v>
      </c>
      <c r="G230" s="6">
        <v>6.5246149504613697</v>
      </c>
      <c r="H230" s="6">
        <v>2718.1404910000001</v>
      </c>
      <c r="I230" s="6">
        <v>7.9546658550980496</v>
      </c>
      <c r="J230" s="6">
        <v>34.477778715137198</v>
      </c>
      <c r="K230" s="6">
        <v>6.3680908142548596</v>
      </c>
      <c r="L230" s="6">
        <v>1731.4361606</v>
      </c>
      <c r="M230" s="6">
        <v>10.7658016913594</v>
      </c>
      <c r="N230" s="6">
        <v>21.962099826043701</v>
      </c>
      <c r="O230" s="6">
        <v>9.1162277693229097</v>
      </c>
      <c r="P230" s="6">
        <v>272.41071069999998</v>
      </c>
      <c r="Q230" s="6">
        <v>24.2259546509503</v>
      </c>
      <c r="R230" s="6">
        <v>3.4553461214554502</v>
      </c>
      <c r="S230" s="6">
        <v>24.895345672867101</v>
      </c>
    </row>
    <row r="231" spans="1:19" x14ac:dyDescent="0.25">
      <c r="A231" s="6" t="s">
        <v>272</v>
      </c>
      <c r="B231" s="6" t="s">
        <v>273</v>
      </c>
      <c r="C231" s="6" t="s">
        <v>9</v>
      </c>
      <c r="D231" s="6">
        <v>1583.6698156</v>
      </c>
      <c r="E231" s="6">
        <v>14.1039700073791</v>
      </c>
      <c r="F231" s="6">
        <v>9.1243460019381892</v>
      </c>
      <c r="G231" s="6">
        <v>12.996074899092701</v>
      </c>
      <c r="H231" s="6">
        <v>2578.2112232999998</v>
      </c>
      <c r="I231" s="6">
        <v>10.640545193592599</v>
      </c>
      <c r="J231" s="6">
        <v>14.8544166440129</v>
      </c>
      <c r="K231" s="6">
        <v>9.0591256185192393</v>
      </c>
      <c r="L231" s="6">
        <v>7458.4888214000002</v>
      </c>
      <c r="M231" s="6">
        <v>6.9136374137313998</v>
      </c>
      <c r="N231" s="6">
        <v>42.972235744897702</v>
      </c>
      <c r="O231" s="6">
        <v>5.0450302713942099</v>
      </c>
      <c r="P231" s="6">
        <v>5736.1597503000003</v>
      </c>
      <c r="Q231" s="6">
        <v>6.1529746944776704</v>
      </c>
      <c r="R231" s="6">
        <v>33.049001609151198</v>
      </c>
      <c r="S231" s="6">
        <v>6.3352878641423596</v>
      </c>
    </row>
    <row r="232" spans="1:19" x14ac:dyDescent="0.25">
      <c r="A232" s="6" t="s">
        <v>274</v>
      </c>
      <c r="B232" s="6" t="s">
        <v>275</v>
      </c>
      <c r="C232" s="6" t="s">
        <v>9</v>
      </c>
      <c r="D232" s="6">
        <v>4753.6669208000003</v>
      </c>
      <c r="E232" s="6">
        <v>10.3557090483619</v>
      </c>
      <c r="F232" s="6">
        <v>23.696159453415799</v>
      </c>
      <c r="G232" s="6">
        <v>8.7931768422533008</v>
      </c>
      <c r="H232" s="6">
        <v>7177.6042397000001</v>
      </c>
      <c r="I232" s="6">
        <v>8.0684175316910292</v>
      </c>
      <c r="J232" s="6">
        <v>35.779043292503303</v>
      </c>
      <c r="K232" s="6">
        <v>6.0783852516066199</v>
      </c>
      <c r="L232" s="6">
        <v>6748.6277135999999</v>
      </c>
      <c r="M232" s="6">
        <v>9.7593860010364892</v>
      </c>
      <c r="N232" s="6">
        <v>33.640673832968901</v>
      </c>
      <c r="O232" s="6">
        <v>6.7723264241094796</v>
      </c>
      <c r="P232" s="6">
        <v>1381.0182975</v>
      </c>
      <c r="Q232" s="6">
        <v>22.7695089881617</v>
      </c>
      <c r="R232" s="6">
        <v>6.8841234211120303</v>
      </c>
      <c r="S232" s="6">
        <v>20.674263551422101</v>
      </c>
    </row>
    <row r="233" spans="1:19" x14ac:dyDescent="0.25">
      <c r="A233" s="6" t="s">
        <v>276</v>
      </c>
      <c r="B233" s="6" t="s">
        <v>277</v>
      </c>
      <c r="C233" s="6" t="s">
        <v>9</v>
      </c>
      <c r="D233" s="6">
        <v>3113.0721217</v>
      </c>
      <c r="E233" s="6">
        <v>9.5656979262902908</v>
      </c>
      <c r="F233" s="6">
        <v>16.453906837718701</v>
      </c>
      <c r="G233" s="6">
        <v>10.6946343617944</v>
      </c>
      <c r="H233" s="6">
        <v>5818.6003799</v>
      </c>
      <c r="I233" s="6">
        <v>8.2721173924904807</v>
      </c>
      <c r="J233" s="6">
        <v>30.7537714624189</v>
      </c>
      <c r="K233" s="6">
        <v>8.0804628793533002</v>
      </c>
      <c r="L233" s="6">
        <v>8262.4285094000006</v>
      </c>
      <c r="M233" s="6">
        <v>10.1793454489005</v>
      </c>
      <c r="N233" s="6">
        <v>43.670439884553403</v>
      </c>
      <c r="O233" s="6">
        <v>5.9564804867315102</v>
      </c>
      <c r="P233" s="6">
        <v>1725.8561299</v>
      </c>
      <c r="Q233" s="6">
        <v>22.336221237355101</v>
      </c>
      <c r="R233" s="6">
        <v>9.1218818153089298</v>
      </c>
      <c r="S233" s="6">
        <v>19.796843557305699</v>
      </c>
    </row>
    <row r="234" spans="1:19" x14ac:dyDescent="0.25">
      <c r="A234" t="s">
        <v>1250</v>
      </c>
    </row>
    <row r="235" spans="1:19" x14ac:dyDescent="0.25">
      <c r="A235" t="s">
        <v>1251</v>
      </c>
    </row>
    <row r="236" spans="1:19" x14ac:dyDescent="0.25">
      <c r="A236" t="s">
        <v>1252</v>
      </c>
    </row>
    <row r="237" spans="1:19" x14ac:dyDescent="0.25">
      <c r="A237" t="s">
        <v>1253</v>
      </c>
    </row>
    <row r="238" spans="1:19" x14ac:dyDescent="0.25">
      <c r="A238" t="s">
        <v>1254</v>
      </c>
    </row>
    <row r="241" spans="1:19" x14ac:dyDescent="0.25">
      <c r="L241" s="7" t="str">
        <f>HYPERLINK("#'Indice'!A1", "Ir al índice")</f>
        <v>Ir al índice</v>
      </c>
    </row>
    <row r="242" spans="1:19" ht="17.25" x14ac:dyDescent="0.3">
      <c r="A242" s="4" t="s">
        <v>1085</v>
      </c>
    </row>
    <row r="243" spans="1:19" x14ac:dyDescent="0.25">
      <c r="A243" s="5" t="s">
        <v>10</v>
      </c>
      <c r="B243" s="5" t="s">
        <v>54</v>
      </c>
      <c r="C243" s="5" t="s">
        <v>5</v>
      </c>
      <c r="D243" s="5" t="s">
        <v>538</v>
      </c>
      <c r="E243" s="5" t="s">
        <v>539</v>
      </c>
      <c r="F243" s="5" t="s">
        <v>540</v>
      </c>
      <c r="G243" s="5" t="s">
        <v>541</v>
      </c>
      <c r="H243" s="5" t="s">
        <v>542</v>
      </c>
      <c r="I243" s="5" t="s">
        <v>543</v>
      </c>
      <c r="J243" s="5" t="s">
        <v>544</v>
      </c>
      <c r="K243" s="5" t="s">
        <v>545</v>
      </c>
      <c r="L243" s="5" t="s">
        <v>546</v>
      </c>
      <c r="M243" s="5" t="s">
        <v>547</v>
      </c>
      <c r="N243" s="5" t="s">
        <v>548</v>
      </c>
      <c r="O243" s="5" t="s">
        <v>549</v>
      </c>
      <c r="P243" s="5" t="s">
        <v>550</v>
      </c>
      <c r="Q243" s="5" t="s">
        <v>551</v>
      </c>
      <c r="R243" s="5" t="s">
        <v>552</v>
      </c>
      <c r="S243" s="5" t="s">
        <v>553</v>
      </c>
    </row>
    <row r="244" spans="1:19" x14ac:dyDescent="0.25">
      <c r="A244" s="6" t="s">
        <v>55</v>
      </c>
      <c r="B244" s="6" t="s">
        <v>56</v>
      </c>
      <c r="C244" s="6" t="s">
        <v>9</v>
      </c>
      <c r="D244" s="6">
        <v>60.722451700000001</v>
      </c>
      <c r="E244" s="6"/>
      <c r="F244" s="6">
        <v>39.221882637718501</v>
      </c>
      <c r="G244" s="6"/>
      <c r="H244" s="6">
        <v>31.321445499999999</v>
      </c>
      <c r="I244" s="6"/>
      <c r="J244" s="6">
        <v>20.231166974516199</v>
      </c>
      <c r="K244" s="6"/>
      <c r="L244" s="6">
        <v>37.024006300000003</v>
      </c>
      <c r="M244" s="6"/>
      <c r="N244" s="6">
        <v>23.914568486976101</v>
      </c>
      <c r="O244" s="6"/>
      <c r="P244" s="6">
        <v>25.749886</v>
      </c>
      <c r="Q244" s="6"/>
      <c r="R244" s="6">
        <v>16.632381900789301</v>
      </c>
      <c r="S244" s="6"/>
    </row>
    <row r="245" spans="1:19" x14ac:dyDescent="0.25">
      <c r="A245" s="6" t="s">
        <v>57</v>
      </c>
      <c r="B245" s="6" t="s">
        <v>58</v>
      </c>
      <c r="C245" s="6" t="s">
        <v>9</v>
      </c>
      <c r="D245" s="6">
        <v>83.226132500000006</v>
      </c>
      <c r="E245" s="6"/>
      <c r="F245" s="6">
        <v>23.2227488151659</v>
      </c>
      <c r="G245" s="6"/>
      <c r="H245" s="6">
        <v>123.9899525</v>
      </c>
      <c r="I245" s="6"/>
      <c r="J245" s="6">
        <v>34.597156398104303</v>
      </c>
      <c r="K245" s="6"/>
      <c r="L245" s="6">
        <v>113.7989975</v>
      </c>
      <c r="M245" s="6"/>
      <c r="N245" s="6">
        <v>31.753554502369699</v>
      </c>
      <c r="O245" s="6"/>
      <c r="P245" s="6">
        <v>37.366835000000002</v>
      </c>
      <c r="Q245" s="6"/>
      <c r="R245" s="6">
        <v>10.4265402843602</v>
      </c>
      <c r="S245" s="6"/>
    </row>
    <row r="246" spans="1:19" x14ac:dyDescent="0.25">
      <c r="A246" s="6" t="s">
        <v>59</v>
      </c>
      <c r="B246" s="6" t="s">
        <v>60</v>
      </c>
      <c r="C246" s="6" t="s">
        <v>9</v>
      </c>
      <c r="D246" s="6">
        <v>85.716504299999997</v>
      </c>
      <c r="E246" s="6"/>
      <c r="F246" s="6">
        <v>27.212836362255398</v>
      </c>
      <c r="G246" s="6"/>
      <c r="H246" s="6">
        <v>111.1883095</v>
      </c>
      <c r="I246" s="6"/>
      <c r="J246" s="6">
        <v>35.299494496759401</v>
      </c>
      <c r="K246" s="6"/>
      <c r="L246" s="6">
        <v>87.045126699999997</v>
      </c>
      <c r="M246" s="6"/>
      <c r="N246" s="6">
        <v>27.634640590667299</v>
      </c>
      <c r="O246" s="6"/>
      <c r="P246" s="6">
        <v>31.035616900000001</v>
      </c>
      <c r="Q246" s="6"/>
      <c r="R246" s="6">
        <v>9.8530285503179105</v>
      </c>
      <c r="S246" s="6"/>
    </row>
    <row r="247" spans="1:19" x14ac:dyDescent="0.25">
      <c r="A247" s="6" t="s">
        <v>63</v>
      </c>
      <c r="B247" s="6" t="s">
        <v>64</v>
      </c>
      <c r="C247" s="6" t="s">
        <v>9</v>
      </c>
      <c r="D247" s="6">
        <v>1045.8377132999999</v>
      </c>
      <c r="E247" s="6"/>
      <c r="F247" s="6">
        <v>35.419106856448998</v>
      </c>
      <c r="G247" s="6"/>
      <c r="H247" s="6">
        <v>918.89675729999999</v>
      </c>
      <c r="I247" s="6"/>
      <c r="J247" s="6">
        <v>31.120031361421301</v>
      </c>
      <c r="K247" s="6"/>
      <c r="L247" s="6">
        <v>664.64073619999999</v>
      </c>
      <c r="M247" s="6"/>
      <c r="N247" s="6">
        <v>22.509210518270901</v>
      </c>
      <c r="O247" s="6"/>
      <c r="P247" s="6">
        <v>323.37489369999997</v>
      </c>
      <c r="Q247" s="6"/>
      <c r="R247" s="6">
        <v>10.9516512638588</v>
      </c>
      <c r="S247" s="6"/>
    </row>
    <row r="248" spans="1:19" x14ac:dyDescent="0.25">
      <c r="A248" s="6" t="s">
        <v>75</v>
      </c>
      <c r="B248" s="6" t="s">
        <v>76</v>
      </c>
      <c r="C248" s="6" t="s">
        <v>9</v>
      </c>
      <c r="D248" s="6">
        <v>416.33404230000002</v>
      </c>
      <c r="E248" s="6"/>
      <c r="F248" s="6">
        <v>35.438711562504302</v>
      </c>
      <c r="G248" s="6"/>
      <c r="H248" s="6">
        <v>306.66135050000003</v>
      </c>
      <c r="I248" s="6"/>
      <c r="J248" s="6">
        <v>26.103277761530101</v>
      </c>
      <c r="K248" s="6"/>
      <c r="L248" s="6">
        <v>337.5676747</v>
      </c>
      <c r="M248" s="6"/>
      <c r="N248" s="6">
        <v>28.734050644598401</v>
      </c>
      <c r="O248" s="6"/>
      <c r="P248" s="6">
        <v>114.2370986</v>
      </c>
      <c r="Q248" s="6"/>
      <c r="R248" s="6">
        <v>9.7239600313672394</v>
      </c>
      <c r="S248" s="6"/>
    </row>
    <row r="249" spans="1:19" x14ac:dyDescent="0.25">
      <c r="A249" s="6" t="s">
        <v>91</v>
      </c>
      <c r="B249" s="6" t="s">
        <v>92</v>
      </c>
      <c r="C249" s="6" t="s">
        <v>9</v>
      </c>
      <c r="D249" s="6">
        <v>899.67508629999998</v>
      </c>
      <c r="E249" s="6"/>
      <c r="F249" s="6">
        <v>30.442475121788998</v>
      </c>
      <c r="G249" s="6"/>
      <c r="H249" s="6">
        <v>807.91396420000001</v>
      </c>
      <c r="I249" s="6"/>
      <c r="J249" s="6">
        <v>27.3375367732515</v>
      </c>
      <c r="K249" s="6"/>
      <c r="L249" s="6">
        <v>703.66930160000004</v>
      </c>
      <c r="M249" s="6"/>
      <c r="N249" s="6">
        <v>23.810190516692401</v>
      </c>
      <c r="O249" s="6"/>
      <c r="P249" s="6">
        <v>544.06996040000001</v>
      </c>
      <c r="Q249" s="6"/>
      <c r="R249" s="6">
        <v>18.4097975882671</v>
      </c>
      <c r="S249" s="6"/>
    </row>
    <row r="250" spans="1:19" x14ac:dyDescent="0.25">
      <c r="A250" s="6" t="s">
        <v>93</v>
      </c>
      <c r="B250" s="6" t="s">
        <v>94</v>
      </c>
      <c r="C250" s="6" t="s">
        <v>9</v>
      </c>
      <c r="D250" s="6">
        <v>494.4692776</v>
      </c>
      <c r="E250" s="6"/>
      <c r="F250" s="6">
        <v>39.198855507868402</v>
      </c>
      <c r="G250" s="6"/>
      <c r="H250" s="6">
        <v>391.60523080000002</v>
      </c>
      <c r="I250" s="6"/>
      <c r="J250" s="6">
        <v>31.0443490701001</v>
      </c>
      <c r="K250" s="6"/>
      <c r="L250" s="6">
        <v>301.37361079999999</v>
      </c>
      <c r="M250" s="6"/>
      <c r="N250" s="6">
        <v>23.8912732474964</v>
      </c>
      <c r="O250" s="6"/>
      <c r="P250" s="6">
        <v>73.989928399999997</v>
      </c>
      <c r="Q250" s="6"/>
      <c r="R250" s="6">
        <v>5.8655221745350499</v>
      </c>
      <c r="S250" s="6"/>
    </row>
    <row r="251" spans="1:19" x14ac:dyDescent="0.25">
      <c r="A251" t="s">
        <v>1250</v>
      </c>
    </row>
    <row r="252" spans="1:19" x14ac:dyDescent="0.25">
      <c r="A252" t="s">
        <v>1251</v>
      </c>
    </row>
    <row r="253" spans="1:19" x14ac:dyDescent="0.25">
      <c r="A253" t="s">
        <v>1252</v>
      </c>
    </row>
    <row r="254" spans="1:19" x14ac:dyDescent="0.25">
      <c r="A254" t="s">
        <v>1253</v>
      </c>
    </row>
    <row r="255" spans="1:19" x14ac:dyDescent="0.25">
      <c r="A255" t="s">
        <v>1254</v>
      </c>
    </row>
    <row r="258" spans="1:19" x14ac:dyDescent="0.25">
      <c r="L258" s="7" t="str">
        <f>HYPERLINK("#'Indice'!A1", "Ir al índice")</f>
        <v>Ir al índice</v>
      </c>
    </row>
    <row r="259" spans="1:19" ht="17.25" x14ac:dyDescent="0.3">
      <c r="A259" s="8" t="s">
        <v>1086</v>
      </c>
    </row>
    <row r="260" spans="1:19" x14ac:dyDescent="0.25">
      <c r="A260" s="5" t="s">
        <v>10</v>
      </c>
      <c r="B260" s="5" t="s">
        <v>4</v>
      </c>
      <c r="C260" s="5" t="s">
        <v>5</v>
      </c>
      <c r="D260" s="5" t="s">
        <v>538</v>
      </c>
      <c r="E260" s="5" t="s">
        <v>539</v>
      </c>
      <c r="F260" s="5" t="s">
        <v>540</v>
      </c>
      <c r="G260" s="5" t="s">
        <v>541</v>
      </c>
      <c r="H260" s="5" t="s">
        <v>542</v>
      </c>
      <c r="I260" s="5" t="s">
        <v>543</v>
      </c>
      <c r="J260" s="5" t="s">
        <v>544</v>
      </c>
      <c r="K260" s="5" t="s">
        <v>545</v>
      </c>
      <c r="L260" s="5" t="s">
        <v>546</v>
      </c>
      <c r="M260" s="5" t="s">
        <v>547</v>
      </c>
      <c r="N260" s="5" t="s">
        <v>548</v>
      </c>
      <c r="O260" s="5" t="s">
        <v>549</v>
      </c>
      <c r="P260" s="5" t="s">
        <v>550</v>
      </c>
      <c r="Q260" s="5" t="s">
        <v>551</v>
      </c>
      <c r="R260" s="5" t="s">
        <v>552</v>
      </c>
      <c r="S260" s="5" t="s">
        <v>553</v>
      </c>
    </row>
    <row r="261" spans="1:19" x14ac:dyDescent="0.25">
      <c r="A261" s="6" t="s">
        <v>8</v>
      </c>
      <c r="B261" s="6" t="s">
        <v>11</v>
      </c>
      <c r="C261" s="6" t="s">
        <v>9</v>
      </c>
      <c r="D261" s="6">
        <v>3085.9812080000002</v>
      </c>
      <c r="E261" s="6"/>
      <c r="F261" s="6">
        <v>33.6438328891957</v>
      </c>
      <c r="G261" s="6"/>
      <c r="H261" s="6">
        <v>2691.5770103</v>
      </c>
      <c r="I261" s="6"/>
      <c r="J261" s="6">
        <v>29.343978799411499</v>
      </c>
      <c r="K261" s="6"/>
      <c r="L261" s="6">
        <v>2245.1194538</v>
      </c>
      <c r="M261" s="6"/>
      <c r="N261" s="6">
        <v>24.476631135703801</v>
      </c>
      <c r="O261" s="6"/>
      <c r="P261" s="6">
        <v>1149.8242190000001</v>
      </c>
      <c r="Q261" s="6"/>
      <c r="R261" s="6">
        <v>12.535557175689</v>
      </c>
      <c r="S261" s="6"/>
    </row>
    <row r="262" spans="1:19" x14ac:dyDescent="0.25">
      <c r="A262" s="6" t="s">
        <v>12</v>
      </c>
      <c r="B262" s="6" t="s">
        <v>13</v>
      </c>
      <c r="C262" s="6" t="s">
        <v>9</v>
      </c>
      <c r="D262" s="6">
        <v>3782.2119177</v>
      </c>
      <c r="E262" s="6">
        <v>6.7502829476475297</v>
      </c>
      <c r="F262" s="6">
        <v>38.095352167738703</v>
      </c>
      <c r="G262" s="6">
        <v>5.5867859721801603</v>
      </c>
      <c r="H262" s="6">
        <v>4106.8611591999997</v>
      </c>
      <c r="I262" s="6">
        <v>6.1515158804454098</v>
      </c>
      <c r="J262" s="6">
        <v>41.365297759114398</v>
      </c>
      <c r="K262" s="6">
        <v>5.2493007155242601</v>
      </c>
      <c r="L262" s="6">
        <v>1611.0156216</v>
      </c>
      <c r="M262" s="6">
        <v>8.9878303973048297</v>
      </c>
      <c r="N262" s="6">
        <v>16.226538540945</v>
      </c>
      <c r="O262" s="6">
        <v>8.7164832135154597</v>
      </c>
      <c r="P262" s="6">
        <v>428.1878562</v>
      </c>
      <c r="Q262" s="6">
        <v>24.5591421880094</v>
      </c>
      <c r="R262" s="6">
        <v>4.31281153220191</v>
      </c>
      <c r="S262" s="6">
        <v>24.512437767756801</v>
      </c>
    </row>
    <row r="263" spans="1:19" x14ac:dyDescent="0.25">
      <c r="A263" s="6" t="s">
        <v>14</v>
      </c>
      <c r="B263" s="6" t="s">
        <v>15</v>
      </c>
      <c r="C263" s="6" t="s">
        <v>9</v>
      </c>
      <c r="D263" s="6">
        <v>1846.7327312</v>
      </c>
      <c r="E263" s="6">
        <v>8.3117186180581406</v>
      </c>
      <c r="F263" s="6">
        <v>40.326755430438503</v>
      </c>
      <c r="G263" s="6">
        <v>6.3174345988476901</v>
      </c>
      <c r="H263" s="6">
        <v>1424.0002876999999</v>
      </c>
      <c r="I263" s="6">
        <v>8.8603291988953892</v>
      </c>
      <c r="J263" s="6">
        <v>31.095626543445299</v>
      </c>
      <c r="K263" s="6">
        <v>6.7379460129061099</v>
      </c>
      <c r="L263" s="6">
        <v>861.89157279999995</v>
      </c>
      <c r="M263" s="6">
        <v>11.8038039492916</v>
      </c>
      <c r="N263" s="6">
        <v>18.820964223272501</v>
      </c>
      <c r="O263" s="6">
        <v>10.333181615499701</v>
      </c>
      <c r="P263" s="6">
        <v>446.79845260000002</v>
      </c>
      <c r="Q263" s="6">
        <v>14.7331066353919</v>
      </c>
      <c r="R263" s="6">
        <v>9.7566538028437702</v>
      </c>
      <c r="S263" s="6">
        <v>15.8704259286514</v>
      </c>
    </row>
    <row r="264" spans="1:19" x14ac:dyDescent="0.25">
      <c r="A264" s="6" t="s">
        <v>16</v>
      </c>
      <c r="B264" s="6" t="s">
        <v>17</v>
      </c>
      <c r="C264" s="6" t="s">
        <v>9</v>
      </c>
      <c r="D264" s="6">
        <v>330.44968399999999</v>
      </c>
      <c r="E264" s="6">
        <v>8.2876712328767095</v>
      </c>
      <c r="F264" s="6">
        <v>45.6964006259781</v>
      </c>
      <c r="G264" s="6">
        <v>7.4742267152263899</v>
      </c>
      <c r="H264" s="6">
        <v>224.072046</v>
      </c>
      <c r="I264" s="6">
        <v>10.012236162423701</v>
      </c>
      <c r="J264" s="6">
        <v>30.985915492957801</v>
      </c>
      <c r="K264" s="6">
        <v>7.3757663931683703</v>
      </c>
      <c r="L264" s="6">
        <v>142.59130200000001</v>
      </c>
      <c r="M264" s="6">
        <v>12.068712320806601</v>
      </c>
      <c r="N264" s="6">
        <v>19.7183098591549</v>
      </c>
      <c r="O264" s="6">
        <v>10.9423550188117</v>
      </c>
      <c r="P264" s="6">
        <v>26.028570999999999</v>
      </c>
      <c r="Q264" s="6">
        <v>30.6205510637548</v>
      </c>
      <c r="R264" s="6">
        <v>3.5993740219092301</v>
      </c>
      <c r="S264" s="6">
        <v>28.520784696476301</v>
      </c>
    </row>
    <row r="265" spans="1:19" x14ac:dyDescent="0.25">
      <c r="A265" s="6" t="s">
        <v>18</v>
      </c>
      <c r="B265" s="6" t="s">
        <v>19</v>
      </c>
      <c r="C265" s="6" t="s">
        <v>9</v>
      </c>
      <c r="D265" s="6">
        <v>1415.2718348000001</v>
      </c>
      <c r="E265" s="6">
        <v>9.9699766694705296</v>
      </c>
      <c r="F265" s="6">
        <v>23.9604623339936</v>
      </c>
      <c r="G265" s="6">
        <v>8.8503793528633707</v>
      </c>
      <c r="H265" s="6">
        <v>1914.2676468</v>
      </c>
      <c r="I265" s="6">
        <v>8.4856093656029508</v>
      </c>
      <c r="J265" s="6">
        <v>32.408429759231097</v>
      </c>
      <c r="K265" s="6">
        <v>6.9962083591155704</v>
      </c>
      <c r="L265" s="6">
        <v>1762.5777086000001</v>
      </c>
      <c r="M265" s="6">
        <v>8.5472660264253708</v>
      </c>
      <c r="N265" s="6">
        <v>29.840328733465601</v>
      </c>
      <c r="O265" s="6">
        <v>7.5767028561993301</v>
      </c>
      <c r="P265" s="6">
        <v>814.5794965</v>
      </c>
      <c r="Q265" s="6">
        <v>14.3641694847064</v>
      </c>
      <c r="R265" s="6">
        <v>13.7907791733097</v>
      </c>
      <c r="S265" s="6">
        <v>14.0712555389863</v>
      </c>
    </row>
    <row r="266" spans="1:19" x14ac:dyDescent="0.25">
      <c r="A266" s="6" t="s">
        <v>20</v>
      </c>
      <c r="B266" s="6" t="s">
        <v>21</v>
      </c>
      <c r="C266" s="6" t="s">
        <v>9</v>
      </c>
      <c r="D266" s="6">
        <v>266.40289139999999</v>
      </c>
      <c r="E266" s="6">
        <v>10.341157130039001</v>
      </c>
      <c r="F266" s="6">
        <v>35.888534610852901</v>
      </c>
      <c r="G266" s="6">
        <v>9.4452632984425193</v>
      </c>
      <c r="H266" s="6">
        <v>329.31586529999998</v>
      </c>
      <c r="I266" s="6">
        <v>9.17937173502105</v>
      </c>
      <c r="J266" s="6">
        <v>44.363872207289504</v>
      </c>
      <c r="K266" s="6">
        <v>7.4081694391371098</v>
      </c>
      <c r="L266" s="6">
        <v>114.54302319999999</v>
      </c>
      <c r="M266" s="6">
        <v>16.496872828827598</v>
      </c>
      <c r="N266" s="6">
        <v>15.4306930789751</v>
      </c>
      <c r="O266" s="6">
        <v>15.662748586491499</v>
      </c>
      <c r="P266" s="6">
        <v>32.044626000000001</v>
      </c>
      <c r="Q266" s="6">
        <v>27.006675032716</v>
      </c>
      <c r="R266" s="6">
        <v>4.3169001028824301</v>
      </c>
      <c r="S266" s="6">
        <v>27.391122389421</v>
      </c>
    </row>
    <row r="267" spans="1:19" x14ac:dyDescent="0.25">
      <c r="A267" s="6" t="s">
        <v>22</v>
      </c>
      <c r="B267" s="6" t="s">
        <v>23</v>
      </c>
      <c r="C267" s="6" t="s">
        <v>9</v>
      </c>
      <c r="D267" s="6">
        <v>784.1188161</v>
      </c>
      <c r="E267" s="6">
        <v>10.848991755458799</v>
      </c>
      <c r="F267" s="6">
        <v>49.5176300314358</v>
      </c>
      <c r="G267" s="6">
        <v>9.1854762709035196</v>
      </c>
      <c r="H267" s="6">
        <v>493.39266700000002</v>
      </c>
      <c r="I267" s="6">
        <v>9.8785985244411698</v>
      </c>
      <c r="J267" s="6">
        <v>31.158078397156601</v>
      </c>
      <c r="K267" s="6">
        <v>10.394604930903499</v>
      </c>
      <c r="L267" s="6">
        <v>251.69113920000001</v>
      </c>
      <c r="M267" s="6">
        <v>12.742218604725901</v>
      </c>
      <c r="N267" s="6">
        <v>15.8944645341947</v>
      </c>
      <c r="O267" s="6">
        <v>13.1314657634768</v>
      </c>
      <c r="P267" s="6">
        <v>54.311805999999997</v>
      </c>
      <c r="Q267" s="6">
        <v>24.817678872087001</v>
      </c>
      <c r="R267" s="6">
        <v>3.4298270372128599</v>
      </c>
      <c r="S267" s="6">
        <v>24.9881824039539</v>
      </c>
    </row>
    <row r="268" spans="1:19" x14ac:dyDescent="0.25">
      <c r="A268" s="6" t="s">
        <v>24</v>
      </c>
      <c r="B268" s="6" t="s">
        <v>25</v>
      </c>
      <c r="C268" s="6" t="s">
        <v>9</v>
      </c>
      <c r="D268" s="6">
        <v>605.21922900000004</v>
      </c>
      <c r="E268" s="6">
        <v>11.3464878333209</v>
      </c>
      <c r="F268" s="6">
        <v>27.301194278069101</v>
      </c>
      <c r="G268" s="6">
        <v>10.144628117017399</v>
      </c>
      <c r="H268" s="6">
        <v>1116.6334305</v>
      </c>
      <c r="I268" s="6">
        <v>9.7138456001904494</v>
      </c>
      <c r="J268" s="6">
        <v>50.370881761040899</v>
      </c>
      <c r="K268" s="6">
        <v>6.5431083106305197</v>
      </c>
      <c r="L268" s="6">
        <v>409.60679470000002</v>
      </c>
      <c r="M268" s="6">
        <v>14.6006204170923</v>
      </c>
      <c r="N268" s="6">
        <v>18.4771965989896</v>
      </c>
      <c r="O268" s="6">
        <v>14.903600221235299</v>
      </c>
      <c r="P268" s="6">
        <v>85.363820399999994</v>
      </c>
      <c r="Q268" s="6">
        <v>42.885244190462501</v>
      </c>
      <c r="R268" s="6">
        <v>3.8507273619004598</v>
      </c>
      <c r="S268" s="6">
        <v>42.607469346342299</v>
      </c>
    </row>
    <row r="269" spans="1:19" x14ac:dyDescent="0.25">
      <c r="A269" t="s">
        <v>1250</v>
      </c>
    </row>
    <row r="270" spans="1:19" x14ac:dyDescent="0.25">
      <c r="A270" t="s">
        <v>1251</v>
      </c>
    </row>
    <row r="271" spans="1:19" x14ac:dyDescent="0.25">
      <c r="A271" t="s">
        <v>1252</v>
      </c>
    </row>
    <row r="272" spans="1:19" x14ac:dyDescent="0.25">
      <c r="A272" t="s">
        <v>1253</v>
      </c>
    </row>
    <row r="273" spans="1:1" x14ac:dyDescent="0.25">
      <c r="A273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556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1141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1224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3116317.9107391401</v>
      </c>
      <c r="E17" s="6">
        <v>0.56427435872566201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3116317.9107391401</v>
      </c>
      <c r="E18" s="6">
        <v>0.56427435872566201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557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3116317.9107391401</v>
      </c>
      <c r="E29" s="6">
        <v>0.56427435872566201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2981772.5830374602</v>
      </c>
      <c r="E30" s="6">
        <v>7.1152244236507398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3139352.4940144201</v>
      </c>
      <c r="E31" s="6">
        <v>5.0311643719392398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2103469.6780531299</v>
      </c>
      <c r="E32" s="6">
        <v>4.4900930314658902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2031979.0899642301</v>
      </c>
      <c r="E33" s="6">
        <v>5.7996654165310702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2153856.3439854202</v>
      </c>
      <c r="E34" s="6">
        <v>5.3791695344113997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1662144.55372102</v>
      </c>
      <c r="E35" s="6">
        <v>3.0556318122888002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2693307.7758958498</v>
      </c>
      <c r="E36" s="6">
        <v>5.0437093971882101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558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3116317.9107391401</v>
      </c>
      <c r="E47" s="6">
        <v>0.56427435872566201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1383906.7784827901</v>
      </c>
      <c r="E48" s="6">
        <v>3.1075989496023002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3278804.50280726</v>
      </c>
      <c r="E49" s="6">
        <v>7.0593725768829101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3062302.5675166799</v>
      </c>
      <c r="E50" s="6">
        <v>8.0874477440494896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3136559.7430434199</v>
      </c>
      <c r="E51" s="6">
        <v>6.1054411564776201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1575824.6142973499</v>
      </c>
      <c r="E52" s="6">
        <v>2.73639045002498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2019610.06330132</v>
      </c>
      <c r="E53" s="6">
        <v>4.2275500981313003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2112730.3315542401</v>
      </c>
      <c r="E54" s="6">
        <v>4.5405722342061399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2008828.0832090101</v>
      </c>
      <c r="E55" s="6">
        <v>4.99062160538627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1695718.6744884001</v>
      </c>
      <c r="E56" s="6">
        <v>3.10532075320948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2052962.8247619099</v>
      </c>
      <c r="E57" s="6">
        <v>10.1244909362009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2337593.9848994501</v>
      </c>
      <c r="E58" s="6">
        <v>4.9658978448053501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2154583.9668455101</v>
      </c>
      <c r="E59" s="6">
        <v>5.44624809055101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1698330.9925923101</v>
      </c>
      <c r="E60" s="6">
        <v>4.1433844307804302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1666075.43371453</v>
      </c>
      <c r="E61" s="6">
        <v>3.0690252432615202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2519007.4219774799</v>
      </c>
      <c r="E62" s="6">
        <v>4.45738124317025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2274097.6274303901</v>
      </c>
      <c r="E63" s="6">
        <v>4.36252022321223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2962992.1538994098</v>
      </c>
      <c r="E64" s="6">
        <v>3.76319807576128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2079548.4892563201</v>
      </c>
      <c r="E65" s="6">
        <v>5.61854719401087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1988160.3433743301</v>
      </c>
      <c r="E66" s="6">
        <v>5.1372633719079399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2474602.7098494698</v>
      </c>
      <c r="E67" s="6">
        <v>3.94442514182786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559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5556387.7941876501</v>
      </c>
      <c r="E78" s="6">
        <v>1.7954387259606399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7316620.3724747999</v>
      </c>
      <c r="E79" s="6">
        <v>3.4456870748614499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2674338.4750622902</v>
      </c>
      <c r="E80" s="6">
        <v>3.0090675755198499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1810933.15875364</v>
      </c>
      <c r="E81" s="6">
        <v>1.21655930294824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1535228.6025090499</v>
      </c>
      <c r="E82" s="6">
        <v>1.49862078433293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1914995.76259483</v>
      </c>
      <c r="E83" s="6">
        <v>2.8998291557673901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1739478.6495711401</v>
      </c>
      <c r="E84" s="6">
        <v>1.3987191340912799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2627297.79822357</v>
      </c>
      <c r="E85" s="6">
        <v>1.86162194861311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3462697.4292592802</v>
      </c>
      <c r="E86" s="6">
        <v>1.5706341786734099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2830524.0948571102</v>
      </c>
      <c r="E87" s="6">
        <v>1.5698861256202199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4059485.1632329701</v>
      </c>
      <c r="E88" s="6">
        <v>1.37181108412577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3661010.3929762598</v>
      </c>
      <c r="E89" s="6">
        <v>2.6888066424736601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5330512.4888067804</v>
      </c>
      <c r="E90" s="6">
        <v>1.33630989841126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2333240.2947809701</v>
      </c>
      <c r="E91" s="6">
        <v>3.0627117186082402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3399377.2924085101</v>
      </c>
      <c r="E92" s="6">
        <v>2.9334685493394899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2886860.3871076</v>
      </c>
      <c r="E93" s="6">
        <v>1.65599489920664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3023051.1749521499</v>
      </c>
      <c r="E94" s="6">
        <v>5.2684754897185302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1893592.81029049</v>
      </c>
      <c r="E95" s="6">
        <v>1.80275597267077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1704834.5755304701</v>
      </c>
      <c r="E96" s="6">
        <v>1.6174149119341701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560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5556387.7941876501</v>
      </c>
      <c r="E107" s="6">
        <v>1.7954387259606399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7316620.3724747999</v>
      </c>
      <c r="E108" s="6">
        <v>3.4456870748614499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2674338.4750622902</v>
      </c>
      <c r="E109" s="6">
        <v>3.0090675755198499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1810933.15875364</v>
      </c>
      <c r="E110" s="6">
        <v>1.21655930294824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1535228.6025090499</v>
      </c>
      <c r="E111" s="6">
        <v>1.49862078433293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1914995.76259483</v>
      </c>
      <c r="E112" s="6">
        <v>2.8998291557673901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1739478.6495711401</v>
      </c>
      <c r="E113" s="6">
        <v>1.3987191340912799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2627297.79822357</v>
      </c>
      <c r="E114" s="6">
        <v>1.86162194861311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3462697.4292592802</v>
      </c>
      <c r="E115" s="6">
        <v>1.5706341786734099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2830524.0948571102</v>
      </c>
      <c r="E116" s="6">
        <v>1.5698861256202199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4059485.1632329701</v>
      </c>
      <c r="E117" s="6">
        <v>1.37181108412577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3661010.3929762598</v>
      </c>
      <c r="E118" s="6">
        <v>2.6888066424736601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5330512.4888067804</v>
      </c>
      <c r="E119" s="6">
        <v>1.33630989841126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2333240.2947809701</v>
      </c>
      <c r="E120" s="6">
        <v>3.0627117186082402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3399377.2924085101</v>
      </c>
      <c r="E121" s="6">
        <v>2.9334685493394899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2886860.3871076</v>
      </c>
      <c r="E122" s="6">
        <v>1.65599489920664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3023051.1749521499</v>
      </c>
      <c r="E123" s="6">
        <v>5.2684754897185302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1893592.81029049</v>
      </c>
      <c r="E124" s="6">
        <v>1.80275597267077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1704834.5755304701</v>
      </c>
      <c r="E125" s="6">
        <v>1.6174149119341701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561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2796866.7032297198</v>
      </c>
      <c r="E136" s="6">
        <v>6.7776856512435497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2025883.7835363799</v>
      </c>
      <c r="E137" s="6">
        <v>5.0633810263373098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4555637.7327169999</v>
      </c>
      <c r="E138" s="6">
        <v>4.1983610759973802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6051870.9006463904</v>
      </c>
      <c r="E139" s="6">
        <v>4.0847458749499701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8788450.4934354201</v>
      </c>
      <c r="E140" s="6">
        <v>4.9602615113631501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4637085.1860411</v>
      </c>
      <c r="E141" s="6">
        <v>3.8120932732156199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5552894.8074698597</v>
      </c>
      <c r="E142" s="6">
        <v>4.01788606938399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8230129.4030267</v>
      </c>
      <c r="E143" s="6">
        <v>2.8359080069359299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4439114.7937107896</v>
      </c>
      <c r="E144" s="6">
        <v>4.0567644324850898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7660327.8268336896</v>
      </c>
      <c r="E145" s="6">
        <v>5.01622016032898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7386398.5187556203</v>
      </c>
      <c r="E146" s="6">
        <v>4.44904211244486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6539103.3968879897</v>
      </c>
      <c r="E147" s="6">
        <v>3.4163690514819098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2740270.7753626001</v>
      </c>
      <c r="E148" s="6">
        <v>3.7826235932810199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3247701.66043363</v>
      </c>
      <c r="E149" s="6">
        <v>3.8516975080965699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2147772.5942541398</v>
      </c>
      <c r="E150" s="6">
        <v>3.6648470722357001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2343541.8286862001</v>
      </c>
      <c r="E151" s="6">
        <v>3.2649551522689202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2796040.2546049999</v>
      </c>
      <c r="E152" s="6">
        <v>3.2169662706227502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1709033.6063787499</v>
      </c>
      <c r="E153" s="6">
        <v>2.5650942202248301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2683541.0177803901</v>
      </c>
      <c r="E154" s="6">
        <v>3.2421192988716498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1897286.31422749</v>
      </c>
      <c r="E155" s="6">
        <v>2.8741435477480599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3533906.7712646299</v>
      </c>
      <c r="E156" s="6">
        <v>4.09846506652364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2562394.9601789201</v>
      </c>
      <c r="E157" s="6">
        <v>3.9234567975129999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2512199.3977049598</v>
      </c>
      <c r="E158" s="6">
        <v>3.5667632308530299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3332181.85734232</v>
      </c>
      <c r="E159" s="6">
        <v>3.9290945688113101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2088470.6708081199</v>
      </c>
      <c r="E160" s="6">
        <v>3.72157425392838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2896961.5795987002</v>
      </c>
      <c r="E161" s="6">
        <v>3.0589475660764198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2835525.1564015099</v>
      </c>
      <c r="E162" s="6">
        <v>2.7384640185469298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2061454.60226329</v>
      </c>
      <c r="E163" s="6">
        <v>3.3863541553560399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3090764.5124389199</v>
      </c>
      <c r="E164" s="6">
        <v>2.8273981751952202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3102343.8603373701</v>
      </c>
      <c r="E165" s="6">
        <v>4.5156403019475899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2426136.5378317698</v>
      </c>
      <c r="E166" s="6">
        <v>3.3354340889632699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2589486.0119065698</v>
      </c>
      <c r="E167" s="6">
        <v>2.7447021704922299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2407827.4692522702</v>
      </c>
      <c r="E168" s="6">
        <v>4.51745544438272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2254983.81387641</v>
      </c>
      <c r="E169" s="6">
        <v>3.3866624196990598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1603381.9823479899</v>
      </c>
      <c r="E170" s="6">
        <v>2.62295852967909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1592902.0453127001</v>
      </c>
      <c r="E171" s="6">
        <v>1.9915660205365899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1177900.4397167701</v>
      </c>
      <c r="E172" s="6">
        <v>2.8695705121913702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1537403.1500198101</v>
      </c>
      <c r="E173" s="6">
        <v>2.6378094781863699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1741047.3691754199</v>
      </c>
      <c r="E174" s="6">
        <v>4.5763106450853703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1642217.2013684199</v>
      </c>
      <c r="E175" s="6">
        <v>2.3230175114318898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1701220.7369317401</v>
      </c>
      <c r="E176" s="6">
        <v>2.6869647314730898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1470362.5731385399</v>
      </c>
      <c r="E177" s="6">
        <v>3.1699932052637299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1371480.4239351801</v>
      </c>
      <c r="E178" s="6">
        <v>2.3577796418058998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2717694.3639317402</v>
      </c>
      <c r="E179" s="6">
        <v>3.6589953000450901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1745443.10579362</v>
      </c>
      <c r="E180" s="6">
        <v>2.90504228321333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1318724.8408125599</v>
      </c>
      <c r="E181" s="6">
        <v>3.2980325221447799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1783404.3739952899</v>
      </c>
      <c r="E182" s="6">
        <v>4.2499732771938499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1478047.0138475799</v>
      </c>
      <c r="E183" s="6">
        <v>2.76441794105149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2027094.6578899999</v>
      </c>
      <c r="E184" s="6">
        <v>3.36504754313472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3590218.8369706701</v>
      </c>
      <c r="E185" s="6">
        <v>3.5379770122140402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2854722.7696023402</v>
      </c>
      <c r="E186" s="6">
        <v>5.2413633270070896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2014057.01606973</v>
      </c>
      <c r="E187" s="6">
        <v>2.5694697674270999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2499242.2186397398</v>
      </c>
      <c r="E188" s="6">
        <v>4.1041070215024504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1896979.53646233</v>
      </c>
      <c r="E189" s="6">
        <v>2.6416610123184001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2257528.1182775199</v>
      </c>
      <c r="E190" s="6">
        <v>2.8428387831531001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2784407.4577007499</v>
      </c>
      <c r="E191" s="6">
        <v>2.1264009924296801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2272504.5434034099</v>
      </c>
      <c r="E192" s="6">
        <v>3.7253752790921202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1681297.6219868199</v>
      </c>
      <c r="E193" s="6">
        <v>3.01218735752692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1928092.0894925001</v>
      </c>
      <c r="E194" s="6">
        <v>3.0174849243356698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1456246.26830823</v>
      </c>
      <c r="E195" s="6">
        <v>2.2646748494909201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2035018.52691592</v>
      </c>
      <c r="E196" s="6">
        <v>3.01894131141957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1747721.27351356</v>
      </c>
      <c r="E197" s="6">
        <v>3.1974040380142599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1608431.11586038</v>
      </c>
      <c r="E198" s="6">
        <v>2.91791142437773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1754378.5330318699</v>
      </c>
      <c r="E199" s="6">
        <v>2.4999173458193402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1832140.68729788</v>
      </c>
      <c r="E200" s="6">
        <v>1.98194803367551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1924676.90659017</v>
      </c>
      <c r="E201" s="6">
        <v>3.69188461104268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3570927.7819412798</v>
      </c>
      <c r="E202" s="6">
        <v>5.31511834890025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3023051.1749521499</v>
      </c>
      <c r="E203" s="6">
        <v>5.2684754897185302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1747955.8064860101</v>
      </c>
      <c r="E204" s="6">
        <v>4.3821750319294503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1534974.7513917601</v>
      </c>
      <c r="E205" s="6">
        <v>3.5144234953361302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2970827.6325356201</v>
      </c>
      <c r="E206" s="6">
        <v>4.2972550908968898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4041425.8236247702</v>
      </c>
      <c r="E207" s="6">
        <v>3.0738472554511902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4513565.48136984</v>
      </c>
      <c r="E208" s="6">
        <v>3.03623655477951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2127573.3720283699</v>
      </c>
      <c r="E209" s="6">
        <v>5.3250639060359397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5796198.7195260897</v>
      </c>
      <c r="E210" s="6">
        <v>2.8750060761049698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7028365.3366270903</v>
      </c>
      <c r="E211" s="6">
        <v>3.0877495415332299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5464056.3252261598</v>
      </c>
      <c r="E212" s="6">
        <v>3.9725037629975599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4673894.0219767299</v>
      </c>
      <c r="E213" s="6">
        <v>2.7049957343902902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4920408.6659163097</v>
      </c>
      <c r="E214" s="6">
        <v>2.4678810595687599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3209064.9574027201</v>
      </c>
      <c r="E215" s="6">
        <v>3.5891268174159698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4103351.8862344702</v>
      </c>
      <c r="E216" s="6">
        <v>5.3215125628921598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9100635.62529351</v>
      </c>
      <c r="E217" s="6">
        <v>2.7030869898771499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5214289.7194076199</v>
      </c>
      <c r="E218" s="6">
        <v>5.1280194442010201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5861420.0920381602</v>
      </c>
      <c r="E219" s="6">
        <v>7.1925270163999002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3786292.3199719698</v>
      </c>
      <c r="E220" s="6">
        <v>4.5335564592766602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6085350.3747214703</v>
      </c>
      <c r="E221" s="6">
        <v>2.63190973991279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2235235.7755796202</v>
      </c>
      <c r="E222" s="6">
        <v>3.4386865088372098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4130884.5817927402</v>
      </c>
      <c r="E223" s="6">
        <v>4.4728520963404597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1426867.30546564</v>
      </c>
      <c r="E224" s="6">
        <v>3.19974399457048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1541773.53571719</v>
      </c>
      <c r="E225" s="6">
        <v>3.4186342087141899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4204047.1945933597</v>
      </c>
      <c r="E226" s="6">
        <v>6.3473897294192598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4145458.6481983801</v>
      </c>
      <c r="E227" s="6">
        <v>5.0274858741923003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1451389.6650179999</v>
      </c>
      <c r="E228" s="6">
        <v>3.1126598051808099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5517802.8220628398</v>
      </c>
      <c r="E229" s="6">
        <v>5.2620819770911398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10203035.6178066</v>
      </c>
      <c r="E230" s="6">
        <v>4.4998567822427002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562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2531081.0997832599</v>
      </c>
      <c r="E241" s="6">
        <v>8.0142068412688907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3145491.8426918499</v>
      </c>
      <c r="E242" s="6">
        <v>8.8788777406764403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1512680.7338068199</v>
      </c>
      <c r="E243" s="6">
        <v>2.6324851446719899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2012796.6362478801</v>
      </c>
      <c r="E244" s="6">
        <v>6.0467187227447496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2101797.3700943799</v>
      </c>
      <c r="E245" s="6">
        <v>19.515579829679499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1056954.8664792301</v>
      </c>
      <c r="E246" s="6">
        <v>2.2411925687954102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3091229.4476505402</v>
      </c>
      <c r="E247" s="6">
        <v>11.859440529895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563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1142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1225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716057.38701037201</v>
      </c>
      <c r="E17" s="6">
        <v>0.51825746041129706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716057.38701037201</v>
      </c>
      <c r="E18" s="6">
        <v>0.51825746041129706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564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716057.38701037201</v>
      </c>
      <c r="E29" s="6">
        <v>0.51825746041129706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698743.54045915895</v>
      </c>
      <c r="E30" s="6">
        <v>6.0013499321600001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718264.79818870802</v>
      </c>
      <c r="E31" s="6">
        <v>3.2276858140462301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684502.826161884</v>
      </c>
      <c r="E32" s="6">
        <v>4.7908277062131797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520370.20690652198</v>
      </c>
      <c r="E33" s="6">
        <v>3.7848900750225298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594239.08207030501</v>
      </c>
      <c r="E34" s="6">
        <v>4.9452144946583303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496608.42764389899</v>
      </c>
      <c r="E35" s="6">
        <v>3.2605763879428902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730645.53099408699</v>
      </c>
      <c r="E36" s="6">
        <v>4.3803692693913003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565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716057.38701037201</v>
      </c>
      <c r="E47" s="6">
        <v>0.51825746041129706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402872.44809419598</v>
      </c>
      <c r="E48" s="6">
        <v>2.6179151778487602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727689.10841792601</v>
      </c>
      <c r="E49" s="6">
        <v>5.9473110690934199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713003.17998011201</v>
      </c>
      <c r="E50" s="6">
        <v>6.8932070647903396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697644.31944760703</v>
      </c>
      <c r="E51" s="6">
        <v>4.03242997337638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471357.05316433503</v>
      </c>
      <c r="E52" s="6">
        <v>2.86928915625032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578413.66924049996</v>
      </c>
      <c r="E53" s="6">
        <v>3.0222000355989298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687685.44754501001</v>
      </c>
      <c r="E54" s="6">
        <v>4.8407257456490997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540210.96472027397</v>
      </c>
      <c r="E55" s="6">
        <v>4.2782562626829899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508652.58453439601</v>
      </c>
      <c r="E56" s="6">
        <v>3.0692733846373401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544932.26371995895</v>
      </c>
      <c r="E57" s="6">
        <v>6.9770060474692501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671438.39590815501</v>
      </c>
      <c r="E58" s="6">
        <v>6.44088340990427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593930.678811725</v>
      </c>
      <c r="E59" s="6">
        <v>5.0136934366704198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479349.39891818602</v>
      </c>
      <c r="E60" s="6">
        <v>3.3893260421272799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497318.76017687802</v>
      </c>
      <c r="E61" s="6">
        <v>3.27776910836497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671722.84756589599</v>
      </c>
      <c r="E62" s="6">
        <v>5.0734606781220597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649458.20658230502</v>
      </c>
      <c r="E63" s="6">
        <v>4.8272054015533303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841706.303718357</v>
      </c>
      <c r="E64" s="6">
        <v>5.5111922371934199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499519.16594823002</v>
      </c>
      <c r="E65" s="6">
        <v>5.6725245038006999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522130.14562976401</v>
      </c>
      <c r="E66" s="6">
        <v>4.2091065390118496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686756.60901609296</v>
      </c>
      <c r="E67" s="6">
        <v>3.15296856861641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566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1100501.71966043</v>
      </c>
      <c r="E78" s="6">
        <v>1.6906123965967199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1333249.68201051</v>
      </c>
      <c r="E79" s="6">
        <v>3.1258271368514898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648737.00147264404</v>
      </c>
      <c r="E80" s="6">
        <v>2.9932703201606699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492670.095069125</v>
      </c>
      <c r="E81" s="6">
        <v>1.5824405993922801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477520.31308969</v>
      </c>
      <c r="E82" s="6">
        <v>1.93061539212219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504154.39536508301</v>
      </c>
      <c r="E83" s="6">
        <v>2.9170159650783201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472108.96650969097</v>
      </c>
      <c r="E84" s="6">
        <v>1.92142247104064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661742.31408632803</v>
      </c>
      <c r="E85" s="6">
        <v>1.6495739276804999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784573.67995580495</v>
      </c>
      <c r="E86" s="6">
        <v>1.76687920210435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688124.79570084903</v>
      </c>
      <c r="E87" s="6">
        <v>1.60524439581136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845032.76080160297</v>
      </c>
      <c r="E88" s="6">
        <v>1.2984320484314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826518.15260152204</v>
      </c>
      <c r="E89" s="6">
        <v>2.6319418922342299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1141261.6917973501</v>
      </c>
      <c r="E90" s="6">
        <v>1.77424479448524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586115.54425030097</v>
      </c>
      <c r="E91" s="6">
        <v>2.4681928787871898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840171.07383151201</v>
      </c>
      <c r="E92" s="6">
        <v>3.34662128868891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713509.49782339996</v>
      </c>
      <c r="E93" s="6">
        <v>2.4766250543467301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681028.47677355795</v>
      </c>
      <c r="E94" s="6">
        <v>4.45726024067468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488105.32987415697</v>
      </c>
      <c r="E95" s="6">
        <v>1.9368733917743099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480326.31298997399</v>
      </c>
      <c r="E96" s="6">
        <v>1.77788613637586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567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1100501.71966043</v>
      </c>
      <c r="E107" s="6">
        <v>1.6906123965967199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1333249.68201051</v>
      </c>
      <c r="E108" s="6">
        <v>3.1258271368514898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648737.00147264404</v>
      </c>
      <c r="E109" s="6">
        <v>2.9932703201606699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492670.095069125</v>
      </c>
      <c r="E110" s="6">
        <v>1.5824405993922801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477520.31308969</v>
      </c>
      <c r="E111" s="6">
        <v>1.93061539212219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504154.39536508301</v>
      </c>
      <c r="E112" s="6">
        <v>2.9170159650783201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472108.96650969097</v>
      </c>
      <c r="E113" s="6">
        <v>1.92142247104064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661742.31408632803</v>
      </c>
      <c r="E114" s="6">
        <v>1.6495739276804999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784573.67995580495</v>
      </c>
      <c r="E115" s="6">
        <v>1.76687920210435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688124.79570084903</v>
      </c>
      <c r="E116" s="6">
        <v>1.60524439581136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845032.76080160297</v>
      </c>
      <c r="E117" s="6">
        <v>1.2984320484314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826518.15260152204</v>
      </c>
      <c r="E118" s="6">
        <v>2.6319418922342299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1141261.6917973501</v>
      </c>
      <c r="E119" s="6">
        <v>1.77424479448524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586115.54425030097</v>
      </c>
      <c r="E120" s="6">
        <v>2.4681928787871898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840171.07383151201</v>
      </c>
      <c r="E121" s="6">
        <v>3.34662128868891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713509.49782339996</v>
      </c>
      <c r="E122" s="6">
        <v>2.4766250543467301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681028.47677355795</v>
      </c>
      <c r="E123" s="6">
        <v>4.45726024067468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488105.32987415697</v>
      </c>
      <c r="E124" s="6">
        <v>1.9368733917743099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480326.31298997399</v>
      </c>
      <c r="E125" s="6">
        <v>1.77788613637586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568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622615.294160855</v>
      </c>
      <c r="E136" s="6">
        <v>4.7570023713879301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528990.39217282203</v>
      </c>
      <c r="E137" s="6">
        <v>5.8406851379354796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1010203.14494652</v>
      </c>
      <c r="E138" s="6">
        <v>4.4090248293980503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1179790.0373393099</v>
      </c>
      <c r="E139" s="6">
        <v>3.7777809816769699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1621639.00288275</v>
      </c>
      <c r="E140" s="6">
        <v>4.7001121206873497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935578.70358145097</v>
      </c>
      <c r="E141" s="6">
        <v>2.9662233456265401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1085788.17284271</v>
      </c>
      <c r="E142" s="6">
        <v>4.4866140755900004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1443155.8205141099</v>
      </c>
      <c r="E143" s="6">
        <v>3.0825859780650799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996175.17613194697</v>
      </c>
      <c r="E144" s="6">
        <v>4.0893542055771297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1391803.7410585601</v>
      </c>
      <c r="E145" s="6">
        <v>5.0464150933795304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1351660.6726973399</v>
      </c>
      <c r="E146" s="6">
        <v>4.8204346965256999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1241382.92081835</v>
      </c>
      <c r="E147" s="6">
        <v>4.4884479496806202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736782.72890433297</v>
      </c>
      <c r="E148" s="6">
        <v>5.08936930705209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774084.29696300603</v>
      </c>
      <c r="E149" s="6">
        <v>3.8385239142864598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579867.62687563105</v>
      </c>
      <c r="E150" s="6">
        <v>3.28753033477672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576339.48969561001</v>
      </c>
      <c r="E151" s="6">
        <v>3.50854510157391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656879.96543722902</v>
      </c>
      <c r="E152" s="6">
        <v>3.3340955619802499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466482.015858403</v>
      </c>
      <c r="E153" s="6">
        <v>2.8815731619396598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596230.31158105098</v>
      </c>
      <c r="E154" s="6">
        <v>4.0634624124836396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544346.723677887</v>
      </c>
      <c r="E155" s="6">
        <v>3.6975387584426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782300.54511676601</v>
      </c>
      <c r="E156" s="6">
        <v>3.9725204929037501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609236.77408634603</v>
      </c>
      <c r="E157" s="6">
        <v>3.6685840658495898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595054.22686470603</v>
      </c>
      <c r="E158" s="6">
        <v>3.7789593819555098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868903.61873132002</v>
      </c>
      <c r="E159" s="6">
        <v>4.5101348562601196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500055.828287585</v>
      </c>
      <c r="E160" s="6">
        <v>3.5416071060490499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716701.98034602799</v>
      </c>
      <c r="E161" s="6">
        <v>4.2375139254935599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635953.58157955797</v>
      </c>
      <c r="E162" s="6">
        <v>3.2730329420646598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540449.57620315102</v>
      </c>
      <c r="E163" s="6">
        <v>3.3809846078120298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810355.45201186195</v>
      </c>
      <c r="E164" s="6">
        <v>5.0125560666679698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735454.22753550997</v>
      </c>
      <c r="E165" s="6">
        <v>4.1195145581485404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649800.456915027</v>
      </c>
      <c r="E166" s="6">
        <v>3.9310460653065999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693720.857287299</v>
      </c>
      <c r="E167" s="6">
        <v>3.5988236019642899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677491.91099557001</v>
      </c>
      <c r="E168" s="6">
        <v>4.04383150166489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583064.98222976702</v>
      </c>
      <c r="E169" s="6">
        <v>3.9364219562213001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449140.75910783501</v>
      </c>
      <c r="E170" s="6">
        <v>3.2848023850328101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466474.91777304799</v>
      </c>
      <c r="E171" s="6">
        <v>3.9941372596582299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353762.25119498</v>
      </c>
      <c r="E172" s="6">
        <v>3.1715170747116299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462178.86437292199</v>
      </c>
      <c r="E173" s="6">
        <v>3.1952889177064501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408158.53948137403</v>
      </c>
      <c r="E174" s="6">
        <v>6.03132272673197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512272.25523702399</v>
      </c>
      <c r="E175" s="6">
        <v>3.37021543022811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511558.95781499601</v>
      </c>
      <c r="E176" s="6">
        <v>3.0847782564505501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503061.01900879201</v>
      </c>
      <c r="E177" s="6">
        <v>4.57321383041978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367563.42089412798</v>
      </c>
      <c r="E178" s="6">
        <v>2.9755213887036001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685123.23089077696</v>
      </c>
      <c r="E179" s="6">
        <v>4.4080651465779397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494253.84920817602</v>
      </c>
      <c r="E180" s="6">
        <v>4.1107161987390297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419059.72738898598</v>
      </c>
      <c r="E181" s="6">
        <v>4.8970493130592798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465977.27985397802</v>
      </c>
      <c r="E182" s="6">
        <v>3.0416180841238498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451296.743877022</v>
      </c>
      <c r="E183" s="6">
        <v>3.9798228711449299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476261.30131593102</v>
      </c>
      <c r="E184" s="6">
        <v>2.8555764430942898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788470.19070003997</v>
      </c>
      <c r="E185" s="6">
        <v>3.6996881016710899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693869.53046166</v>
      </c>
      <c r="E186" s="6">
        <v>5.1164972338192403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579000.53474654001</v>
      </c>
      <c r="E187" s="6">
        <v>3.5143860177896502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657118.35643536597</v>
      </c>
      <c r="E188" s="6">
        <v>4.8096763340142097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623902.12710322405</v>
      </c>
      <c r="E189" s="6">
        <v>3.8090814823747499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551874.21016886702</v>
      </c>
      <c r="E190" s="6">
        <v>2.6292026421518901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744601.80384101102</v>
      </c>
      <c r="E191" s="6">
        <v>3.0010504259054902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546884.78204069601</v>
      </c>
      <c r="E192" s="6">
        <v>4.1025531696751498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513479.08886996697</v>
      </c>
      <c r="E193" s="6">
        <v>2.9492476578367102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501921.00731534901</v>
      </c>
      <c r="E194" s="6">
        <v>4.7486589316066796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424390.99451500102</v>
      </c>
      <c r="E195" s="6">
        <v>2.9795516687777202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562284.26885836897</v>
      </c>
      <c r="E196" s="6">
        <v>3.8892898590404799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469320.269587496</v>
      </c>
      <c r="E197" s="6">
        <v>2.7826969862386401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427828.65616097802</v>
      </c>
      <c r="E198" s="6">
        <v>5.1028211357041302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506195.32432695403</v>
      </c>
      <c r="E199" s="6">
        <v>3.2626226268781999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494436.30412898498</v>
      </c>
      <c r="E200" s="6">
        <v>2.9778916491934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515084.978733417</v>
      </c>
      <c r="E201" s="6">
        <v>2.85669583688833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768112.67609528999</v>
      </c>
      <c r="E202" s="6">
        <v>5.1710387821231096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681028.47677355795</v>
      </c>
      <c r="E203" s="6">
        <v>4.45726024067468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515813.779891885</v>
      </c>
      <c r="E204" s="6">
        <v>4.9902655818810704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453059.73587131099</v>
      </c>
      <c r="E205" s="6">
        <v>3.78233013358162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694371.49340817204</v>
      </c>
      <c r="E206" s="6">
        <v>4.7413945514342899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918936.03162866598</v>
      </c>
      <c r="E207" s="6">
        <v>4.8147596665325798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915489.41530206404</v>
      </c>
      <c r="E208" s="6">
        <v>3.4423638124549898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575765.95195444999</v>
      </c>
      <c r="E209" s="6">
        <v>2.98119179652093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1242186.2690232799</v>
      </c>
      <c r="E210" s="6">
        <v>3.4879573149091501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1352118.3935806199</v>
      </c>
      <c r="E211" s="6">
        <v>3.9801650731931302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1024312.05837806</v>
      </c>
      <c r="E212" s="6">
        <v>3.0031442164867301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992546.61322987603</v>
      </c>
      <c r="E213" s="6">
        <v>3.4509020373872401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1017317.7663583599</v>
      </c>
      <c r="E214" s="6">
        <v>3.6295063188768699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763689.35225656</v>
      </c>
      <c r="E215" s="6">
        <v>3.9246188468686398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910122.42285902204</v>
      </c>
      <c r="E216" s="6">
        <v>4.7614652617847897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1655859.10813292</v>
      </c>
      <c r="E217" s="6">
        <v>3.0680070648099198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1176376.70654664</v>
      </c>
      <c r="E218" s="6">
        <v>5.9849363304047003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1076466.5342411399</v>
      </c>
      <c r="E219" s="6">
        <v>5.4303012643368103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843955.93546956405</v>
      </c>
      <c r="E220" s="6">
        <v>4.2197768035572798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1380188.1717151699</v>
      </c>
      <c r="E221" s="6">
        <v>3.4972855401288698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570642.68864070298</v>
      </c>
      <c r="E222" s="6">
        <v>3.6189951279088901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889726.16219015804</v>
      </c>
      <c r="E223" s="6">
        <v>4.1572189190431601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435557.279694859</v>
      </c>
      <c r="E224" s="6">
        <v>4.4689881767498099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456323.38848503202</v>
      </c>
      <c r="E225" s="6">
        <v>3.7983917811713299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878856.37486001698</v>
      </c>
      <c r="E226" s="6">
        <v>6.6181379462566703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895186.49459407397</v>
      </c>
      <c r="E227" s="6">
        <v>5.4847971855607396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428350.92564364098</v>
      </c>
      <c r="E228" s="6">
        <v>4.2608090995497196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1104440.50013111</v>
      </c>
      <c r="E229" s="6">
        <v>4.5336469184974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1721532.32420144</v>
      </c>
      <c r="E230" s="6">
        <v>4.2764328644092702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569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618739.42820535402</v>
      </c>
      <c r="E241" s="6">
        <v>5.0970275515492096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763803.45434868697</v>
      </c>
      <c r="E242" s="6">
        <v>5.41955171541633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472451.39776764199</v>
      </c>
      <c r="E243" s="6">
        <v>2.9724597852047401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502150.43663396698</v>
      </c>
      <c r="E244" s="6">
        <v>3.8904851750500802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616382.12738013302</v>
      </c>
      <c r="E245" s="6">
        <v>11.677355559692399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388324.99791562301</v>
      </c>
      <c r="E246" s="6">
        <v>2.3561099646150399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867620.86969875696</v>
      </c>
      <c r="E247" s="6">
        <v>8.2889391971427102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570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1143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1226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195245.959577609</v>
      </c>
      <c r="E17" s="6">
        <v>1.92578449819401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195245.959577609</v>
      </c>
      <c r="E18" s="6">
        <v>1.92578449819401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571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195245.959577609</v>
      </c>
      <c r="E29" s="6">
        <v>1.92578449819401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210050.18404409199</v>
      </c>
      <c r="E30" s="6">
        <v>11.5179525886328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145655.19555452099</v>
      </c>
      <c r="E31" s="6">
        <v>9.0484151909099104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127641.180244396</v>
      </c>
      <c r="E32" s="6">
        <v>9.4066619410411096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255088.924822231</v>
      </c>
      <c r="E33" s="6">
        <v>13.858888514415501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151969.49713906099</v>
      </c>
      <c r="E34" s="6">
        <v>25.699214508557699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119953.37217186599</v>
      </c>
      <c r="E35" s="6">
        <v>15.438287312605301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197648.337401503</v>
      </c>
      <c r="E36" s="6">
        <v>9.6122927390688808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572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195245.959577609</v>
      </c>
      <c r="E47" s="6">
        <v>1.92578449819401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139439.80689241801</v>
      </c>
      <c r="E48" s="6">
        <v>11.9675554856445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148226.10407325299</v>
      </c>
      <c r="E49" s="6">
        <v>22.546879107310801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214370.56381079601</v>
      </c>
      <c r="E50" s="6">
        <v>12.576114502777401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129039.82251862899</v>
      </c>
      <c r="E51" s="6">
        <v>10.001279274005199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53020.949735229799</v>
      </c>
      <c r="E52" s="6">
        <v>16.272819714144202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150539.269516523</v>
      </c>
      <c r="E53" s="6">
        <v>12.576339452866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127897.88447756899</v>
      </c>
      <c r="E54" s="6">
        <v>9.6102285561731193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131432.395421728</v>
      </c>
      <c r="E55" s="6">
        <v>13.209496457093101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147390.04559277801</v>
      </c>
      <c r="E56" s="6">
        <v>18.299381557871801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204662.83195720799</v>
      </c>
      <c r="E57" s="6">
        <v>18.193731547963399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198493.16772833301</v>
      </c>
      <c r="E58" s="6">
        <v>10.0363235722412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152761.35335300001</v>
      </c>
      <c r="E59" s="6">
        <v>26.897302119930298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52093.791100764298</v>
      </c>
      <c r="E60" s="6">
        <v>15.2045003561885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120652.08014330101</v>
      </c>
      <c r="E61" s="6">
        <v>15.6039538465938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155216.746305187</v>
      </c>
      <c r="E62" s="6">
        <v>19.935589245257901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302979.78262336098</v>
      </c>
      <c r="E63" s="6">
        <v>41.732771082284501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125136.39260295199</v>
      </c>
      <c r="E64" s="6">
        <v>10.3064737497808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155217.26310670501</v>
      </c>
      <c r="E65" s="6">
        <v>29.113167317881899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137319.17027561701</v>
      </c>
      <c r="E66" s="6">
        <v>9.4212936810620693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144823.273263829</v>
      </c>
      <c r="E67" s="6">
        <v>15.1451390015852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573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311403.46244848898</v>
      </c>
      <c r="E78" s="6">
        <v>4.1583726582830396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421437.587492208</v>
      </c>
      <c r="E79" s="6">
        <v>7.9269730713806696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192263.71624544499</v>
      </c>
      <c r="E80" s="6">
        <v>7.3073744927245103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102018.470859041</v>
      </c>
      <c r="E81" s="6">
        <v>7.3558574790228599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102682.302173798</v>
      </c>
      <c r="E82" s="6">
        <v>6.5644600118212599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122099.67256864</v>
      </c>
      <c r="E83" s="6">
        <v>12.846781700507201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99774.333697939495</v>
      </c>
      <c r="E84" s="6">
        <v>7.2781038853914799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157122.43838162001</v>
      </c>
      <c r="E85" s="6">
        <v>7.8701597019209002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222652.44061874499</v>
      </c>
      <c r="E86" s="6">
        <v>5.6184370731959703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180388.92385280601</v>
      </c>
      <c r="E87" s="6">
        <v>5.6167946532075597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215535.43239337899</v>
      </c>
      <c r="E88" s="6">
        <v>4.7845481737985498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230030.735613953</v>
      </c>
      <c r="E89" s="6">
        <v>7.1816567785182297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258122.321286808</v>
      </c>
      <c r="E90" s="6">
        <v>5.2234968615194699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142163.738770139</v>
      </c>
      <c r="E91" s="6">
        <v>8.6503353803547398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144927.626176691</v>
      </c>
      <c r="E92" s="6">
        <v>11.684001451530801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176831.68393631099</v>
      </c>
      <c r="E93" s="6">
        <v>5.8836546960756797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202570.069451494</v>
      </c>
      <c r="E94" s="6">
        <v>15.449638972517301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130775.092086825</v>
      </c>
      <c r="E95" s="6">
        <v>8.4377469262762492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105741.32155268</v>
      </c>
      <c r="E96" s="6">
        <v>7.3639182204512998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574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311403.46244848898</v>
      </c>
      <c r="E107" s="6">
        <v>4.1583726582830396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421437.587492208</v>
      </c>
      <c r="E108" s="6">
        <v>7.9269730713806696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192263.71624544499</v>
      </c>
      <c r="E109" s="6">
        <v>7.3073744927245103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102018.470859041</v>
      </c>
      <c r="E110" s="6">
        <v>7.3558574790228599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102682.302173798</v>
      </c>
      <c r="E111" s="6">
        <v>6.5644600118212599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122099.67256864</v>
      </c>
      <c r="E112" s="6">
        <v>12.846781700507201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99774.333697939495</v>
      </c>
      <c r="E113" s="6">
        <v>7.2781038853914799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157122.43838162001</v>
      </c>
      <c r="E114" s="6">
        <v>7.8701597019209002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222652.44061874499</v>
      </c>
      <c r="E115" s="6">
        <v>5.6184370731959703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180388.92385280601</v>
      </c>
      <c r="E116" s="6">
        <v>5.6167946532075597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215535.43239337899</v>
      </c>
      <c r="E117" s="6">
        <v>4.7845481737985498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230030.735613953</v>
      </c>
      <c r="E118" s="6">
        <v>7.1816567785182297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258122.321286808</v>
      </c>
      <c r="E119" s="6">
        <v>5.2234968615194699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142163.738770139</v>
      </c>
      <c r="E120" s="6">
        <v>8.6503353803547398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144927.626176691</v>
      </c>
      <c r="E121" s="6">
        <v>11.684001451530801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176831.68393631099</v>
      </c>
      <c r="E122" s="6">
        <v>5.8836546960756797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202570.069451494</v>
      </c>
      <c r="E123" s="6">
        <v>15.449638972517301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130775.092086825</v>
      </c>
      <c r="E124" s="6">
        <v>8.4377469262762492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105741.32155268</v>
      </c>
      <c r="E125" s="6">
        <v>7.3639182204512998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575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184172.70786965199</v>
      </c>
      <c r="E136" s="6">
        <v>20.4826507671355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141893.81557414599</v>
      </c>
      <c r="E137" s="6">
        <v>13.4208921852891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276460.533294758</v>
      </c>
      <c r="E138" s="6">
        <v>9.6417988870257201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348761.92363288399</v>
      </c>
      <c r="E139" s="6">
        <v>8.4605622900700901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445705.23442661198</v>
      </c>
      <c r="E140" s="6">
        <v>10.2223405359277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198743.34052853801</v>
      </c>
      <c r="E141" s="6">
        <v>11.3875018221633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261039.717003934</v>
      </c>
      <c r="E142" s="6">
        <v>18.810946280615699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299926.91939402098</v>
      </c>
      <c r="E143" s="6">
        <v>6.3518397875883199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358007.49171866197</v>
      </c>
      <c r="E144" s="6">
        <v>14.9375681364904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375948.88169677497</v>
      </c>
      <c r="E145" s="6">
        <v>15.7530179338787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310178.39010656899</v>
      </c>
      <c r="E146" s="6">
        <v>8.92727155116593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251817.65979090301</v>
      </c>
      <c r="E147" s="6">
        <v>7.5173998477937101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203927.686360511</v>
      </c>
      <c r="E148" s="6">
        <v>15.2174737364642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137357.69949237301</v>
      </c>
      <c r="E149" s="6">
        <v>14.6308415199059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141663.50711850901</v>
      </c>
      <c r="E150" s="6">
        <v>16.331847626974199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186373.70810065299</v>
      </c>
      <c r="E151" s="6">
        <v>12.1184501135372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195541.31589825501</v>
      </c>
      <c r="E152" s="6">
        <v>14.1794601644492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66390.799695804002</v>
      </c>
      <c r="E153" s="6">
        <v>12.742446149975899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134119.983908425</v>
      </c>
      <c r="E154" s="6">
        <v>26.0635579959817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94661.228450144597</v>
      </c>
      <c r="E155" s="6">
        <v>16.3580306608714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164754.13131190999</v>
      </c>
      <c r="E156" s="6">
        <v>24.576248744587499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151326.46767198801</v>
      </c>
      <c r="E157" s="6">
        <v>18.209533995237599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171453.79190223801</v>
      </c>
      <c r="E158" s="6">
        <v>13.7247070958606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137867.167652187</v>
      </c>
      <c r="E159" s="6">
        <v>12.983729276511999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126244.101743543</v>
      </c>
      <c r="E160" s="6">
        <v>17.104887320592699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202610.92791211099</v>
      </c>
      <c r="E161" s="6">
        <v>11.021754056556899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162251.96797237999</v>
      </c>
      <c r="E162" s="6">
        <v>12.3422620419535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137835.17765184</v>
      </c>
      <c r="E163" s="6">
        <v>13.4305542478576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157269.84316080599</v>
      </c>
      <c r="E164" s="6">
        <v>8.4465149129683308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220300.49564861201</v>
      </c>
      <c r="E165" s="6">
        <v>10.4866982556896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108633.438320802</v>
      </c>
      <c r="E166" s="6">
        <v>13.3604296875912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186380.14561493599</v>
      </c>
      <c r="E167" s="6">
        <v>18.1219908161147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118085.54284724699</v>
      </c>
      <c r="E168" s="6">
        <v>10.5479665910064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114646.010774974</v>
      </c>
      <c r="E169" s="6">
        <v>11.4217162133694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137364.19838406501</v>
      </c>
      <c r="E170" s="6">
        <v>8.9818273747693702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98807.227657083204</v>
      </c>
      <c r="E171" s="6">
        <v>10.6703480870704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91165.047898378107</v>
      </c>
      <c r="E172" s="6">
        <v>10.312717361812499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148493.39788583899</v>
      </c>
      <c r="E173" s="6">
        <v>31.673262952420199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137427.080720055</v>
      </c>
      <c r="E174" s="6">
        <v>14.5450721786119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109422.21494042801</v>
      </c>
      <c r="E175" s="6">
        <v>18.885335424960999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105609.46609533</v>
      </c>
      <c r="E176" s="6">
        <v>13.122222116079101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113455.976644182</v>
      </c>
      <c r="E177" s="6">
        <v>10.4098011331357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55211.427220257501</v>
      </c>
      <c r="E178" s="6">
        <v>8.2392339026145702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159383.55856712899</v>
      </c>
      <c r="E179" s="6">
        <v>16.199080799269002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112198.89498976999</v>
      </c>
      <c r="E180" s="6">
        <v>12.914566078278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73772.268658108107</v>
      </c>
      <c r="E181" s="6">
        <v>14.8211634890583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101793.597044234</v>
      </c>
      <c r="E182" s="6">
        <v>15.1576753220158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100944.304687369</v>
      </c>
      <c r="E183" s="6">
        <v>19.9120630151216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113526.37794823899</v>
      </c>
      <c r="E184" s="6">
        <v>14.563405545836201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216635.73886498899</v>
      </c>
      <c r="E185" s="6">
        <v>20.668431858890301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145625.02280853401</v>
      </c>
      <c r="E186" s="6">
        <v>16.387921242401902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132453.44457686</v>
      </c>
      <c r="E187" s="6">
        <v>11.3319918404883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189794.619381375</v>
      </c>
      <c r="E188" s="6">
        <v>14.336302871053499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104735.157263564</v>
      </c>
      <c r="E189" s="6">
        <v>17.1341246510861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123795.402355571</v>
      </c>
      <c r="E190" s="6">
        <v>14.0568454776717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191958.32023037801</v>
      </c>
      <c r="E191" s="6">
        <v>16.988601939833998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98241.917589308199</v>
      </c>
      <c r="E192" s="6">
        <v>12.363688997443001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121639.192658036</v>
      </c>
      <c r="E193" s="6">
        <v>17.471356710661301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105820.170246252</v>
      </c>
      <c r="E194" s="6">
        <v>12.250520759214499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127711.645258119</v>
      </c>
      <c r="E195" s="6">
        <v>38.422597825087998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116724.98296737501</v>
      </c>
      <c r="E196" s="6">
        <v>20.152388438913398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128843.53343324699</v>
      </c>
      <c r="E197" s="6">
        <v>15.141024647657501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82192.473642240002</v>
      </c>
      <c r="E198" s="6">
        <v>14.3540703686922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80898.051669453198</v>
      </c>
      <c r="E199" s="6">
        <v>10.980112567286101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90281.8304652433</v>
      </c>
      <c r="E200" s="6">
        <v>10.573536070426799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124499.454663993</v>
      </c>
      <c r="E201" s="6">
        <v>14.104910399500801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246114.514052632</v>
      </c>
      <c r="E202" s="6">
        <v>12.400697077119499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202570.069451494</v>
      </c>
      <c r="E203" s="6">
        <v>15.449638972517301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114444.98714715301</v>
      </c>
      <c r="E204" s="6">
        <v>13.8774515040467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75340.628342481505</v>
      </c>
      <c r="E205" s="6">
        <v>10.0013878443915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213385.639822889</v>
      </c>
      <c r="E206" s="6">
        <v>10.3401306356626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198669.627544897</v>
      </c>
      <c r="E207" s="6">
        <v>7.48733966887092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306625.376849694</v>
      </c>
      <c r="E208" s="6">
        <v>10.887551938083501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120171.61882135</v>
      </c>
      <c r="E209" s="6">
        <v>9.7225430128921406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276535.62733848498</v>
      </c>
      <c r="E210" s="6">
        <v>7.5748188268960499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329808.25098752399</v>
      </c>
      <c r="E211" s="6">
        <v>15.4805185168957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250942.34670624399</v>
      </c>
      <c r="E212" s="6">
        <v>8.8921541432775104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291136.38473769702</v>
      </c>
      <c r="E213" s="6">
        <v>13.799492479319801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356923.73782322102</v>
      </c>
      <c r="E214" s="6">
        <v>8.82866868504499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180418.881459992</v>
      </c>
      <c r="E215" s="6">
        <v>13.320742282949899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210869.557648357</v>
      </c>
      <c r="E216" s="6">
        <v>20.215835897591901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323568.32188119798</v>
      </c>
      <c r="E217" s="6">
        <v>7.26037750419224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304465.29026864201</v>
      </c>
      <c r="E218" s="6">
        <v>10.781476359311799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262972.148649732</v>
      </c>
      <c r="E219" s="6">
        <v>11.2995365940954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189549.83267470601</v>
      </c>
      <c r="E220" s="6">
        <v>11.306365877557401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232647.350856715</v>
      </c>
      <c r="E221" s="6">
        <v>12.3957739237759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209636.15642964101</v>
      </c>
      <c r="E222" s="6">
        <v>18.652041345418102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216214.71819258301</v>
      </c>
      <c r="E223" s="6">
        <v>11.742893629416001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94793.783696483806</v>
      </c>
      <c r="E224" s="6">
        <v>15.789098601179401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90474.126731651806</v>
      </c>
      <c r="E225" s="6">
        <v>14.479934023996099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293951.60866877198</v>
      </c>
      <c r="E226" s="6">
        <v>19.135544922067002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269449.49774507899</v>
      </c>
      <c r="E227" s="6">
        <v>10.02006374392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127365.94241643899</v>
      </c>
      <c r="E228" s="6">
        <v>19.061802443697399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381539.71742961399</v>
      </c>
      <c r="E229" s="6">
        <v>11.7869396809247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528324.11786040105</v>
      </c>
      <c r="E230" s="6">
        <v>10.916465274318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576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178356.255153979</v>
      </c>
      <c r="E241" s="6">
        <v>21.8712113994047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180641.29518024801</v>
      </c>
      <c r="E242" s="6">
        <v>16.736641871576001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117064.78873239399</v>
      </c>
      <c r="E243" s="6">
        <v>6.89106654790071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298394.05485227902</v>
      </c>
      <c r="E244" s="6">
        <v>19.026314843549802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136887.29257755799</v>
      </c>
      <c r="E245" s="6">
        <v>14.088283623691099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78307.890008083195</v>
      </c>
      <c r="E246" s="6">
        <v>8.5230744723062504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235497.00709452701</v>
      </c>
      <c r="E247" s="6">
        <v>10.3519075851083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577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1144</v>
      </c>
    </row>
    <row r="12" spans="1:5" x14ac:dyDescent="0.25">
      <c r="A12" s="3" t="s">
        <v>1165</v>
      </c>
    </row>
    <row r="13" spans="1:5" x14ac:dyDescent="0.25">
      <c r="A13" s="3" t="s">
        <v>1227</v>
      </c>
    </row>
    <row r="15" spans="1:5" ht="17.25" x14ac:dyDescent="0.3">
      <c r="A15" s="4" t="s">
        <v>1228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129586.247861158</v>
      </c>
      <c r="E17" s="6">
        <v>1.6042659603056399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129586.247861158</v>
      </c>
      <c r="E18" s="6">
        <v>1.6042659603056399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578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129586.247861158</v>
      </c>
      <c r="E29" s="6">
        <v>1.6042659603056399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102540.259077346</v>
      </c>
      <c r="E30" s="6">
        <v>7.3562574421628497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104684.67930667</v>
      </c>
      <c r="E31" s="6">
        <v>7.6255823614772602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69689.374961222202</v>
      </c>
      <c r="E32" s="6">
        <v>11.8589609766246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103132.139213011</v>
      </c>
      <c r="E33" s="6">
        <v>5.2945052585252403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83126.518541753801</v>
      </c>
      <c r="E34" s="6">
        <v>7.7690536288849001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80526.596531443894</v>
      </c>
      <c r="E35" s="6">
        <v>7.6719903048173803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143971.902502107</v>
      </c>
      <c r="E36" s="6">
        <v>7.7899916330655703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579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129586.247861158</v>
      </c>
      <c r="E47" s="6">
        <v>1.6042659603056399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68921.278077794996</v>
      </c>
      <c r="E48" s="6">
        <v>17.046567043401399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176410.09275747999</v>
      </c>
      <c r="E49" s="6">
        <v>27.442156396508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100099.702251713</v>
      </c>
      <c r="E50" s="6">
        <v>8.67382444370676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105338.73389228201</v>
      </c>
      <c r="E51" s="6">
        <v>10.089534374562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60186.9791165387</v>
      </c>
      <c r="E52" s="6">
        <v>12.942042271110999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136857.759598392</v>
      </c>
      <c r="E53" s="6">
        <v>16.416236220051299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70095.085075278606</v>
      </c>
      <c r="E54" s="6">
        <v>12.0074962956551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93479.818476938293</v>
      </c>
      <c r="E55" s="6">
        <v>9.3130712537200608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66860.470132661707</v>
      </c>
      <c r="E56" s="6">
        <v>9.7306787727723396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93050.964787912904</v>
      </c>
      <c r="E57" s="6">
        <v>8.7107175478173495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90487.429013326997</v>
      </c>
      <c r="E58" s="6">
        <v>14.3051248422379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83099.248461174298</v>
      </c>
      <c r="E59" s="6">
        <v>7.8652582742010999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81147.500632519601</v>
      </c>
      <c r="E60" s="6">
        <v>17.997931483935101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80453.052625045995</v>
      </c>
      <c r="E61" s="6">
        <v>7.7104155075293201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125833.538236957</v>
      </c>
      <c r="E62" s="6">
        <v>9.3993905264372106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142552.84322517901</v>
      </c>
      <c r="E63" s="6">
        <v>12.471274441694201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87106.466303635796</v>
      </c>
      <c r="E64" s="6">
        <v>7.0447640048888598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179863.817726554</v>
      </c>
      <c r="E65" s="6">
        <v>33.442333229715601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112595.609011597</v>
      </c>
      <c r="E66" s="6">
        <v>14.5923091808626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96210.073459567197</v>
      </c>
      <c r="E67" s="6">
        <v>5.3831999098947101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580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196583.75799939901</v>
      </c>
      <c r="E78" s="6">
        <v>3.6239932328876199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244364.765548736</v>
      </c>
      <c r="E79" s="6">
        <v>9.2018230870219497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156557.33973914199</v>
      </c>
      <c r="E80" s="6">
        <v>8.8533095210097201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74312.292756632305</v>
      </c>
      <c r="E81" s="6">
        <v>3.9349567816810702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59888.094699548703</v>
      </c>
      <c r="E82" s="6">
        <v>11.4652234840374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85827.690626547701</v>
      </c>
      <c r="E83" s="6">
        <v>9.4314181868641001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78044.242726901706</v>
      </c>
      <c r="E84" s="6">
        <v>6.6628670271367598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118018.700663005</v>
      </c>
      <c r="E85" s="6">
        <v>3.9999038683200601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116970.58942788601</v>
      </c>
      <c r="E86" s="6">
        <v>4.1876066028313899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108452.305806324</v>
      </c>
      <c r="E87" s="6">
        <v>5.1859181659179798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137826.12811977201</v>
      </c>
      <c r="E88" s="6">
        <v>3.7156335144786001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143615.358278089</v>
      </c>
      <c r="E89" s="6">
        <v>8.1888736198635694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178410.663920077</v>
      </c>
      <c r="E90" s="6">
        <v>4.3123437092633203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150987.15863086699</v>
      </c>
      <c r="E91" s="6">
        <v>10.158541699777199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118163.311037226</v>
      </c>
      <c r="E92" s="6">
        <v>8.8817837378168303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108033.77764039399</v>
      </c>
      <c r="E93" s="6">
        <v>7.0016282092630204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118589.815992184</v>
      </c>
      <c r="E94" s="6">
        <v>8.0940578865155501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76666.688352731697</v>
      </c>
      <c r="E95" s="6">
        <v>4.4321551656079601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81034.010860705996</v>
      </c>
      <c r="E96" s="6">
        <v>5.4949191789514398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581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196583.75799939901</v>
      </c>
      <c r="E107" s="6">
        <v>3.6239932328876199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244364.765548736</v>
      </c>
      <c r="E108" s="6">
        <v>9.2018230870219497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156557.33973914199</v>
      </c>
      <c r="E109" s="6">
        <v>8.8533095210097201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74312.292756632305</v>
      </c>
      <c r="E110" s="6">
        <v>3.9349567816810702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59888.094699548703</v>
      </c>
      <c r="E111" s="6">
        <v>11.4652234840374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85827.690626547701</v>
      </c>
      <c r="E112" s="6">
        <v>9.4314181868641001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78044.242726901706</v>
      </c>
      <c r="E113" s="6">
        <v>6.6628670271367598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118018.700663005</v>
      </c>
      <c r="E114" s="6">
        <v>3.9999038683200601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116970.58942788601</v>
      </c>
      <c r="E115" s="6">
        <v>4.1876066028313899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108452.305806324</v>
      </c>
      <c r="E116" s="6">
        <v>5.1859181659179798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137826.12811977201</v>
      </c>
      <c r="E117" s="6">
        <v>3.7156335144786001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143615.358278089</v>
      </c>
      <c r="E118" s="6">
        <v>8.1888736198635694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178410.663920077</v>
      </c>
      <c r="E119" s="6">
        <v>4.3123437092633203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150987.15863086699</v>
      </c>
      <c r="E120" s="6">
        <v>10.158541699777199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118163.311037226</v>
      </c>
      <c r="E121" s="6">
        <v>8.8817837378168303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108033.77764039399</v>
      </c>
      <c r="E122" s="6">
        <v>7.0016282092630204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118589.815992184</v>
      </c>
      <c r="E123" s="6">
        <v>8.0940578865155501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76666.688352731697</v>
      </c>
      <c r="E124" s="6">
        <v>4.4321551656079601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81034.010860705996</v>
      </c>
      <c r="E125" s="6">
        <v>5.4949191789514398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582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143775.94571391601</v>
      </c>
      <c r="E136" s="6">
        <v>13.315244775909401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107976.01061677</v>
      </c>
      <c r="E137" s="6">
        <v>13.2766595419951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160481.23992163499</v>
      </c>
      <c r="E138" s="6">
        <v>9.5725546631399006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202104.35842209199</v>
      </c>
      <c r="E139" s="6">
        <v>8.5010796814541507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216011.94151058301</v>
      </c>
      <c r="E140" s="6">
        <v>8.4028953680176901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145713.46244605799</v>
      </c>
      <c r="E141" s="6">
        <v>7.0150714930947897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174633.39425640201</v>
      </c>
      <c r="E142" s="6">
        <v>16.824084680674499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189534.941997182</v>
      </c>
      <c r="E143" s="6">
        <v>7.7401825492222303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161605.69992860599</v>
      </c>
      <c r="E144" s="6">
        <v>9.3386643030727292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169547.76057150101</v>
      </c>
      <c r="E145" s="6">
        <v>7.04637304716816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153974.29546327199</v>
      </c>
      <c r="E146" s="6">
        <v>5.7374129714994702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164736.60645187501</v>
      </c>
      <c r="E147" s="6">
        <v>6.4035270174913697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97766.282978435804</v>
      </c>
      <c r="E148" s="6">
        <v>7.9262062533640503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116419.00782644399</v>
      </c>
      <c r="E149" s="6">
        <v>9.4368209864452997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83702.196947925899</v>
      </c>
      <c r="E150" s="6">
        <v>11.695518683604799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103432.756346394</v>
      </c>
      <c r="E151" s="6">
        <v>11.3124714298584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92650.657195279695</v>
      </c>
      <c r="E152" s="6">
        <v>8.8979752284805294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61047.568953829097</v>
      </c>
      <c r="E153" s="6">
        <v>7.0536325966763496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88071.417023357906</v>
      </c>
      <c r="E154" s="6">
        <v>6.6731097115078697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80161.910456321406</v>
      </c>
      <c r="E155" s="6">
        <v>9.7366725590944991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152437.11834557701</v>
      </c>
      <c r="E156" s="6">
        <v>21.160577703115202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109155.842136992</v>
      </c>
      <c r="E157" s="6">
        <v>10.8022821823899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187458.393324473</v>
      </c>
      <c r="E158" s="6">
        <v>11.675260058635001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104816.019518645</v>
      </c>
      <c r="E159" s="6">
        <v>6.9878485206333103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83147.447440868404</v>
      </c>
      <c r="E160" s="6">
        <v>8.8129928915993503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119313.42111044101</v>
      </c>
      <c r="E161" s="6">
        <v>15.0457498198752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121091.150572816</v>
      </c>
      <c r="E162" s="6">
        <v>16.6103033603551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87513.694189574904</v>
      </c>
      <c r="E163" s="6">
        <v>10.008233788739901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93369.889466515</v>
      </c>
      <c r="E164" s="6">
        <v>5.9604280876801701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120776.02544808399</v>
      </c>
      <c r="E165" s="6">
        <v>11.2049812637798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74956.479454230794</v>
      </c>
      <c r="E166" s="6">
        <v>8.2394378607473104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92416.829369270403</v>
      </c>
      <c r="E167" s="6">
        <v>8.0119740864122999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100357.406110161</v>
      </c>
      <c r="E168" s="6">
        <v>6.5460884639908601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83563.978546442595</v>
      </c>
      <c r="E169" s="6">
        <v>6.7677920683807997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73838.453182979603</v>
      </c>
      <c r="E170" s="6">
        <v>9.5574162622417909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79024.873727752594</v>
      </c>
      <c r="E171" s="6">
        <v>7.9145077137904902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52917.910956521402</v>
      </c>
      <c r="E172" s="6">
        <v>8.5687720149159805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67342.937784964</v>
      </c>
      <c r="E173" s="6">
        <v>6.0143269353353803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72545.193474940199</v>
      </c>
      <c r="E174" s="6">
        <v>8.7069827206113501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51467.337304797002</v>
      </c>
      <c r="E175" s="6">
        <v>8.5919852360023601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62163.285910061502</v>
      </c>
      <c r="E176" s="6">
        <v>22.3275105767041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44572.783176593097</v>
      </c>
      <c r="E177" s="6">
        <v>7.9250952186057297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66012.945425948099</v>
      </c>
      <c r="E178" s="6">
        <v>11.1256415828397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111632.881880225</v>
      </c>
      <c r="E179" s="6">
        <v>9.8406432605366003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73065.902444514199</v>
      </c>
      <c r="E180" s="6">
        <v>9.8152733709961897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64642.3556073207</v>
      </c>
      <c r="E181" s="6">
        <v>14.3924377958196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76308.2887112178</v>
      </c>
      <c r="E182" s="6">
        <v>12.244763114223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56266.079960892297</v>
      </c>
      <c r="E183" s="6">
        <v>7.6767622774739097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82907.101020840695</v>
      </c>
      <c r="E184" s="6">
        <v>9.6819573163709407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104755.65454649601</v>
      </c>
      <c r="E185" s="6">
        <v>6.4846237336208299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137177.515541803</v>
      </c>
      <c r="E186" s="6">
        <v>18.110057835813201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85191.654552129694</v>
      </c>
      <c r="E187" s="6">
        <v>7.4764051723860501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78658.515003513603</v>
      </c>
      <c r="E188" s="6">
        <v>8.0075522762166997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74161.324435214003</v>
      </c>
      <c r="E189" s="6">
        <v>10.091077911044399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78884.1834257593</v>
      </c>
      <c r="E190" s="6">
        <v>10.0336712631573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149834.456759722</v>
      </c>
      <c r="E191" s="6">
        <v>7.7465876692473703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131074.07618264001</v>
      </c>
      <c r="E192" s="6">
        <v>17.698895101647299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90829.670697470196</v>
      </c>
      <c r="E193" s="6">
        <v>7.6382854087727399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86563.442213218805</v>
      </c>
      <c r="E194" s="6">
        <v>7.5022507020295901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76117.8820774247</v>
      </c>
      <c r="E195" s="6">
        <v>9.9240488848058401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109106.869383792</v>
      </c>
      <c r="E196" s="6">
        <v>9.1107669941609206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72505.211173650707</v>
      </c>
      <c r="E197" s="6">
        <v>9.0451436171673105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75732.580217455805</v>
      </c>
      <c r="E198" s="6">
        <v>13.7163122718847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92384.744130015999</v>
      </c>
      <c r="E199" s="6">
        <v>20.152295051528299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76887.028677230206</v>
      </c>
      <c r="E200" s="6">
        <v>15.2568191710116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72914.008553616295</v>
      </c>
      <c r="E201" s="6">
        <v>8.1037367091423107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154203.243886924</v>
      </c>
      <c r="E202" s="6">
        <v>21.379629047861499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118589.815992184</v>
      </c>
      <c r="E203" s="6">
        <v>8.0940578865155501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88482.656678296597</v>
      </c>
      <c r="E204" s="6">
        <v>11.826736131035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56274.783923899296</v>
      </c>
      <c r="E205" s="6">
        <v>10.2319277160328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103123.74699325</v>
      </c>
      <c r="E206" s="6">
        <v>7.5931490911883301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126865.118505947</v>
      </c>
      <c r="E207" s="6">
        <v>6.3996335156306898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150835.95754586</v>
      </c>
      <c r="E208" s="6">
        <v>10.487077443151501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87747.801727734797</v>
      </c>
      <c r="E209" s="6">
        <v>15.347804069125999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158388.04527655101</v>
      </c>
      <c r="E210" s="6">
        <v>5.86281790598039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240801.34130077099</v>
      </c>
      <c r="E211" s="6">
        <v>8.4730997985834406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150636.57219631199</v>
      </c>
      <c r="E212" s="6">
        <v>10.4009326430578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146670.461332559</v>
      </c>
      <c r="E213" s="6">
        <v>7.9730513076809899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192827.79087729199</v>
      </c>
      <c r="E214" s="6">
        <v>10.742553978732801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147393.43397326599</v>
      </c>
      <c r="E215" s="6">
        <v>19.449727243748299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157532.49123718499</v>
      </c>
      <c r="E216" s="6">
        <v>8.2532100565707296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253247.93845936001</v>
      </c>
      <c r="E217" s="6">
        <v>5.6723906740832701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182365.89019627601</v>
      </c>
      <c r="E218" s="6">
        <v>8.0604373194931203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194232.09582427601</v>
      </c>
      <c r="E219" s="6">
        <v>13.7374809078703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159928.731000962</v>
      </c>
      <c r="E220" s="6">
        <v>13.1917144841427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282111.82695959602</v>
      </c>
      <c r="E221" s="6">
        <v>12.262634908102999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98618.612174644106</v>
      </c>
      <c r="E222" s="6">
        <v>13.851936200625101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118748.870925101</v>
      </c>
      <c r="E223" s="6">
        <v>8.46826425450217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73642.132931274493</v>
      </c>
      <c r="E224" s="6">
        <v>25.277275996157201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55615.007612668604</v>
      </c>
      <c r="E225" s="6">
        <v>8.6956943849961998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153281.36995041399</v>
      </c>
      <c r="E226" s="6">
        <v>10.7491571341323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190937.194939248</v>
      </c>
      <c r="E227" s="6">
        <v>10.376721816714699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73164.450704230301</v>
      </c>
      <c r="E228" s="6">
        <v>16.844993048702801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175233.147750915</v>
      </c>
      <c r="E229" s="6">
        <v>4.5647326744251799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366028.53241065802</v>
      </c>
      <c r="E230" s="6">
        <v>14.2720335778312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583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116482.334112878</v>
      </c>
      <c r="E241" s="6">
        <v>8.90975140443126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103289.876912937</v>
      </c>
      <c r="E242" s="6">
        <v>10.2556957058466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47775.861640456598</v>
      </c>
      <c r="E243" s="6">
        <v>9.6536121587295707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107721.493333907</v>
      </c>
      <c r="E244" s="6">
        <v>6.4976238007482596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85232.039677366003</v>
      </c>
      <c r="E245" s="6">
        <v>25.209569697391998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99415.548873950407</v>
      </c>
      <c r="E246" s="6">
        <v>8.8711772541166702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219717.12825373799</v>
      </c>
      <c r="E247" s="6">
        <v>13.682088568452199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584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1145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1229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1397953.1653473999</v>
      </c>
      <c r="E17" s="6">
        <v>0.62155350559852995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1397953.1653473999</v>
      </c>
      <c r="E18" s="6">
        <v>0.62155350559852995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585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1397953.1653473999</v>
      </c>
      <c r="E29" s="6">
        <v>0.62155350559852995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1370906.5310199601</v>
      </c>
      <c r="E30" s="6">
        <v>6.4877562506820601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1407156.3629447401</v>
      </c>
      <c r="E31" s="6">
        <v>5.5378565932065298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876308.11009080999</v>
      </c>
      <c r="E32" s="6">
        <v>4.1802919464811001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850638.87946964195</v>
      </c>
      <c r="E33" s="6">
        <v>5.3169757751797997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913125.41835702397</v>
      </c>
      <c r="E34" s="6">
        <v>5.4156072544720901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666308.21005390096</v>
      </c>
      <c r="E35" s="6">
        <v>2.6733893623384302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1090125.84013407</v>
      </c>
      <c r="E36" s="6">
        <v>5.47064638067922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586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1397953.1653473999</v>
      </c>
      <c r="E47" s="6">
        <v>0.62155350559852995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629816.36923221801</v>
      </c>
      <c r="E48" s="6">
        <v>3.2658415982891902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1381388.32834274</v>
      </c>
      <c r="E49" s="6">
        <v>7.5696334159949297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1413531.63535046</v>
      </c>
      <c r="E50" s="6">
        <v>7.3309298686124604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1435522.88424079</v>
      </c>
      <c r="E51" s="6">
        <v>6.9145339481977599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668916.72468709701</v>
      </c>
      <c r="E52" s="6">
        <v>1.6676457367637001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789495.72320818296</v>
      </c>
      <c r="E53" s="6">
        <v>4.1011052427205996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879902.08291089302</v>
      </c>
      <c r="E54" s="6">
        <v>4.2278404978799298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917664.170767523</v>
      </c>
      <c r="E55" s="6">
        <v>5.10078160170763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745115.87442238803</v>
      </c>
      <c r="E56" s="6">
        <v>2.53773211210201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881851.62424645305</v>
      </c>
      <c r="E57" s="6">
        <v>7.7405897444617597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956575.36314814503</v>
      </c>
      <c r="E58" s="6">
        <v>4.8867422935063196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913176.65400947595</v>
      </c>
      <c r="E59" s="6">
        <v>5.4806583586647202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705793.89715958096</v>
      </c>
      <c r="E60" s="6">
        <v>7.0637813754251102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668037.85032143397</v>
      </c>
      <c r="E61" s="6">
        <v>2.68512509091767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1017488.50839488</v>
      </c>
      <c r="E62" s="6">
        <v>4.2715189716461097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798458.15297376097</v>
      </c>
      <c r="E63" s="6">
        <v>2.48628085221576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1029277.7977722801</v>
      </c>
      <c r="E64" s="6">
        <v>2.4509528997904901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1005695.6471539401</v>
      </c>
      <c r="E65" s="6">
        <v>4.7011817358578103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873058.56594128604</v>
      </c>
      <c r="E66" s="6">
        <v>4.4775768713810402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909358.59521171299</v>
      </c>
      <c r="E67" s="6">
        <v>3.61356609208933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587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2649680.2392266798</v>
      </c>
      <c r="E78" s="6">
        <v>1.9200618949077799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3610536.1788818701</v>
      </c>
      <c r="E79" s="6">
        <v>3.33586274203134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1224234.7948086499</v>
      </c>
      <c r="E80" s="6">
        <v>2.9647731107488302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750086.59841652599</v>
      </c>
      <c r="E81" s="6">
        <v>1.37597909617423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614922.92334451398</v>
      </c>
      <c r="E82" s="6">
        <v>1.81509626149904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848059.34794798901</v>
      </c>
      <c r="E83" s="6">
        <v>3.76537412133233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775459.81280163396</v>
      </c>
      <c r="E84" s="6">
        <v>1.66415673923559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1158645.8317371099</v>
      </c>
      <c r="E85" s="6">
        <v>2.3914235074202499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1649675.9622349399</v>
      </c>
      <c r="E86" s="6">
        <v>1.7385735299087599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1304489.57385827</v>
      </c>
      <c r="E87" s="6">
        <v>1.54765833765495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1712165.8462378201</v>
      </c>
      <c r="E88" s="6">
        <v>1.47304470802558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1753191.3847977801</v>
      </c>
      <c r="E89" s="6">
        <v>2.6124287097285999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2427020.1481705499</v>
      </c>
      <c r="E90" s="6">
        <v>1.56123905123171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1143024.59021052</v>
      </c>
      <c r="E91" s="6">
        <v>3.7798312303062098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1404690.6469228</v>
      </c>
      <c r="E92" s="6">
        <v>2.4790531361066499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1306671.3345013601</v>
      </c>
      <c r="E93" s="6">
        <v>2.2903665011670298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1327344.50525719</v>
      </c>
      <c r="E94" s="6">
        <v>5.4242144998415203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817769.10566786001</v>
      </c>
      <c r="E95" s="6">
        <v>1.6002462498059999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682263.55139936705</v>
      </c>
      <c r="E96" s="6">
        <v>1.8438305487111499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588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2649680.2392266798</v>
      </c>
      <c r="E107" s="6">
        <v>1.9200618949077799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3610536.1788818701</v>
      </c>
      <c r="E108" s="6">
        <v>3.33586274203134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1224234.7948086499</v>
      </c>
      <c r="E109" s="6">
        <v>2.9647731107488302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750086.59841652599</v>
      </c>
      <c r="E110" s="6">
        <v>1.37597909617423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614922.92334451398</v>
      </c>
      <c r="E111" s="6">
        <v>1.81509626149904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848059.34794798901</v>
      </c>
      <c r="E112" s="6">
        <v>3.76537412133233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775459.81280163396</v>
      </c>
      <c r="E113" s="6">
        <v>1.66415673923559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1158645.8317371099</v>
      </c>
      <c r="E114" s="6">
        <v>2.3914235074202499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1649675.9622349399</v>
      </c>
      <c r="E115" s="6">
        <v>1.7385735299087599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1304489.57385827</v>
      </c>
      <c r="E116" s="6">
        <v>1.54765833765495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1712165.8462378201</v>
      </c>
      <c r="E117" s="6">
        <v>1.47304470802558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1753191.3847977801</v>
      </c>
      <c r="E118" s="6">
        <v>2.6124287097285999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2427020.1481705499</v>
      </c>
      <c r="E119" s="6">
        <v>1.56123905123171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1143024.59021052</v>
      </c>
      <c r="E120" s="6">
        <v>3.7798312303062098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1404690.6469228</v>
      </c>
      <c r="E121" s="6">
        <v>2.4790531361066499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1306671.3345013601</v>
      </c>
      <c r="E122" s="6">
        <v>2.2903665011670298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1327344.50525719</v>
      </c>
      <c r="E123" s="6">
        <v>5.4242144998415203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817769.10566786001</v>
      </c>
      <c r="E124" s="6">
        <v>1.6002462498059999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682263.55139936705</v>
      </c>
      <c r="E125" s="6">
        <v>1.8438305487111499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589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1231394.9221757201</v>
      </c>
      <c r="E136" s="6">
        <v>7.3710030490451901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985429.01876263705</v>
      </c>
      <c r="E137" s="6">
        <v>4.3605266449805899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2108379.5839614999</v>
      </c>
      <c r="E138" s="6">
        <v>4.7687788978971897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2970345.6970453798</v>
      </c>
      <c r="E139" s="6">
        <v>4.4722259486341702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4142572.9337746799</v>
      </c>
      <c r="E140" s="6">
        <v>5.4097932013474503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1821658.08834556</v>
      </c>
      <c r="E141" s="6">
        <v>3.4394211389908902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2340945.3632813902</v>
      </c>
      <c r="E142" s="6">
        <v>4.56633960630234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3572232.7648557699</v>
      </c>
      <c r="E143" s="6">
        <v>3.3435219306678001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2219240.9803463402</v>
      </c>
      <c r="E144" s="6">
        <v>4.3527260339985503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3139086.7823031899</v>
      </c>
      <c r="E145" s="6">
        <v>5.5902561859433204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3126787.0540934401</v>
      </c>
      <c r="E146" s="6">
        <v>4.65426667751984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2799118.7431261898</v>
      </c>
      <c r="E147" s="6">
        <v>3.5303095186826199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1319780.28419795</v>
      </c>
      <c r="E148" s="6">
        <v>3.9423457298189399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1253026.18419145</v>
      </c>
      <c r="E149" s="6">
        <v>3.3387884548752602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942363.946776542</v>
      </c>
      <c r="E150" s="6">
        <v>3.8902755993337199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1118226.87612841</v>
      </c>
      <c r="E151" s="6">
        <v>2.85448786432007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1265687.9272269399</v>
      </c>
      <c r="E152" s="6">
        <v>2.7122595483720802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701188.21338331804</v>
      </c>
      <c r="E153" s="6">
        <v>2.6083452686725699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1146023.2490681999</v>
      </c>
      <c r="E154" s="6">
        <v>3.68711467389676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811974.41253361595</v>
      </c>
      <c r="E155" s="6">
        <v>3.0242515213374599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1591539.4409372699</v>
      </c>
      <c r="E156" s="6">
        <v>4.6610224857643301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1113018.42309881</v>
      </c>
      <c r="E157" s="6">
        <v>3.5735346973414299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1224440.71700842</v>
      </c>
      <c r="E158" s="6">
        <v>4.04915241125188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1311362.5071563399</v>
      </c>
      <c r="E159" s="6">
        <v>2.84541470626207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943270.62169756799</v>
      </c>
      <c r="E160" s="6">
        <v>3.3973691991244399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1363440.61689863</v>
      </c>
      <c r="E161" s="6">
        <v>4.5418432589665203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1320705.94573113</v>
      </c>
      <c r="E162" s="6">
        <v>3.7026894814179601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903574.67554706801</v>
      </c>
      <c r="E163" s="6">
        <v>4.4719975820680702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1279907.8385650699</v>
      </c>
      <c r="E164" s="6">
        <v>2.8922554209042799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1490514.5335957999</v>
      </c>
      <c r="E165" s="6">
        <v>5.8424727975754296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1041768.93351904</v>
      </c>
      <c r="E166" s="6">
        <v>3.0113174862996499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1123717.2988463</v>
      </c>
      <c r="E167" s="6">
        <v>2.87886067194031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948026.51848931902</v>
      </c>
      <c r="E168" s="6">
        <v>2.9693577316460198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1034312.32943569</v>
      </c>
      <c r="E169" s="6">
        <v>4.44830483121605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643362.13390962896</v>
      </c>
      <c r="E170" s="6">
        <v>3.1842880283901098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647080.89968434197</v>
      </c>
      <c r="E171" s="6">
        <v>2.4902186268246602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440559.21974702098</v>
      </c>
      <c r="E172" s="6">
        <v>1.88754168288532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651861.50922000303</v>
      </c>
      <c r="E173" s="6">
        <v>1.8853896619306501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788662.31098047202</v>
      </c>
      <c r="E174" s="6">
        <v>3.5766307658366001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605234.69808200898</v>
      </c>
      <c r="E175" s="6">
        <v>2.7662455601618401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695765.21103666199</v>
      </c>
      <c r="E176" s="6">
        <v>3.6444156701156598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577229.50063050305</v>
      </c>
      <c r="E177" s="6">
        <v>2.8914081544785599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642039.47131152404</v>
      </c>
      <c r="E178" s="6">
        <v>2.2586402363735401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1115745.1863551801</v>
      </c>
      <c r="E179" s="6">
        <v>4.4703817708064504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710059.24131778197</v>
      </c>
      <c r="E180" s="6">
        <v>2.3022157164567898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553760.29600280302</v>
      </c>
      <c r="E181" s="6">
        <v>4.5446667622379504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697762.854851685</v>
      </c>
      <c r="E182" s="6">
        <v>4.0763389515637902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555736.00569958205</v>
      </c>
      <c r="E183" s="6">
        <v>2.7656559555350899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930026.45189337595</v>
      </c>
      <c r="E184" s="6">
        <v>4.2411210074577603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1749344.1837537901</v>
      </c>
      <c r="E185" s="6">
        <v>5.1252550994952797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1291856.44978269</v>
      </c>
      <c r="E186" s="6">
        <v>4.7193878581103696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862606.17107167898</v>
      </c>
      <c r="E187" s="6">
        <v>2.4635975344252201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1137380.3456615901</v>
      </c>
      <c r="E188" s="6">
        <v>3.9083335274740998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792784.93021148501</v>
      </c>
      <c r="E189" s="6">
        <v>2.82474338448224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936287.29568804603</v>
      </c>
      <c r="E190" s="6">
        <v>2.6101950222446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1026806.065728</v>
      </c>
      <c r="E191" s="6">
        <v>2.1937827286744001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976773.78014707798</v>
      </c>
      <c r="E192" s="6">
        <v>4.1977044104473702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729160.29557187599</v>
      </c>
      <c r="E193" s="6">
        <v>2.3826304092015498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791234.26825449802</v>
      </c>
      <c r="E194" s="6">
        <v>2.5022669005839799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657474.188379411</v>
      </c>
      <c r="E195" s="6">
        <v>1.9668682688577801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885390.25303712802</v>
      </c>
      <c r="E196" s="6">
        <v>1.7372222723859501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766552.50712200603</v>
      </c>
      <c r="E197" s="6">
        <v>4.3764339664365002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786085.35896149196</v>
      </c>
      <c r="E198" s="6">
        <v>2.7010458936764299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740614.02945510298</v>
      </c>
      <c r="E199" s="6">
        <v>3.3152259042773502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727746.56747069699</v>
      </c>
      <c r="E200" s="6">
        <v>2.1804375244395602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803117.13271288201</v>
      </c>
      <c r="E201" s="6">
        <v>5.0301056636561903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1594688.24057745</v>
      </c>
      <c r="E202" s="6">
        <v>5.8125642243788302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1327344.50525719</v>
      </c>
      <c r="E203" s="6">
        <v>5.4242144998415203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791034.95814486302</v>
      </c>
      <c r="E204" s="6">
        <v>3.3645616931674498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682611.08207355102</v>
      </c>
      <c r="E205" s="6">
        <v>3.1430305676066701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1479082.9847164101</v>
      </c>
      <c r="E206" s="6">
        <v>4.18404878576162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1810507.5701968099</v>
      </c>
      <c r="E207" s="6">
        <v>2.9353923802922202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2112054.3423652002</v>
      </c>
      <c r="E208" s="6">
        <v>3.5511390552339699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1049457.9373419599</v>
      </c>
      <c r="E209" s="6">
        <v>6.9768633390929997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2476747.07556551</v>
      </c>
      <c r="E210" s="6">
        <v>3.4497432398383698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3176228.6625297498</v>
      </c>
      <c r="E211" s="6">
        <v>3.6741014578634301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2740888.5356755699</v>
      </c>
      <c r="E212" s="6">
        <v>4.4653585381486502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2393246.6417872598</v>
      </c>
      <c r="E213" s="6">
        <v>4.3730729132628001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2401667.2765204702</v>
      </c>
      <c r="E214" s="6">
        <v>2.4249466965786901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1410473.8966588101</v>
      </c>
      <c r="E215" s="6">
        <v>3.7205353945118098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1907777.5114468299</v>
      </c>
      <c r="E216" s="6">
        <v>6.8399631971858303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4488150.1125534503</v>
      </c>
      <c r="E217" s="6">
        <v>2.6534904604638898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2127676.9992193799</v>
      </c>
      <c r="E218" s="6">
        <v>5.45663488958348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2518692.05199746</v>
      </c>
      <c r="E219" s="6">
        <v>7.8794103857448698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1734498.19579413</v>
      </c>
      <c r="E220" s="6">
        <v>4.4021848301711897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2891642.0821873499</v>
      </c>
      <c r="E221" s="6">
        <v>3.2352150211489299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1054645.16124911</v>
      </c>
      <c r="E222" s="6">
        <v>3.66213894461454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1878916.9683119301</v>
      </c>
      <c r="E223" s="6">
        <v>4.2918473313021401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543873.78155142395</v>
      </c>
      <c r="E224" s="6">
        <v>4.0573232365426799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652917.41408197104</v>
      </c>
      <c r="E225" s="6">
        <v>3.6846785991908702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2014204.8916130001</v>
      </c>
      <c r="E226" s="6">
        <v>5.9300661244112396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1941093.54253258</v>
      </c>
      <c r="E227" s="6">
        <v>4.8830603994739201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553638.86739974201</v>
      </c>
      <c r="E228" s="6">
        <v>5.8885242992068996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2479092.0353433802</v>
      </c>
      <c r="E229" s="6">
        <v>6.3358393780156099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5327989.6639454598</v>
      </c>
      <c r="E230" s="6">
        <v>3.8736591341341202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590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1132352.2630809699</v>
      </c>
      <c r="E241" s="6">
        <v>8.2999527978868706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1344797.79005</v>
      </c>
      <c r="E242" s="6">
        <v>8.9208701859783996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647028.45852272701</v>
      </c>
      <c r="E243" s="6">
        <v>3.4668614633778998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821785.14224634902</v>
      </c>
      <c r="E244" s="6">
        <v>7.3118620150927196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909459.67936012906</v>
      </c>
      <c r="E245" s="6">
        <v>24.2359550981318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400016.57706665999</v>
      </c>
      <c r="E246" s="6">
        <v>2.3404558629849301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1255954.35297228</v>
      </c>
      <c r="E247" s="6">
        <v>13.4720689581049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591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1146</v>
      </c>
    </row>
    <row r="12" spans="1:5" x14ac:dyDescent="0.25">
      <c r="A12" s="3" t="s">
        <v>1165</v>
      </c>
    </row>
    <row r="13" spans="1:5" x14ac:dyDescent="0.25">
      <c r="A13" s="3" t="s">
        <v>1230</v>
      </c>
    </row>
    <row r="15" spans="1:5" ht="17.25" x14ac:dyDescent="0.3">
      <c r="A15" s="4" t="s">
        <v>1231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43652.426403917998</v>
      </c>
      <c r="E17" s="6">
        <v>2.8995849998519301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43652.426403917998</v>
      </c>
      <c r="E18" s="6">
        <v>2.8995849998519301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592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43652.426403917998</v>
      </c>
      <c r="E29" s="6">
        <v>2.8995849998519301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27221.624105660001</v>
      </c>
      <c r="E30" s="6">
        <v>23.3040586246522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34305.199069044</v>
      </c>
      <c r="E31" s="6">
        <v>19.768432548248398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13188.762168789999</v>
      </c>
      <c r="E32" s="6">
        <v>13.9849392661853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34639.209291847299</v>
      </c>
      <c r="E33" s="6">
        <v>24.758607284480899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46826.994923097896</v>
      </c>
      <c r="E34" s="6">
        <v>24.934646587444501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24038.055851966499</v>
      </c>
      <c r="E35" s="6">
        <v>24.602347111136599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24068.1024690829</v>
      </c>
      <c r="E36" s="6">
        <v>28.650586285136399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593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43652.426403917998</v>
      </c>
      <c r="E47" s="6">
        <v>2.8995849998519301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18211.0029119254</v>
      </c>
      <c r="E48" s="6">
        <v>22.4187872105271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33075.868430047703</v>
      </c>
      <c r="E49" s="6">
        <v>15.7216287786131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26833.621127058101</v>
      </c>
      <c r="E50" s="6">
        <v>25.828932529608299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33740.922948142303</v>
      </c>
      <c r="E51" s="6">
        <v>30.627347626606301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12501.930502782499</v>
      </c>
      <c r="E52" s="6">
        <v>15.0073025994114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29764.6830916207</v>
      </c>
      <c r="E53" s="6">
        <v>18.931051287045801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13337.4087093908</v>
      </c>
      <c r="E54" s="6">
        <v>14.140814302128099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28376.570432156299</v>
      </c>
      <c r="E55" s="6">
        <v>24.456663880521798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18541.5277710337</v>
      </c>
      <c r="E56" s="6">
        <v>23.360174294901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37780.6707872517</v>
      </c>
      <c r="E57" s="6">
        <v>33.6950327397374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51710.892845137598</v>
      </c>
      <c r="E58" s="6">
        <v>44.271047311676703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47673.790938485203</v>
      </c>
      <c r="E59" s="6">
        <v>25.167307004926499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27451.594746034902</v>
      </c>
      <c r="E60" s="6">
        <v>45.831593189196298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24089.6195903263</v>
      </c>
      <c r="E61" s="6">
        <v>24.9221533740469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22918.170242103799</v>
      </c>
      <c r="E62" s="6">
        <v>45.960492203083902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50770.424405931299</v>
      </c>
      <c r="E63" s="6">
        <v>31.474359167008402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40066.9076989077</v>
      </c>
      <c r="E64" s="6">
        <v>15.3147176268221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89132.449891353404</v>
      </c>
      <c r="E65" s="6">
        <v>55.331628391516702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18762.587270312899</v>
      </c>
      <c r="E66" s="6">
        <v>22.5010907860086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67999.248653067596</v>
      </c>
      <c r="E67" s="6">
        <v>45.401564311715902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594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54495.761987292397</v>
      </c>
      <c r="E78" s="6">
        <v>6.4907445164628399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72228.651929108601</v>
      </c>
      <c r="E79" s="6">
        <v>20.5077050038538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36869.407542529902</v>
      </c>
      <c r="E80" s="6">
        <v>11.149057832499899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33955.995921301801</v>
      </c>
      <c r="E81" s="6">
        <v>10.1617646299702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19653.975226868799</v>
      </c>
      <c r="E82" s="6">
        <v>9.7435301662192604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41568.709814482303</v>
      </c>
      <c r="E83" s="6">
        <v>19.546255678930699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31175.166934325302</v>
      </c>
      <c r="E84" s="6">
        <v>15.1492246754511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38493.856909311697</v>
      </c>
      <c r="E85" s="6">
        <v>7.2379173872580598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43012.522513779397</v>
      </c>
      <c r="E86" s="6">
        <v>7.1438753274003304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36207.168611561203</v>
      </c>
      <c r="E87" s="6">
        <v>6.9955582392473596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49281.209578035101</v>
      </c>
      <c r="E88" s="6">
        <v>5.0615996392506899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47463.349321825997</v>
      </c>
      <c r="E89" s="6">
        <v>12.6150877232295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54084.911796750799</v>
      </c>
      <c r="E90" s="6">
        <v>8.7237977835073295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21256.868469925499</v>
      </c>
      <c r="E91" s="6">
        <v>18.479134159364399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31186.644676253301</v>
      </c>
      <c r="E92" s="6">
        <v>9.0560074321004098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40142.4093907754</v>
      </c>
      <c r="E93" s="6">
        <v>14.3588496489121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43944.628677234403</v>
      </c>
      <c r="E94" s="6">
        <v>13.5196264171819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21384.729693290101</v>
      </c>
      <c r="E95" s="6">
        <v>10.575605790208799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31904.422079932399</v>
      </c>
      <c r="E96" s="6">
        <v>9.2669275433601594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595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54495.761987292397</v>
      </c>
      <c r="E107" s="6">
        <v>6.4907445164628399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72228.651929108601</v>
      </c>
      <c r="E108" s="6">
        <v>20.5077050038538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36869.407542529902</v>
      </c>
      <c r="E109" s="6">
        <v>11.149057832499899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33955.995921301801</v>
      </c>
      <c r="E110" s="6">
        <v>10.1617646299702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19653.975226868799</v>
      </c>
      <c r="E111" s="6">
        <v>9.7435301662192604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41568.709814482303</v>
      </c>
      <c r="E112" s="6">
        <v>19.546255678930699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31175.166934325302</v>
      </c>
      <c r="E113" s="6">
        <v>15.1492246754511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38493.856909311697</v>
      </c>
      <c r="E114" s="6">
        <v>7.2379173872580598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43012.522513779397</v>
      </c>
      <c r="E115" s="6">
        <v>7.1438753274003304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36207.168611561203</v>
      </c>
      <c r="E116" s="6">
        <v>6.9955582392473596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49281.209578035101</v>
      </c>
      <c r="E117" s="6">
        <v>5.0615996392506899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47463.349321825997</v>
      </c>
      <c r="E118" s="6">
        <v>12.6150877232295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54084.911796750799</v>
      </c>
      <c r="E119" s="6">
        <v>8.7237977835073295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21256.868469925499</v>
      </c>
      <c r="E120" s="6">
        <v>18.479134159364399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31186.644676253301</v>
      </c>
      <c r="E121" s="6">
        <v>9.0560074321004098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40142.4093907754</v>
      </c>
      <c r="E122" s="6">
        <v>14.3588496489121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43944.628677234403</v>
      </c>
      <c r="E123" s="6">
        <v>13.5196264171819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21384.729693290101</v>
      </c>
      <c r="E124" s="6">
        <v>10.575605790208799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31904.422079932399</v>
      </c>
      <c r="E125" s="6">
        <v>9.2669275433601594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596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49122.288882885601</v>
      </c>
      <c r="E136" s="6">
        <v>19.012067940478101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31483.767471317798</v>
      </c>
      <c r="E137" s="6">
        <v>26.0259152202938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51741.640814775797</v>
      </c>
      <c r="E138" s="6">
        <v>16.3827602968998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46565.773864741903</v>
      </c>
      <c r="E139" s="6">
        <v>12.0558473817192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65715.773798490394</v>
      </c>
      <c r="E140" s="6">
        <v>16.853265829687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55082.538423590602</v>
      </c>
      <c r="E141" s="6">
        <v>16.616087634816399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57941.782911847098</v>
      </c>
      <c r="E142" s="6">
        <v>11.747649006518801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59526.406185302098</v>
      </c>
      <c r="E143" s="6">
        <v>12.390605706822701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44513.973646386898</v>
      </c>
      <c r="E144" s="6">
        <v>15.558158416919801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53109.190153252501</v>
      </c>
      <c r="E145" s="6">
        <v>14.1060833114154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75252.246150043196</v>
      </c>
      <c r="E146" s="6">
        <v>15.2462573942502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48923.0356370726</v>
      </c>
      <c r="E147" s="6">
        <v>9.1794630750604806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32856.669194282404</v>
      </c>
      <c r="E148" s="6">
        <v>24.9928383166015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38565.439062172103</v>
      </c>
      <c r="E149" s="6">
        <v>10.5572931229086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21921.233022027402</v>
      </c>
      <c r="E150" s="6">
        <v>18.5613104194959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34437.3937269542</v>
      </c>
      <c r="E151" s="6">
        <v>25.616815135316799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35267.416409185898</v>
      </c>
      <c r="E152" s="6">
        <v>21.6825432460565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27842.758204871199</v>
      </c>
      <c r="E153" s="6">
        <v>24.602717794910902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43194.708678883697</v>
      </c>
      <c r="E154" s="6">
        <v>14.8499903547822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23859.5723636804</v>
      </c>
      <c r="E155" s="6">
        <v>27.947218491359902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33632.326265843702</v>
      </c>
      <c r="E156" s="6">
        <v>15.773731897841101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36044.672898037803</v>
      </c>
      <c r="E157" s="6">
        <v>18.669599411569799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20835.952475424001</v>
      </c>
      <c r="E158" s="6">
        <v>17.673950031423001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30456.479249818702</v>
      </c>
      <c r="E159" s="6">
        <v>10.8816331804053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16812.612300124401</v>
      </c>
      <c r="E160" s="6">
        <v>29.060896596158599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25048.3815659428</v>
      </c>
      <c r="E161" s="6">
        <v>26.643071717279302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23535.0099289311</v>
      </c>
      <c r="E162" s="6">
        <v>15.1385623646276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42963.814068517</v>
      </c>
      <c r="E163" s="6">
        <v>21.5481746422664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52101.3936688908</v>
      </c>
      <c r="E164" s="6">
        <v>20.784449064796998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18363.538778664399</v>
      </c>
      <c r="E165" s="6">
        <v>24.955015630610301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35168.7372683047</v>
      </c>
      <c r="E166" s="6">
        <v>18.268474075897601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46085.742717699701</v>
      </c>
      <c r="E167" s="6">
        <v>13.567685920393499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47107.537997280597</v>
      </c>
      <c r="E168" s="6">
        <v>16.018014306703499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34860.805319344101</v>
      </c>
      <c r="E169" s="6">
        <v>20.182226225014102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36243.779823073302</v>
      </c>
      <c r="E170" s="6">
        <v>23.113485245082298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32463.4768211798</v>
      </c>
      <c r="E171" s="6">
        <v>26.3989487768552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16856.097317911401</v>
      </c>
      <c r="E172" s="6">
        <v>17.432343783974499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20504.8437642301</v>
      </c>
      <c r="E173" s="6">
        <v>14.594459673492899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24399.036772219399</v>
      </c>
      <c r="E174" s="6">
        <v>32.0780824624022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14028.303275792699</v>
      </c>
      <c r="E175" s="6">
        <v>20.582848568547401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25227.1578857856</v>
      </c>
      <c r="E176" s="6">
        <v>19.628088464487298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16792.135953692901</v>
      </c>
      <c r="E177" s="6">
        <v>16.882463064489901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32961.117523015302</v>
      </c>
      <c r="E178" s="6">
        <v>31.185271251660001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43398.569322663097</v>
      </c>
      <c r="E179" s="6">
        <v>13.3698279178181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32746.086853754699</v>
      </c>
      <c r="E180" s="6">
        <v>17.909210546147101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13968.7665105045</v>
      </c>
      <c r="E181" s="6">
        <v>21.8375761481757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36237.961905206503</v>
      </c>
      <c r="E182" s="6">
        <v>18.3478166361086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15949.1162122105</v>
      </c>
      <c r="E183" s="6">
        <v>25.7677761940298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27089.526708835401</v>
      </c>
      <c r="E184" s="6">
        <v>21.777591263551201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34100.800828776097</v>
      </c>
      <c r="E185" s="6">
        <v>14.6379686116448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42075.317842061297</v>
      </c>
      <c r="E186" s="6">
        <v>14.1974450947104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21021.6158280073</v>
      </c>
      <c r="E187" s="6">
        <v>18.343600620384802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40009.862421983802</v>
      </c>
      <c r="E188" s="6">
        <v>19.1834953294711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52386.957723379397</v>
      </c>
      <c r="E189" s="6">
        <v>34.379905532965999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26119.7785927398</v>
      </c>
      <c r="E190" s="6">
        <v>13.799824074635501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48886.8158655429</v>
      </c>
      <c r="E191" s="6">
        <v>19.2100400116306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43082.880052403998</v>
      </c>
      <c r="E192" s="6">
        <v>19.649247368034501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19081.470138223001</v>
      </c>
      <c r="E193" s="6">
        <v>10.032454391610599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23884.644205498498</v>
      </c>
      <c r="E194" s="6">
        <v>18.358199496620699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24564.983752838602</v>
      </c>
      <c r="E195" s="6">
        <v>28.109043587441199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61966.408889635502</v>
      </c>
      <c r="E196" s="6">
        <v>47.969600431411799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26209.735459921802</v>
      </c>
      <c r="E197" s="6">
        <v>33.132577780491403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33966.949967804503</v>
      </c>
      <c r="E198" s="6">
        <v>31.018216105867701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37041.103580658499</v>
      </c>
      <c r="E199" s="6">
        <v>26.716710667967199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24750.450325286001</v>
      </c>
      <c r="E200" s="6">
        <v>23.343323090954399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20369.0857117427</v>
      </c>
      <c r="E201" s="6">
        <v>16.4550979886059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40004.567617888701</v>
      </c>
      <c r="E202" s="6">
        <v>16.591055946949002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43944.628677234403</v>
      </c>
      <c r="E203" s="6">
        <v>13.5196264171819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21311.840591749398</v>
      </c>
      <c r="E204" s="6">
        <v>20.902067773920599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37908.384745296302</v>
      </c>
      <c r="E205" s="6">
        <v>71.247801401225999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37455.444252908601</v>
      </c>
      <c r="E206" s="6">
        <v>23.840232062082901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34859.575469776501</v>
      </c>
      <c r="E207" s="6">
        <v>8.7265952281897903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51949.786363675499</v>
      </c>
      <c r="E208" s="6">
        <v>11.1411496371193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21762.517102968599</v>
      </c>
      <c r="E209" s="6">
        <v>34.181110754624399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51091.864736583797</v>
      </c>
      <c r="E210" s="6">
        <v>13.093066487562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70989.961316197805</v>
      </c>
      <c r="E211" s="6">
        <v>14.588828191838701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54467.171026980199</v>
      </c>
      <c r="E212" s="6">
        <v>16.918389981611401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44771.229612041003</v>
      </c>
      <c r="E213" s="6">
        <v>16.499472712719701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65038.743725908796</v>
      </c>
      <c r="E214" s="6">
        <v>14.633518200869201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34458.484393751103</v>
      </c>
      <c r="E215" s="6">
        <v>18.4542883321629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43602.988295743002</v>
      </c>
      <c r="E216" s="6">
        <v>16.982300199876502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68670.604331124603</v>
      </c>
      <c r="E217" s="6">
        <v>13.2771387527806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42282.628030689702</v>
      </c>
      <c r="E218" s="6">
        <v>13.0626239276899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48432.467579188502</v>
      </c>
      <c r="E219" s="6">
        <v>15.8441452671637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52364.169980070998</v>
      </c>
      <c r="E220" s="6">
        <v>18.204261953788802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112301.249411767</v>
      </c>
      <c r="E221" s="6">
        <v>38.983845390014501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52267.450086000899</v>
      </c>
      <c r="E222" s="6">
        <v>27.6420822306331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46361.793789010502</v>
      </c>
      <c r="E223" s="6">
        <v>13.1958611618396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19969.7633248456</v>
      </c>
      <c r="E224" s="6">
        <v>18.073264188150901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15074.4496146115</v>
      </c>
      <c r="E225" s="6">
        <v>19.261196624296801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78257.285937616296</v>
      </c>
      <c r="E226" s="6">
        <v>14.567201926079401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37935.598192791498</v>
      </c>
      <c r="E227" s="6">
        <v>14.4545121226384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6056.7546970578896</v>
      </c>
      <c r="E228" s="6">
        <v>25.703391165216399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45945.770075439701</v>
      </c>
      <c r="E229" s="6">
        <v>11.624999917643001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118494.50283537</v>
      </c>
      <c r="E230" s="6">
        <v>32.222315981133399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597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29387.5870153055</v>
      </c>
      <c r="E241" s="6">
        <v>53.844906708796998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35190.675543591802</v>
      </c>
      <c r="E242" s="6">
        <v>17.978646217727398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5980.6546652657598</v>
      </c>
      <c r="E243" s="6">
        <v>9.9595812046307497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31724.559263441399</v>
      </c>
      <c r="E244" s="6">
        <v>36.574962823698797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16084.353513252599</v>
      </c>
      <c r="E245" s="6">
        <v>23.3718176149331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20577.974711942101</v>
      </c>
      <c r="E246" s="6">
        <v>11.5298041597369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26014.673388909399</v>
      </c>
      <c r="E247" s="6">
        <v>19.957704231356001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598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1147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1232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155648.75853443099</v>
      </c>
      <c r="E17" s="6">
        <v>1.4261868769941399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155648.75853443099</v>
      </c>
      <c r="E18" s="6">
        <v>1.4261868769941399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599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155648.75853443099</v>
      </c>
      <c r="E29" s="6">
        <v>1.4261868769941399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84354.455358970605</v>
      </c>
      <c r="E30" s="6">
        <v>18.266516790238601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129476.928276748</v>
      </c>
      <c r="E31" s="6">
        <v>13.846416025295101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54183.700044830803</v>
      </c>
      <c r="E32" s="6">
        <v>12.688862237360899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64810.058240548096</v>
      </c>
      <c r="E33" s="6">
        <v>12.350123645521601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67787.623992422406</v>
      </c>
      <c r="E34" s="6">
        <v>12.510182808588899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40321.146957967401</v>
      </c>
      <c r="E35" s="6">
        <v>8.9693761442090505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66070.759762444795</v>
      </c>
      <c r="E36" s="6">
        <v>10.836496938500501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600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155648.75853443099</v>
      </c>
      <c r="E47" s="6">
        <v>1.4261868769941399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36918.022868781401</v>
      </c>
      <c r="E48" s="6">
        <v>16.3994468152585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222411.76563170401</v>
      </c>
      <c r="E49" s="6">
        <v>11.351102542807601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79815.432084801403</v>
      </c>
      <c r="E50" s="6">
        <v>22.3023047187034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131589.848868403</v>
      </c>
      <c r="E51" s="6">
        <v>18.167386535490898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65641.266478306599</v>
      </c>
      <c r="E52" s="6">
        <v>11.948100177752501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77107.309025248105</v>
      </c>
      <c r="E53" s="6">
        <v>9.2398786243113395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54120.7171843459</v>
      </c>
      <c r="E54" s="6">
        <v>12.901384598875801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102520.822763572</v>
      </c>
      <c r="E55" s="6">
        <v>11.9484251244298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42808.638799162203</v>
      </c>
      <c r="E56" s="6">
        <v>20.436415072291201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64817.5828051192</v>
      </c>
      <c r="E57" s="6">
        <v>20.2458493117175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85146.341482566204</v>
      </c>
      <c r="E58" s="6">
        <v>13.584440134385501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66736.377758835501</v>
      </c>
      <c r="E59" s="6">
        <v>12.8380179189947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35717.3563038906</v>
      </c>
      <c r="E60" s="6">
        <v>17.532072622364002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40509.365186090799</v>
      </c>
      <c r="E61" s="6">
        <v>8.9871170901365698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70530.687112048399</v>
      </c>
      <c r="E62" s="6">
        <v>12.729510812066801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156115.28018642199</v>
      </c>
      <c r="E63" s="6">
        <v>21.287721264929701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191598.09405294899</v>
      </c>
      <c r="E64" s="6">
        <v>8.3679903134343494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81310.256021396199</v>
      </c>
      <c r="E65" s="6">
        <v>13.688335097545901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61593.218917373801</v>
      </c>
      <c r="E66" s="6">
        <v>13.470801941194599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124558.33831014999</v>
      </c>
      <c r="E67" s="6">
        <v>11.829990764277699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601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355639.327985599</v>
      </c>
      <c r="E78" s="6">
        <v>3.44670929799359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452096.32825191203</v>
      </c>
      <c r="E79" s="6">
        <v>9.1472007555983392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105230.129388448</v>
      </c>
      <c r="E80" s="6">
        <v>6.87519052660718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70416.914890705797</v>
      </c>
      <c r="E81" s="6">
        <v>4.8116567318767904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50845.8420892141</v>
      </c>
      <c r="E82" s="6">
        <v>6.3207857922149904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78102.661068249407</v>
      </c>
      <c r="E83" s="6">
        <v>10.3640943779859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68020.132956490299</v>
      </c>
      <c r="E84" s="6">
        <v>5.9766506105735404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101436.76636935399</v>
      </c>
      <c r="E85" s="6">
        <v>4.8223491131555001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127198.51589301899</v>
      </c>
      <c r="E86" s="6">
        <v>4.3899998140472496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99839.435619693206</v>
      </c>
      <c r="E87" s="6">
        <v>5.1470079524418502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257769.49329625201</v>
      </c>
      <c r="E88" s="6">
        <v>2.6736600991902701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133007.97481726701</v>
      </c>
      <c r="E89" s="6">
        <v>6.1947332620780999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321583.44510600599</v>
      </c>
      <c r="E90" s="6">
        <v>3.4717879298735501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92548.594298079101</v>
      </c>
      <c r="E91" s="6">
        <v>9.6955022999508795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164873.806211182</v>
      </c>
      <c r="E92" s="6">
        <v>7.5973911987030798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134127.68294745099</v>
      </c>
      <c r="E93" s="6">
        <v>5.3288173711428497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124704.766151232</v>
      </c>
      <c r="E94" s="6">
        <v>11.1622416763438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73359.431825298205</v>
      </c>
      <c r="E95" s="6">
        <v>6.2218596066097902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70306.403184916097</v>
      </c>
      <c r="E96" s="6">
        <v>5.6127489199265304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602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355639.327985599</v>
      </c>
      <c r="E107" s="6">
        <v>3.44670929799359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452096.32825191203</v>
      </c>
      <c r="E108" s="6">
        <v>9.1472007555983392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105230.129388448</v>
      </c>
      <c r="E109" s="6">
        <v>6.87519052660718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70416.914890705797</v>
      </c>
      <c r="E110" s="6">
        <v>4.8116567318767904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50845.8420892141</v>
      </c>
      <c r="E111" s="6">
        <v>6.3207857922149904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78102.661068249407</v>
      </c>
      <c r="E112" s="6">
        <v>10.3640943779859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68020.132956490299</v>
      </c>
      <c r="E113" s="6">
        <v>5.9766506105735404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101436.76636935399</v>
      </c>
      <c r="E114" s="6">
        <v>4.8223491131555001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127198.51589301899</v>
      </c>
      <c r="E115" s="6">
        <v>4.3899998140472496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99839.435619693206</v>
      </c>
      <c r="E116" s="6">
        <v>5.1470079524418502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257769.49329625201</v>
      </c>
      <c r="E117" s="6">
        <v>2.6736600991902701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133007.97481726701</v>
      </c>
      <c r="E118" s="6">
        <v>6.1947332620780999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321583.44510600599</v>
      </c>
      <c r="E119" s="6">
        <v>3.4717879298735501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92548.594298079101</v>
      </c>
      <c r="E120" s="6">
        <v>9.6955022999508795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164873.806211182</v>
      </c>
      <c r="E121" s="6">
        <v>7.5973911987030798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134127.68294745099</v>
      </c>
      <c r="E122" s="6">
        <v>5.3288173711428497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124704.766151232</v>
      </c>
      <c r="E123" s="6">
        <v>11.1622416763438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73359.431825298205</v>
      </c>
      <c r="E124" s="6">
        <v>6.2218596066097902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70306.403184916097</v>
      </c>
      <c r="E125" s="6">
        <v>5.6127489199265304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603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86358.140839683096</v>
      </c>
      <c r="E136" s="6">
        <v>14.506276084613299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55413.235982532402</v>
      </c>
      <c r="E137" s="6">
        <v>18.3055879323888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219185.34576677601</v>
      </c>
      <c r="E138" s="6">
        <v>9.7078971244080705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378797.44766310498</v>
      </c>
      <c r="E139" s="6">
        <v>7.0339788241223502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656908.63309842197</v>
      </c>
      <c r="E140" s="6">
        <v>9.0437539716709399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301272.36849474697</v>
      </c>
      <c r="E141" s="6">
        <v>7.37005474662213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393059.450814393</v>
      </c>
      <c r="E142" s="6">
        <v>7.5829853584201503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712327.78147779906</v>
      </c>
      <c r="E143" s="6">
        <v>5.6816638568345503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175224.71233212401</v>
      </c>
      <c r="E144" s="6">
        <v>11.157857712008999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654794.125404077</v>
      </c>
      <c r="E145" s="6">
        <v>8.3010446033022394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662510.162082611</v>
      </c>
      <c r="E146" s="6">
        <v>7.4384947874324396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539614.81801499403</v>
      </c>
      <c r="E147" s="6">
        <v>6.2944309862532402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106268.775615637</v>
      </c>
      <c r="E148" s="6">
        <v>13.880143642421499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137700.78598946499</v>
      </c>
      <c r="E149" s="6">
        <v>9.1663330477661695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76620.662645671197</v>
      </c>
      <c r="E150" s="6">
        <v>11.025660167101099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53713.858663656501</v>
      </c>
      <c r="E151" s="6">
        <v>11.437352603425101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76154.140432418601</v>
      </c>
      <c r="E152" s="6">
        <v>12.769508308874601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61881.755294296803</v>
      </c>
      <c r="E153" s="6">
        <v>8.5903456047065205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136626.04134389799</v>
      </c>
      <c r="E154" s="6">
        <v>10.818889480440999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86823.358805122407</v>
      </c>
      <c r="E155" s="6">
        <v>9.0014371861429492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202511.31038975701</v>
      </c>
      <c r="E156" s="6">
        <v>15.0035128887027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118167.817342767</v>
      </c>
      <c r="E157" s="6">
        <v>12.6300290988556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105025.689329284</v>
      </c>
      <c r="E158" s="6">
        <v>12.977731695441999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146074.443502065</v>
      </c>
      <c r="E159" s="6">
        <v>7.5664582547582802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86670.362912628407</v>
      </c>
      <c r="E160" s="6">
        <v>13.785169832020101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131944.81653872199</v>
      </c>
      <c r="E161" s="6">
        <v>9.3178078452173398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130894.84212483899</v>
      </c>
      <c r="E162" s="6">
        <v>11.473103811374999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85604.188438960002</v>
      </c>
      <c r="E163" s="6">
        <v>11.884834620626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151790.995363305</v>
      </c>
      <c r="E164" s="6">
        <v>8.3326187101193607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103408.353789756</v>
      </c>
      <c r="E165" s="6">
        <v>11.342353974657501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102270.572373749</v>
      </c>
      <c r="E166" s="6">
        <v>9.9134250562823407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91275.032709752704</v>
      </c>
      <c r="E167" s="6">
        <v>10.6710220898314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123548.81937573099</v>
      </c>
      <c r="E168" s="6">
        <v>13.56033733786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102239.86201020599</v>
      </c>
      <c r="E169" s="6">
        <v>9.3767361505238807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54539.160131334502</v>
      </c>
      <c r="E170" s="6">
        <v>12.5567394057515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45004.655327278299</v>
      </c>
      <c r="E171" s="6">
        <v>14.4938817857491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41616.447931888797</v>
      </c>
      <c r="E172" s="6">
        <v>13.539346122911599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52539.077508911098</v>
      </c>
      <c r="E173" s="6">
        <v>18.123917674771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62211.175904072799</v>
      </c>
      <c r="E174" s="6">
        <v>12.4354675861132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55433.843828864803</v>
      </c>
      <c r="E175" s="6">
        <v>10.161277218319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64059.878841930797</v>
      </c>
      <c r="E176" s="6">
        <v>10.3673864947586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34698.646854437698</v>
      </c>
      <c r="E177" s="6">
        <v>12.5953241215636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50264.155734012304</v>
      </c>
      <c r="E178" s="6">
        <v>10.4856558115185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111641.575992358</v>
      </c>
      <c r="E179" s="6">
        <v>11.5812285056357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79206.588344780597</v>
      </c>
      <c r="E180" s="6">
        <v>11.036879207599499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44141.464416962997</v>
      </c>
      <c r="E181" s="6">
        <v>12.6082277525416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98530.777657514394</v>
      </c>
      <c r="E182" s="6">
        <v>11.9500081094218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48814.108821094997</v>
      </c>
      <c r="E183" s="6">
        <v>10.7049282805188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47262.535346455799</v>
      </c>
      <c r="E184" s="6">
        <v>10.674321867717699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134061.69389693599</v>
      </c>
      <c r="E185" s="6">
        <v>8.9511774614444892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122489.16266166</v>
      </c>
      <c r="E186" s="6">
        <v>15.276356178413501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65894.573233879404</v>
      </c>
      <c r="E187" s="6">
        <v>11.4465807484842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66823.775070142307</v>
      </c>
      <c r="E188" s="6">
        <v>12.975233425177899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46592.893706376897</v>
      </c>
      <c r="E189" s="6">
        <v>11.171371454959599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66579.490086116697</v>
      </c>
      <c r="E190" s="6">
        <v>8.3094149108425093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75467.314574902004</v>
      </c>
      <c r="E191" s="6">
        <v>10.337540859936301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94829.725875092801</v>
      </c>
      <c r="E192" s="6">
        <v>10.5567965383356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32131.465680912199</v>
      </c>
      <c r="E193" s="6">
        <v>9.0981004018969802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87589.574061100197</v>
      </c>
      <c r="E194" s="6">
        <v>13.5157847118139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43942.522740563698</v>
      </c>
      <c r="E195" s="6">
        <v>10.756374007220099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35025.356225948497</v>
      </c>
      <c r="E196" s="6">
        <v>16.862411627940201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54766.498743407203</v>
      </c>
      <c r="E197" s="6">
        <v>17.934819283465401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54739.716067249501</v>
      </c>
      <c r="E198" s="6">
        <v>10.9282333527205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85011.801529451506</v>
      </c>
      <c r="E199" s="6">
        <v>12.074790939876699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88529.827507927897</v>
      </c>
      <c r="E200" s="6">
        <v>8.1154252178879798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49761.770799233796</v>
      </c>
      <c r="E201" s="6">
        <v>11.143403799422201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193718.415787923</v>
      </c>
      <c r="E202" s="6">
        <v>11.6454173863278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124704.766151232</v>
      </c>
      <c r="E203" s="6">
        <v>11.1622416763438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48990.453013156701</v>
      </c>
      <c r="E204" s="6">
        <v>10.5383716831847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46497.246404038</v>
      </c>
      <c r="E205" s="6">
        <v>12.2167098610929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130784.556510539</v>
      </c>
      <c r="E206" s="6">
        <v>10.497590125804599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193110.94242517199</v>
      </c>
      <c r="E207" s="6">
        <v>7.6187524607291399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199047.45488725899</v>
      </c>
      <c r="E208" s="6">
        <v>8.9843801833244008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78209.420162581198</v>
      </c>
      <c r="E209" s="6">
        <v>14.392068760905801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397938.53932360199</v>
      </c>
      <c r="E210" s="6">
        <v>6.5047742450944499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536888.07940947695</v>
      </c>
      <c r="E211" s="6">
        <v>6.4033147773328203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302524.95163186401</v>
      </c>
      <c r="E212" s="6">
        <v>8.5908881744563299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146124.916155057</v>
      </c>
      <c r="E213" s="6">
        <v>10.777158807243501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201257.19189448599</v>
      </c>
      <c r="E214" s="6">
        <v>8.7569929481243101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98202.860140876001</v>
      </c>
      <c r="E215" s="6">
        <v>11.550507781022199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163768.458927639</v>
      </c>
      <c r="E216" s="6">
        <v>11.635218293502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767318.35258344398</v>
      </c>
      <c r="E217" s="6">
        <v>5.6019902092391201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229881.638393945</v>
      </c>
      <c r="E218" s="6">
        <v>10.5340825867164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384235.05226017197</v>
      </c>
      <c r="E219" s="6">
        <v>9.2780039974273691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116101.166818907</v>
      </c>
      <c r="E220" s="6">
        <v>10.3724649324217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381886.89341029502</v>
      </c>
      <c r="E221" s="6">
        <v>8.2580326320438893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90578.101981448301</v>
      </c>
      <c r="E222" s="6">
        <v>12.7947395262602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169337.98607663799</v>
      </c>
      <c r="E223" s="6">
        <v>10.518614149962801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67941.270989078897</v>
      </c>
      <c r="E224" s="6">
        <v>13.7239117114721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28956.068517147101</v>
      </c>
      <c r="E225" s="6">
        <v>12.618038823629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166338.688857336</v>
      </c>
      <c r="E226" s="6">
        <v>13.441732687469701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169637.22486145</v>
      </c>
      <c r="E227" s="6">
        <v>11.358443522191401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30468.511852839001</v>
      </c>
      <c r="E228" s="6">
        <v>12.269271645636501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218733.476160686</v>
      </c>
      <c r="E229" s="6">
        <v>11.458093647274101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776651.90230141894</v>
      </c>
      <c r="E230" s="6">
        <v>11.287078081554901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604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109757.404896215</v>
      </c>
      <c r="E241" s="6">
        <v>18.286102350539998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124832.06148605399</v>
      </c>
      <c r="E242" s="6">
        <v>18.305594621646701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58201.729403880701</v>
      </c>
      <c r="E243" s="6">
        <v>10.847148772697899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64803.1795979702</v>
      </c>
      <c r="E244" s="6">
        <v>14.706431213481499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143000.76424532299</v>
      </c>
      <c r="E245" s="6">
        <v>35.179308854413797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11343.480176184999</v>
      </c>
      <c r="E246" s="6">
        <v>16.095517202723499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55888.900076205297</v>
      </c>
      <c r="E247" s="6">
        <v>20.617375009407301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605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1148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1233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365234.60087374598</v>
      </c>
      <c r="E17" s="6">
        <v>0.59546748027386698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365234.60087374598</v>
      </c>
      <c r="E18" s="6">
        <v>0.59546748027386698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606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365234.60087374598</v>
      </c>
      <c r="E29" s="6">
        <v>0.59546748027386698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350114.97961023101</v>
      </c>
      <c r="E30" s="6">
        <v>6.58268703986717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352056.94191343599</v>
      </c>
      <c r="E31" s="6">
        <v>5.9548865751654203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264069.63343346602</v>
      </c>
      <c r="E32" s="6">
        <v>5.9993346906884701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341230.51119975297</v>
      </c>
      <c r="E33" s="6">
        <v>6.0125457557762099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293917.32685213402</v>
      </c>
      <c r="E34" s="6">
        <v>5.8846217434210804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256548.62854892001</v>
      </c>
      <c r="E35" s="6">
        <v>4.4019492543726804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412277.38816954498</v>
      </c>
      <c r="E36" s="6">
        <v>5.9175491320663696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607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365234.60087374598</v>
      </c>
      <c r="E47" s="6">
        <v>0.59546748027386698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189187.812367003</v>
      </c>
      <c r="E48" s="6">
        <v>10.390265534924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363320.509699088</v>
      </c>
      <c r="E49" s="6">
        <v>6.6886629953937602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358998.53522572201</v>
      </c>
      <c r="E50" s="6">
        <v>7.4911609561601997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366487.952713201</v>
      </c>
      <c r="E51" s="6">
        <v>7.7093909795943603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199461.995775474</v>
      </c>
      <c r="E52" s="6">
        <v>16.254763564245899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314193.39648396499</v>
      </c>
      <c r="E53" s="6">
        <v>6.3685010681792997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265068.338803422</v>
      </c>
      <c r="E54" s="6">
        <v>6.0693188059584804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247616.57478012799</v>
      </c>
      <c r="E55" s="6">
        <v>6.0044001349310596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231723.76555389399</v>
      </c>
      <c r="E56" s="6">
        <v>7.43572662044763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341718.09746770299</v>
      </c>
      <c r="E57" s="6">
        <v>8.8609032487587704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363331.83561856003</v>
      </c>
      <c r="E58" s="6">
        <v>7.8821126944534301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294888.38327794999</v>
      </c>
      <c r="E59" s="6">
        <v>5.9457632373295404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306866.58683402702</v>
      </c>
      <c r="E60" s="6">
        <v>6.4456136460674003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257126.171015909</v>
      </c>
      <c r="E61" s="6">
        <v>4.4206155052997298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417750.54006728099</v>
      </c>
      <c r="E62" s="6">
        <v>6.7334961653932703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375920.19412911398</v>
      </c>
      <c r="E63" s="6">
        <v>7.8270913909996302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378385.65693589998</v>
      </c>
      <c r="E64" s="6">
        <v>5.06737935679375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258158.14750340299</v>
      </c>
      <c r="E65" s="6">
        <v>7.0909478659298601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285158.89097803098</v>
      </c>
      <c r="E66" s="6">
        <v>7.2954741434942703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389148.53989170102</v>
      </c>
      <c r="E67" s="6">
        <v>4.8365838234777998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608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508575.44956341299</v>
      </c>
      <c r="E78" s="6">
        <v>1.94253260513954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605602.71596097201</v>
      </c>
      <c r="E79" s="6">
        <v>3.4189108992266899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306949.78826354397</v>
      </c>
      <c r="E80" s="6">
        <v>3.8073018019279399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280218.79152311798</v>
      </c>
      <c r="E81" s="6">
        <v>2.0418267616699901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238051.94896719401</v>
      </c>
      <c r="E82" s="6">
        <v>2.3772504217250501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246403.40986574101</v>
      </c>
      <c r="E83" s="6">
        <v>4.1772017835222099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237352.42847860701</v>
      </c>
      <c r="E84" s="6">
        <v>2.5960716365193202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332581.51428019302</v>
      </c>
      <c r="E85" s="6">
        <v>1.90025078993031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415075.08952936</v>
      </c>
      <c r="E86" s="6">
        <v>2.13344673496184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361023.24426497403</v>
      </c>
      <c r="E87" s="6">
        <v>1.9064019604818601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454293.15932935802</v>
      </c>
      <c r="E88" s="6">
        <v>1.5096188977473299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397454.32313399698</v>
      </c>
      <c r="E89" s="6">
        <v>2.9807695156967702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514509.91714881401</v>
      </c>
      <c r="E90" s="6">
        <v>1.81297169087226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286317.92207019898</v>
      </c>
      <c r="E91" s="6">
        <v>4.7863668229988798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382301.72197591298</v>
      </c>
      <c r="E92" s="6">
        <v>3.8224392358999402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379302.679817728</v>
      </c>
      <c r="E93" s="6">
        <v>2.26774685583504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314390.09631750197</v>
      </c>
      <c r="E94" s="6">
        <v>5.9814672109740101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277006.09924942499</v>
      </c>
      <c r="E95" s="6">
        <v>2.5249223455269099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278791.33087218303</v>
      </c>
      <c r="E96" s="6">
        <v>2.11433208244511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609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508575.44956341299</v>
      </c>
      <c r="E107" s="6">
        <v>1.94253260513954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605602.71596097201</v>
      </c>
      <c r="E108" s="6">
        <v>3.4189108992266899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306949.78826354397</v>
      </c>
      <c r="E109" s="6">
        <v>3.8073018019279399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280218.79152311798</v>
      </c>
      <c r="E110" s="6">
        <v>2.0418267616699901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238051.94896719401</v>
      </c>
      <c r="E111" s="6">
        <v>2.3772504217250501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246403.40986574101</v>
      </c>
      <c r="E112" s="6">
        <v>4.1772017835222099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237352.42847860701</v>
      </c>
      <c r="E113" s="6">
        <v>2.5960716365193202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332581.51428019302</v>
      </c>
      <c r="E114" s="6">
        <v>1.90025078993031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415075.08952936</v>
      </c>
      <c r="E115" s="6">
        <v>2.13344673496184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361023.24426497403</v>
      </c>
      <c r="E116" s="6">
        <v>1.9064019604818601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454293.15932935802</v>
      </c>
      <c r="E117" s="6">
        <v>1.5096188977473299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397454.32313399698</v>
      </c>
      <c r="E118" s="6">
        <v>2.9807695156967702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514509.91714881401</v>
      </c>
      <c r="E119" s="6">
        <v>1.81297169087226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286317.92207019898</v>
      </c>
      <c r="E120" s="6">
        <v>4.7863668229988798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382301.72197591298</v>
      </c>
      <c r="E121" s="6">
        <v>3.8224392358999402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379302.679817728</v>
      </c>
      <c r="E122" s="6">
        <v>2.26774685583504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314390.09631750197</v>
      </c>
      <c r="E123" s="6">
        <v>5.9814672109740101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277006.09924942499</v>
      </c>
      <c r="E124" s="6">
        <v>2.5249223455269099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278791.33087218303</v>
      </c>
      <c r="E125" s="6">
        <v>2.11433208244511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610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376903.916903987</v>
      </c>
      <c r="E136" s="6">
        <v>5.6884036804165401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230554.73294060299</v>
      </c>
      <c r="E137" s="6">
        <v>6.3474483904215502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452178.88899129198</v>
      </c>
      <c r="E138" s="6">
        <v>4.0148414911234296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543507.30691373802</v>
      </c>
      <c r="E139" s="6">
        <v>3.9780039837991401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714807.43917650799</v>
      </c>
      <c r="E140" s="6">
        <v>5.9922446304053896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492006.89241714298</v>
      </c>
      <c r="E141" s="6">
        <v>3.2689183844241998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515710.92524781701</v>
      </c>
      <c r="E142" s="6">
        <v>4.5733826922936398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751927.36209952703</v>
      </c>
      <c r="E143" s="6">
        <v>3.4092505567144098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532558.59831903502</v>
      </c>
      <c r="E144" s="6">
        <v>5.0016412614275296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796405.452376678</v>
      </c>
      <c r="E145" s="6">
        <v>4.1782693794421801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709875.85019864503</v>
      </c>
      <c r="E146" s="6">
        <v>3.9497861522281799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586540.40108313796</v>
      </c>
      <c r="E147" s="6">
        <v>3.3712945903660398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332511.825183518</v>
      </c>
      <c r="E148" s="6">
        <v>4.3145488074504001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421779.645315776</v>
      </c>
      <c r="E149" s="6">
        <v>3.5682034286919402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287194.92576853902</v>
      </c>
      <c r="E150" s="6">
        <v>4.8993607346678196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316476.515321602</v>
      </c>
      <c r="E151" s="6">
        <v>7.0915635842463498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377538.50400973402</v>
      </c>
      <c r="E152" s="6">
        <v>4.8097059723839202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279706.35694531002</v>
      </c>
      <c r="E153" s="6">
        <v>4.8138040687323498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374724.13880712102</v>
      </c>
      <c r="E154" s="6">
        <v>4.6076673796328098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252234.86375278301</v>
      </c>
      <c r="E155" s="6">
        <v>3.75116835119813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414698.01605066197</v>
      </c>
      <c r="E156" s="6">
        <v>5.4747870584334803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323583.83004365</v>
      </c>
      <c r="E157" s="6">
        <v>4.6583275675312903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323778.86768224498</v>
      </c>
      <c r="E158" s="6">
        <v>5.9489774349536697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366075.47077084298</v>
      </c>
      <c r="E159" s="6">
        <v>5.1234549286009301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263688.13747725298</v>
      </c>
      <c r="E160" s="6">
        <v>6.4806326287334102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391090.98803459201</v>
      </c>
      <c r="E161" s="6">
        <v>3.8286419406577799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399709.18816034897</v>
      </c>
      <c r="E162" s="6">
        <v>3.6753482924457899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263251.146730415</v>
      </c>
      <c r="E163" s="6">
        <v>4.85423788486061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368979.65473543399</v>
      </c>
      <c r="E164" s="6">
        <v>4.61541262807539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351840.45180595299</v>
      </c>
      <c r="E165" s="6">
        <v>4.45032863621792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330092.48194713</v>
      </c>
      <c r="E166" s="6">
        <v>4.1032297884630999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348235.99765083502</v>
      </c>
      <c r="E167" s="6">
        <v>6.6425508829712898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313010.39748768002</v>
      </c>
      <c r="E168" s="6">
        <v>5.5160240253167201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276866.61114258302</v>
      </c>
      <c r="E169" s="6">
        <v>4.5725424374222996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252783.04389013199</v>
      </c>
      <c r="E170" s="6">
        <v>4.4617422341149302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287132.15981172398</v>
      </c>
      <c r="E171" s="6">
        <v>4.5795451958204003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230365.95973860499</v>
      </c>
      <c r="E172" s="6">
        <v>4.6885970750228596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214553.27246789</v>
      </c>
      <c r="E173" s="6">
        <v>4.6745610921876999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295418.09621566097</v>
      </c>
      <c r="E174" s="6">
        <v>5.34154550233277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278064.97162952297</v>
      </c>
      <c r="E175" s="6">
        <v>3.8959242365109001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243834.35217988599</v>
      </c>
      <c r="E176" s="6">
        <v>3.6651410338951198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234832.59793625999</v>
      </c>
      <c r="E177" s="6">
        <v>5.53278727691995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183336.51688642701</v>
      </c>
      <c r="E178" s="6">
        <v>4.9084718014500597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360872.32135175797</v>
      </c>
      <c r="E179" s="6">
        <v>4.2979421002055203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260489.80032877499</v>
      </c>
      <c r="E180" s="6">
        <v>4.2288857386491303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215995.283818478</v>
      </c>
      <c r="E181" s="6">
        <v>4.1030889212755604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288512.51817588002</v>
      </c>
      <c r="E182" s="6">
        <v>5.6231630039412197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265619.836822632</v>
      </c>
      <c r="E183" s="6">
        <v>5.48485213118982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328459.19927944703</v>
      </c>
      <c r="E184" s="6">
        <v>5.3897546861997103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396935.506635589</v>
      </c>
      <c r="E185" s="6">
        <v>3.2112758239408499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366409.14089632698</v>
      </c>
      <c r="E186" s="6">
        <v>4.9753843808128604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307487.53404166998</v>
      </c>
      <c r="E187" s="6">
        <v>5.39664115597341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318818.25188295502</v>
      </c>
      <c r="E188" s="6">
        <v>6.0786518170334896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248292.423472675</v>
      </c>
      <c r="E189" s="6">
        <v>5.0364429997775702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347521.86735098198</v>
      </c>
      <c r="E190" s="6">
        <v>4.6265660582195798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415471.23732049699</v>
      </c>
      <c r="E191" s="6">
        <v>3.75905316728644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320237.026290518</v>
      </c>
      <c r="E192" s="6">
        <v>4.8922717332303298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240081.00725163901</v>
      </c>
      <c r="E193" s="6">
        <v>6.6828056891686298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286931.54153283301</v>
      </c>
      <c r="E194" s="6">
        <v>5.4205392622816797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194800.47303971401</v>
      </c>
      <c r="E195" s="6">
        <v>4.4195093195610697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303408.27664463897</v>
      </c>
      <c r="E196" s="6">
        <v>5.8438120805122296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262167.68401375099</v>
      </c>
      <c r="E197" s="6">
        <v>5.1485658592171202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190518.22516643899</v>
      </c>
      <c r="E198" s="6">
        <v>6.6980625032196901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234710.070488572</v>
      </c>
      <c r="E199" s="6">
        <v>3.9465695172721502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288605.25490322901</v>
      </c>
      <c r="E200" s="6">
        <v>3.9874404252237898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324015.54572440003</v>
      </c>
      <c r="E201" s="6">
        <v>4.3195844337998501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390429.03968026099</v>
      </c>
      <c r="E202" s="6">
        <v>4.5221608782957601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314390.09631750197</v>
      </c>
      <c r="E203" s="6">
        <v>5.9814672109740101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204409.07311327499</v>
      </c>
      <c r="E204" s="6">
        <v>7.6783536376367802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237483.61790041599</v>
      </c>
      <c r="E205" s="6">
        <v>10.4458054871552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285591.04863876197</v>
      </c>
      <c r="E206" s="6">
        <v>6.0868041253818204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400872.01803836902</v>
      </c>
      <c r="E207" s="6">
        <v>4.6958045111842299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428192.27071527397</v>
      </c>
      <c r="E208" s="6">
        <v>3.8107664972651598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242941.47921714399</v>
      </c>
      <c r="E209" s="6">
        <v>7.9346717368798299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567704.03485794202</v>
      </c>
      <c r="E210" s="6">
        <v>4.1850329516229596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733152.372336937</v>
      </c>
      <c r="E211" s="6">
        <v>2.7932990326995899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542539.00078584405</v>
      </c>
      <c r="E212" s="6">
        <v>5.0612753822484704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517023.24300390098</v>
      </c>
      <c r="E213" s="6">
        <v>3.4106391930017002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596794.97391354199</v>
      </c>
      <c r="E214" s="6">
        <v>3.2704126558280602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433113.67510473903</v>
      </c>
      <c r="E215" s="6">
        <v>5.1010876473435403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452243.251613528</v>
      </c>
      <c r="E216" s="6">
        <v>5.10770964079083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668633.44706976204</v>
      </c>
      <c r="E217" s="6">
        <v>3.6968726888196799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611598.22868073895</v>
      </c>
      <c r="E218" s="6">
        <v>6.8178654343380298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580786.0281316</v>
      </c>
      <c r="E219" s="6">
        <v>5.7840148141717096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413599.253085859</v>
      </c>
      <c r="E220" s="6">
        <v>4.46980464412544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541873.72373189195</v>
      </c>
      <c r="E221" s="6">
        <v>4.2141047976898198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291085.38564705302</v>
      </c>
      <c r="E222" s="6">
        <v>5.2766927506612902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462731.47521981201</v>
      </c>
      <c r="E223" s="6">
        <v>4.3041128267081801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221138.22124531001</v>
      </c>
      <c r="E224" s="6">
        <v>4.98176831013373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255631.250866694</v>
      </c>
      <c r="E225" s="6">
        <v>6.6106502783207599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500275.78651111998</v>
      </c>
      <c r="E226" s="6">
        <v>6.4320943546531497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411205.16404193902</v>
      </c>
      <c r="E227" s="6">
        <v>4.8383663601935698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354092.84723185998</v>
      </c>
      <c r="E228" s="6">
        <v>3.8982276152306201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520557.20465278003</v>
      </c>
      <c r="E229" s="6">
        <v>5.6623655767633601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746439.958965639</v>
      </c>
      <c r="E230" s="6">
        <v>4.4632129860108103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611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300354.001436922</v>
      </c>
      <c r="E241" s="6">
        <v>7.4148503900083904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320100.15265704598</v>
      </c>
      <c r="E242" s="6">
        <v>7.6299262062722502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199764.06246409699</v>
      </c>
      <c r="E243" s="6">
        <v>5.5090787173070996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340786.50996092102</v>
      </c>
      <c r="E244" s="6">
        <v>8.1763173217622693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223346.23298358801</v>
      </c>
      <c r="E245" s="6">
        <v>16.356811253640402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166737.26130169499</v>
      </c>
      <c r="E246" s="6">
        <v>6.9797724040634197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399746.83511290798</v>
      </c>
      <c r="E247" s="6">
        <v>11.961134414642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612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1149</v>
      </c>
    </row>
    <row r="12" spans="1:5" x14ac:dyDescent="0.25">
      <c r="A12" s="3" t="s">
        <v>1165</v>
      </c>
    </row>
    <row r="13" spans="1:5" x14ac:dyDescent="0.25">
      <c r="A13" s="3" t="s">
        <v>1230</v>
      </c>
    </row>
    <row r="15" spans="1:5" ht="17.25" x14ac:dyDescent="0.3">
      <c r="A15" s="4" t="s">
        <v>1234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140939.104698348</v>
      </c>
      <c r="E17" s="6">
        <v>2.2709863134671302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140939.104698348</v>
      </c>
      <c r="E18" s="6">
        <v>2.2709863134671302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613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140939.104698348</v>
      </c>
      <c r="E29" s="6">
        <v>2.2709863134671302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143046.20718886799</v>
      </c>
      <c r="E30" s="6">
        <v>19.2253024392928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112205.10111077099</v>
      </c>
      <c r="E31" s="6">
        <v>13.477756437139099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52440.768292604604</v>
      </c>
      <c r="E32" s="6">
        <v>14.3528308171764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95364.089127340703</v>
      </c>
      <c r="E33" s="6">
        <v>28.893844082032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141536.05748956799</v>
      </c>
      <c r="E34" s="6">
        <v>62.098309327852398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55222.415062391803</v>
      </c>
      <c r="E35" s="6">
        <v>13.9371553679602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131976.33835327299</v>
      </c>
      <c r="E36" s="6">
        <v>20.719376805343199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614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140939.104698348</v>
      </c>
      <c r="E47" s="6">
        <v>2.2709863134671302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48232.921195163901</v>
      </c>
      <c r="E48" s="6">
        <v>22.017105508762899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101356.67109850699</v>
      </c>
      <c r="E49" s="6">
        <v>13.9517492037865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147063.89813343401</v>
      </c>
      <c r="E50" s="6">
        <v>20.537708783805101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89083.4466411631</v>
      </c>
      <c r="E51" s="6">
        <v>17.988667047137401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18966.6498361331</v>
      </c>
      <c r="E52" s="6">
        <v>9.6020614205076509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80142.554649504498</v>
      </c>
      <c r="E53" s="6">
        <v>11.3053782492665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52435.369736252702</v>
      </c>
      <c r="E54" s="6">
        <v>14.4902308621953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59580.517877108403</v>
      </c>
      <c r="E55" s="6">
        <v>14.191411397208601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45267.621524040602</v>
      </c>
      <c r="E56" s="6">
        <v>16.870552778279301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111616.54800044499</v>
      </c>
      <c r="E57" s="6">
        <v>36.989727768027898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72548.961004508295</v>
      </c>
      <c r="E58" s="6">
        <v>17.0706785506434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140846.79114220699</v>
      </c>
      <c r="E59" s="6">
        <v>62.970178679614499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52813.486029219101</v>
      </c>
      <c r="E60" s="6">
        <v>30.657036801488498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55292.613934359098</v>
      </c>
      <c r="E61" s="6">
        <v>13.9531708259331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115487.54513252901</v>
      </c>
      <c r="E62" s="6">
        <v>31.503652181270301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94060.0441738277</v>
      </c>
      <c r="E63" s="6">
        <v>22.140112475932199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87244.843995884599</v>
      </c>
      <c r="E64" s="6">
        <v>12.1331606880278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54918.900837115798</v>
      </c>
      <c r="E65" s="6">
        <v>14.6221710732475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128136.97300275401</v>
      </c>
      <c r="E66" s="6">
        <v>56.858284124475702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54178.714068741901</v>
      </c>
      <c r="E67" s="6">
        <v>13.6326295740494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615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217936.84136844901</v>
      </c>
      <c r="E78" s="6">
        <v>4.4889583429209896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293173.32026229001</v>
      </c>
      <c r="E79" s="6">
        <v>7.1755073932233397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165115.95351115</v>
      </c>
      <c r="E80" s="6">
        <v>7.6263646330526198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60815.390210520403</v>
      </c>
      <c r="E81" s="6">
        <v>7.0826854343830599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41385.400702327497</v>
      </c>
      <c r="E82" s="6">
        <v>9.7844217749071802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51838.8273373681</v>
      </c>
      <c r="E83" s="6">
        <v>12.2886781387322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50614.7038566673</v>
      </c>
      <c r="E84" s="6">
        <v>7.4064259867745701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111814.46760349799</v>
      </c>
      <c r="E85" s="6">
        <v>14.765839150732001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112698.128279935</v>
      </c>
      <c r="E86" s="6">
        <v>6.6627432802770903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103475.169507901</v>
      </c>
      <c r="E87" s="6">
        <v>8.1419900924220094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160969.76505520201</v>
      </c>
      <c r="E88" s="6">
        <v>3.6465964321911701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116843.537940907</v>
      </c>
      <c r="E89" s="6">
        <v>8.60286674076964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150196.992502729</v>
      </c>
      <c r="E90" s="6">
        <v>5.2980742262704696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71254.591358803606</v>
      </c>
      <c r="E91" s="6">
        <v>13.0136583110472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107816.083596499</v>
      </c>
      <c r="E92" s="6">
        <v>8.0762612872925406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86901.542133815805</v>
      </c>
      <c r="E93" s="6">
        <v>7.3794899331020396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159978.93247770099</v>
      </c>
      <c r="E94" s="6">
        <v>23.9480413509492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78592.388377845302</v>
      </c>
      <c r="E95" s="6">
        <v>9.9615183788525705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59844.769590753996</v>
      </c>
      <c r="E96" s="6">
        <v>9.6032293270194007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616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217936.84136844901</v>
      </c>
      <c r="E107" s="6">
        <v>4.4889583429209896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293173.32026229001</v>
      </c>
      <c r="E108" s="6">
        <v>7.1755073932233397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165115.95351115</v>
      </c>
      <c r="E109" s="6">
        <v>7.6263646330526198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60815.390210520403</v>
      </c>
      <c r="E110" s="6">
        <v>7.0826854343830599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41385.400702327497</v>
      </c>
      <c r="E111" s="6">
        <v>9.7844217749071802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51838.8273373681</v>
      </c>
      <c r="E112" s="6">
        <v>12.2886781387322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50614.7038566673</v>
      </c>
      <c r="E113" s="6">
        <v>7.4064259867745701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111814.46760349799</v>
      </c>
      <c r="E114" s="6">
        <v>14.765839150732001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112698.128279935</v>
      </c>
      <c r="E115" s="6">
        <v>6.6627432802770903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103475.169507901</v>
      </c>
      <c r="E116" s="6">
        <v>8.1419900924220094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160969.76505520201</v>
      </c>
      <c r="E117" s="6">
        <v>3.6465964321911701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116843.537940907</v>
      </c>
      <c r="E118" s="6">
        <v>8.60286674076964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150196.992502729</v>
      </c>
      <c r="E119" s="6">
        <v>5.2980742262704696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71254.591358803606</v>
      </c>
      <c r="E120" s="6">
        <v>13.0136583110472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107816.083596499</v>
      </c>
      <c r="E121" s="6">
        <v>8.0762612872925406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86901.542133815805</v>
      </c>
      <c r="E122" s="6">
        <v>7.3794899331020396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159978.93247770099</v>
      </c>
      <c r="E123" s="6">
        <v>23.9480413509492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78592.388377845302</v>
      </c>
      <c r="E124" s="6">
        <v>9.9615183788525705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59844.769590753996</v>
      </c>
      <c r="E125" s="6">
        <v>9.6032293270194007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617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130986.32895817699</v>
      </c>
      <c r="E136" s="6">
        <v>21.7676057061474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120785.005209398</v>
      </c>
      <c r="E137" s="6">
        <v>23.291826909134802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118440.12039672201</v>
      </c>
      <c r="E138" s="6">
        <v>10.425701924242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183999.390266648</v>
      </c>
      <c r="E139" s="6">
        <v>10.7859416711329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291868.34035404201</v>
      </c>
      <c r="E140" s="6">
        <v>8.5541575391493403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183137.207028526</v>
      </c>
      <c r="E141" s="6">
        <v>9.1828248573247304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189494.33031703401</v>
      </c>
      <c r="E142" s="6">
        <v>9.6792412878095906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257099.42485597599</v>
      </c>
      <c r="E143" s="6">
        <v>7.5809686287170397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105447.529787119</v>
      </c>
      <c r="E144" s="6">
        <v>9.8632873847863998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179381.762070489</v>
      </c>
      <c r="E145" s="6">
        <v>8.5529275143097099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226644.88402944701</v>
      </c>
      <c r="E146" s="6">
        <v>10.282804206057399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180546.19083768901</v>
      </c>
      <c r="E147" s="6">
        <v>7.3246038567682499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86174.817072415797</v>
      </c>
      <c r="E148" s="6">
        <v>14.594957861154599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128640.802749717</v>
      </c>
      <c r="E149" s="6">
        <v>9.8545836870496295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62195.539091219798</v>
      </c>
      <c r="E150" s="6">
        <v>11.6350741974084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94918.703393370699</v>
      </c>
      <c r="E151" s="6">
        <v>37.7875859363795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132867.02345914999</v>
      </c>
      <c r="E152" s="6">
        <v>25.187857055732199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45075.152184275401</v>
      </c>
      <c r="E153" s="6">
        <v>18.013221806685898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82908.533586582998</v>
      </c>
      <c r="E154" s="6">
        <v>9.8626347507962908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72090.3775766404</v>
      </c>
      <c r="E155" s="6">
        <v>20.245744725318701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111026.062784351</v>
      </c>
      <c r="E156" s="6">
        <v>12.006533322717701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115271.259764441</v>
      </c>
      <c r="E157" s="6">
        <v>14.7680478589703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96263.998791053004</v>
      </c>
      <c r="E158" s="6">
        <v>16.922135596724601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106530.60878169</v>
      </c>
      <c r="E159" s="6">
        <v>10.3050837830351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73285.304359096495</v>
      </c>
      <c r="E160" s="6">
        <v>23.8891384979615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86023.683372318599</v>
      </c>
      <c r="E161" s="6">
        <v>13.3939843220356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97165.857564279198</v>
      </c>
      <c r="E162" s="6">
        <v>20.3797011667649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52217.665673730196</v>
      </c>
      <c r="E163" s="6">
        <v>12.8814035106247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84495.477750418402</v>
      </c>
      <c r="E164" s="6">
        <v>9.5126424791869795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48263.380267782697</v>
      </c>
      <c r="E165" s="6">
        <v>8.3321816057301401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95300.046685683003</v>
      </c>
      <c r="E166" s="6">
        <v>22.461686212765802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59389.340451100703</v>
      </c>
      <c r="E167" s="6">
        <v>10.266804752783001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139646.54663672901</v>
      </c>
      <c r="E168" s="6">
        <v>27.192289369162701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52654.659523198701</v>
      </c>
      <c r="E169" s="6">
        <v>14.596535999717799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50506.010626720199</v>
      </c>
      <c r="E170" s="6">
        <v>15.3535327168566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29089.572283629499</v>
      </c>
      <c r="E171" s="6">
        <v>13.247552244405099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33457.948780571998</v>
      </c>
      <c r="E172" s="6">
        <v>17.856714864713702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62103.2247067071</v>
      </c>
      <c r="E173" s="6">
        <v>21.8640313705164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78309.179538259195</v>
      </c>
      <c r="E174" s="6">
        <v>20.224667697180301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51852.862060978703</v>
      </c>
      <c r="E175" s="6">
        <v>22.857771263972602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40690.2446669692</v>
      </c>
      <c r="E176" s="6">
        <v>22.308274475040001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41237.494917745396</v>
      </c>
      <c r="E177" s="6">
        <v>12.9093963875525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45542.297802518297</v>
      </c>
      <c r="E178" s="6">
        <v>23.323129640899001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78923.216290116397</v>
      </c>
      <c r="E179" s="6">
        <v>22.061746009729099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48683.882196004997</v>
      </c>
      <c r="E180" s="6">
        <v>16.500343737902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48127.927688992997</v>
      </c>
      <c r="E181" s="6">
        <v>16.027025484898399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58526.826901720502</v>
      </c>
      <c r="E182" s="6">
        <v>11.798644504878499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46636.995658437401</v>
      </c>
      <c r="E183" s="6">
        <v>24.096543774560001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59434.271736249299</v>
      </c>
      <c r="E184" s="6">
        <v>14.001876630457801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77397.004818619695</v>
      </c>
      <c r="E185" s="6">
        <v>9.2459966835879506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99172.669449261404</v>
      </c>
      <c r="E186" s="6">
        <v>12.8572941343596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47672.495425858797</v>
      </c>
      <c r="E187" s="6">
        <v>14.4230303053842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83495.011208205295</v>
      </c>
      <c r="E188" s="6">
        <v>12.637726467146701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56337.248418367497</v>
      </c>
      <c r="E189" s="6">
        <v>11.9230638343256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55845.474843101503</v>
      </c>
      <c r="E190" s="6">
        <v>10.708406365228299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88156.768356532295</v>
      </c>
      <c r="E191" s="6">
        <v>11.6986865619835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75371.710129931496</v>
      </c>
      <c r="E192" s="6">
        <v>19.206283923707002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79415.972435219403</v>
      </c>
      <c r="E193" s="6">
        <v>20.5841777620073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48137.762896068401</v>
      </c>
      <c r="E194" s="6">
        <v>11.2014239721892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50487.679395264502</v>
      </c>
      <c r="E195" s="6">
        <v>10.186135945348999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219074.467909492</v>
      </c>
      <c r="E196" s="6">
        <v>68.223412879906903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47100.2279974708</v>
      </c>
      <c r="E197" s="6">
        <v>15.6070996021379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53783.933042629302</v>
      </c>
      <c r="E198" s="6">
        <v>15.0553352540623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50565.449163709302</v>
      </c>
      <c r="E199" s="6">
        <v>18.3452838758461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49328.6117418512</v>
      </c>
      <c r="E200" s="6">
        <v>11.908640309137899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58065.581599228302</v>
      </c>
      <c r="E201" s="6">
        <v>14.8745687090569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160240.44011739001</v>
      </c>
      <c r="E202" s="6">
        <v>15.225337116137901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159978.93247770099</v>
      </c>
      <c r="E203" s="6">
        <v>23.9480413509492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53487.218382396801</v>
      </c>
      <c r="E204" s="6">
        <v>18.571909831813102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54852.547034998599</v>
      </c>
      <c r="E205" s="6">
        <v>28.841110973259099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108186.626905999</v>
      </c>
      <c r="E206" s="6">
        <v>23.567592643284001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108157.359001378</v>
      </c>
      <c r="E207" s="6">
        <v>7.1297813720966801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166503.24310216599</v>
      </c>
      <c r="E208" s="6">
        <v>16.724464197596902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41089.927399001899</v>
      </c>
      <c r="E209" s="6">
        <v>9.6265315386191208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144700.36201256199</v>
      </c>
      <c r="E210" s="6">
        <v>6.9535634798436297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162632.00507558999</v>
      </c>
      <c r="E211" s="6">
        <v>8.9085175894969701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166574.22568819401</v>
      </c>
      <c r="E212" s="6">
        <v>14.824923728277399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137882.82065157901</v>
      </c>
      <c r="E213" s="6">
        <v>15.228137707856099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112434.709708833</v>
      </c>
      <c r="E214" s="6">
        <v>16.382114377804601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92642.543765682902</v>
      </c>
      <c r="E215" s="6">
        <v>16.0069478844343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175774.132187788</v>
      </c>
      <c r="E216" s="6">
        <v>27.356463434916801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309101.38769361097</v>
      </c>
      <c r="E217" s="6">
        <v>6.97477060503999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159370.89243361299</v>
      </c>
      <c r="E218" s="6">
        <v>10.084956793305899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203447.491870989</v>
      </c>
      <c r="E219" s="6">
        <v>22.110628430384999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124405.961876767</v>
      </c>
      <c r="E220" s="6">
        <v>10.708298737891599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190387.43055204299</v>
      </c>
      <c r="E221" s="6">
        <v>10.0094272685185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73555.674513651495</v>
      </c>
      <c r="E222" s="6">
        <v>12.633045981886699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139554.260767812</v>
      </c>
      <c r="E223" s="6">
        <v>11.1197655415206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34367.4993456394</v>
      </c>
      <c r="E224" s="6">
        <v>15.757937814403901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56416.329410537997</v>
      </c>
      <c r="E225" s="6">
        <v>15.6734021132572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149360.15875743801</v>
      </c>
      <c r="E226" s="6">
        <v>18.490509466649499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203370.804749756</v>
      </c>
      <c r="E227" s="6">
        <v>8.7672185300007506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28019.973592728798</v>
      </c>
      <c r="E228" s="6">
        <v>13.418994151973299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248444.659681541</v>
      </c>
      <c r="E229" s="6">
        <v>10.1655812829048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351854.90283840901</v>
      </c>
      <c r="E230" s="6">
        <v>9.84798905427877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618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107086.870354253</v>
      </c>
      <c r="E241" s="6">
        <v>31.459308466622399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173632.63955816301</v>
      </c>
      <c r="E242" s="6">
        <v>17.751719950760101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53008.101925320101</v>
      </c>
      <c r="E243" s="6">
        <v>13.9751574371746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64766.960213498198</v>
      </c>
      <c r="E244" s="6">
        <v>15.2306221234814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216931.66516422501</v>
      </c>
      <c r="E245" s="6">
        <v>38.603042763941197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27037.124547840998</v>
      </c>
      <c r="E246" s="6">
        <v>10.477233313090199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154682.63824876401</v>
      </c>
      <c r="E247" s="6">
        <v>26.871560605778999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619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1150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1235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396681.54593159899</v>
      </c>
      <c r="E17" s="6">
        <v>1.35394055465253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396681.54593159899</v>
      </c>
      <c r="E18" s="6">
        <v>1.35394055465253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620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396681.54593159899</v>
      </c>
      <c r="E29" s="6">
        <v>1.35394055465253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505397.03602732398</v>
      </c>
      <c r="E30" s="6">
        <v>14.6463287744868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360735.632178089</v>
      </c>
      <c r="E31" s="6">
        <v>9.8975679607253095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219083.363705147</v>
      </c>
      <c r="E32" s="6">
        <v>10.214060370139601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344927.605821545</v>
      </c>
      <c r="E33" s="6">
        <v>16.473491514374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225116.85469704901</v>
      </c>
      <c r="E34" s="6">
        <v>12.032871584324299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118996.00718597299</v>
      </c>
      <c r="E35" s="6">
        <v>7.9381238022725302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318093.657655794</v>
      </c>
      <c r="E36" s="6">
        <v>11.999222431333999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621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396681.54593159899</v>
      </c>
      <c r="E47" s="6">
        <v>1.35394055465253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100398.58994611099</v>
      </c>
      <c r="E48" s="6">
        <v>15.4315672446916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538945.65080856602</v>
      </c>
      <c r="E49" s="6">
        <v>13.419825228069399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545041.86779994995</v>
      </c>
      <c r="E50" s="6">
        <v>15.8833823754963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341978.99058190099</v>
      </c>
      <c r="E51" s="6">
        <v>11.862815645982099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97801.611158335902</v>
      </c>
      <c r="E52" s="6">
        <v>8.9167396952988494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171482.83915128</v>
      </c>
      <c r="E53" s="6">
        <v>12.4094576474386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221066.735540188</v>
      </c>
      <c r="E54" s="6">
        <v>10.2624515545251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137185.41221317701</v>
      </c>
      <c r="E55" s="6">
        <v>11.626462821444299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120488.10732138201</v>
      </c>
      <c r="E56" s="6">
        <v>8.7053298320671004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339231.04163372802</v>
      </c>
      <c r="E57" s="6">
        <v>28.729285986795901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249821.68616278301</v>
      </c>
      <c r="E58" s="6">
        <v>8.3496987725370992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225930.66242158099</v>
      </c>
      <c r="E59" s="6">
        <v>12.0997866093086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152949.09727495199</v>
      </c>
      <c r="E60" s="6">
        <v>9.2851323639335899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119399.05979208701</v>
      </c>
      <c r="E61" s="6">
        <v>7.9471025867410399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226529.906702298</v>
      </c>
      <c r="E62" s="6">
        <v>13.2567801989473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222274.868486897</v>
      </c>
      <c r="E63" s="6">
        <v>10.811331676715501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290285.91193482501</v>
      </c>
      <c r="E64" s="6">
        <v>7.7416214726791601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292113.32471446198</v>
      </c>
      <c r="E65" s="6">
        <v>11.333094731715599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147344.72621478001</v>
      </c>
      <c r="E66" s="6">
        <v>14.071062896265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280103.82043523103</v>
      </c>
      <c r="E67" s="6">
        <v>7.7170305501674301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622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933354.78407168505</v>
      </c>
      <c r="E78" s="6">
        <v>3.9253304031056002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966939.30623198301</v>
      </c>
      <c r="E79" s="6">
        <v>5.6888160935205896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279790.10752399103</v>
      </c>
      <c r="E80" s="6">
        <v>7.3896139548220798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175846.46587731899</v>
      </c>
      <c r="E81" s="6">
        <v>3.7410289443630602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100988.25333176</v>
      </c>
      <c r="E82" s="6">
        <v>5.8349912820091099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224714.260230813</v>
      </c>
      <c r="E83" s="6">
        <v>6.8192560552837902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131597.82137143999</v>
      </c>
      <c r="E84" s="6">
        <v>4.3684143471541503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266028.675245438</v>
      </c>
      <c r="E85" s="6">
        <v>3.49936780179736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489754.82931338903</v>
      </c>
      <c r="E86" s="6">
        <v>3.4977276702067899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346072.664717176</v>
      </c>
      <c r="E87" s="6">
        <v>3.85855676933787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615933.19677821896</v>
      </c>
      <c r="E88" s="6">
        <v>2.9434352429963799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482669.58501793997</v>
      </c>
      <c r="E89" s="6">
        <v>7.2568223601612996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668022.45199880097</v>
      </c>
      <c r="E90" s="6">
        <v>3.1625041741536601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256179.07198759401</v>
      </c>
      <c r="E91" s="6">
        <v>8.0668260561690097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369170.16137809702</v>
      </c>
      <c r="E92" s="6">
        <v>5.7536792051848202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318275.61871990399</v>
      </c>
      <c r="E93" s="6">
        <v>4.36345864819629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453573.97758607502</v>
      </c>
      <c r="E94" s="6">
        <v>12.7351115948422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170589.47892287301</v>
      </c>
      <c r="E95" s="6">
        <v>4.4743052341510099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141147.03411949801</v>
      </c>
      <c r="E96" s="6">
        <v>4.6436031212310098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623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933354.78407168505</v>
      </c>
      <c r="E107" s="6">
        <v>3.9253304031056002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966939.30623198301</v>
      </c>
      <c r="E108" s="6">
        <v>5.6888160935205896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279790.10752399103</v>
      </c>
      <c r="E109" s="6">
        <v>7.3896139548220798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175846.46587731899</v>
      </c>
      <c r="E110" s="6">
        <v>3.7410289443630602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100988.25333176</v>
      </c>
      <c r="E111" s="6">
        <v>5.8349912820091099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224714.260230813</v>
      </c>
      <c r="E112" s="6">
        <v>6.8192560552837902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131597.82137143999</v>
      </c>
      <c r="E113" s="6">
        <v>4.3684143471541503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266028.675245438</v>
      </c>
      <c r="E114" s="6">
        <v>3.49936780179736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489754.82931338903</v>
      </c>
      <c r="E115" s="6">
        <v>3.4977276702067899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346072.664717176</v>
      </c>
      <c r="E116" s="6">
        <v>3.85855676933787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615933.19677821896</v>
      </c>
      <c r="E117" s="6">
        <v>2.9434352429963799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482669.58501793997</v>
      </c>
      <c r="E118" s="6">
        <v>7.2568223601612996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668022.45199880097</v>
      </c>
      <c r="E119" s="6">
        <v>3.1625041741536601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256179.07198759401</v>
      </c>
      <c r="E120" s="6">
        <v>8.0668260561690097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369170.16137809702</v>
      </c>
      <c r="E121" s="6">
        <v>5.7536792051848202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318275.61871990399</v>
      </c>
      <c r="E122" s="6">
        <v>4.36345864819629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453573.97758607502</v>
      </c>
      <c r="E123" s="6">
        <v>12.7351115948422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170589.47892287301</v>
      </c>
      <c r="E124" s="6">
        <v>4.4743052341510099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141147.03411949801</v>
      </c>
      <c r="E125" s="6">
        <v>4.6436031212310098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624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419509.063208359</v>
      </c>
      <c r="E136" s="6">
        <v>11.2708873216379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312408.407517694</v>
      </c>
      <c r="E137" s="6">
        <v>13.121939754537699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638214.84999132098</v>
      </c>
      <c r="E138" s="6">
        <v>8.3925732338547601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1169273.09379551</v>
      </c>
      <c r="E139" s="6">
        <v>7.78951466579531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1408199.0518193301</v>
      </c>
      <c r="E140" s="6">
        <v>8.9201103999775508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658204.57621479197</v>
      </c>
      <c r="E141" s="6">
        <v>7.9882817599121303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861132.28591471596</v>
      </c>
      <c r="E142" s="6">
        <v>7.8696939002606401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1084841.1517149799</v>
      </c>
      <c r="E143" s="6">
        <v>7.5010859628148099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584859.67918606405</v>
      </c>
      <c r="E144" s="6">
        <v>12.155397145014099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1366826.3010722599</v>
      </c>
      <c r="E145" s="6">
        <v>9.8964684700117207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1325696.24297911</v>
      </c>
      <c r="E146" s="6">
        <v>7.6298469857156004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837039.74512814998</v>
      </c>
      <c r="E147" s="6">
        <v>6.42222182457275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317824.57281839103</v>
      </c>
      <c r="E148" s="6">
        <v>10.131170664397301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454982.197982991</v>
      </c>
      <c r="E149" s="6">
        <v>8.2801497703829607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219789.461917907</v>
      </c>
      <c r="E150" s="6">
        <v>10.113591453299399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229330.162801339</v>
      </c>
      <c r="E151" s="6">
        <v>8.7959460588287506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343672.38463739899</v>
      </c>
      <c r="E152" s="6">
        <v>8.8303008244449899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138257.245913019</v>
      </c>
      <c r="E153" s="6">
        <v>7.7796381861104402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288690.39368760597</v>
      </c>
      <c r="E154" s="6">
        <v>7.1569184971364601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211113.319771268</v>
      </c>
      <c r="E155" s="6">
        <v>8.7232789189503102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371996.50525775499</v>
      </c>
      <c r="E156" s="6">
        <v>8.1709381563348202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271016.073416967</v>
      </c>
      <c r="E157" s="6">
        <v>7.5565290943695196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274258.58120392897</v>
      </c>
      <c r="E158" s="6">
        <v>9.5454031297913406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367877.48494968098</v>
      </c>
      <c r="E159" s="6">
        <v>7.5226231797774901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216388.249611704</v>
      </c>
      <c r="E160" s="6">
        <v>9.5038529757553398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340148.67833575897</v>
      </c>
      <c r="E161" s="6">
        <v>8.2693613374235699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320058.63668390998</v>
      </c>
      <c r="E162" s="6">
        <v>6.2535977336765001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248151.563164627</v>
      </c>
      <c r="E163" s="6">
        <v>7.6061890621199399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319742.62199204601</v>
      </c>
      <c r="E164" s="6">
        <v>7.0923362207583196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420290.591978012</v>
      </c>
      <c r="E165" s="6">
        <v>7.0184854526368596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234754.55737559401</v>
      </c>
      <c r="E166" s="6">
        <v>9.6723352984036097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238151.60223448</v>
      </c>
      <c r="E167" s="6">
        <v>7.5628996919676998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230690.36284519499</v>
      </c>
      <c r="E168" s="6">
        <v>9.0462753244854195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220507.897310764</v>
      </c>
      <c r="E169" s="6">
        <v>7.40246314299376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144664.76347884201</v>
      </c>
      <c r="E170" s="6">
        <v>9.1354452048939692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155443.76307266499</v>
      </c>
      <c r="E171" s="6">
        <v>8.6681538125350492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62632.881028598298</v>
      </c>
      <c r="E172" s="6">
        <v>9.6679034467075908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112200.674435846</v>
      </c>
      <c r="E173" s="6">
        <v>13.2750922903586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135748.62764623499</v>
      </c>
      <c r="E174" s="6">
        <v>9.2357217701999197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120821.803470746</v>
      </c>
      <c r="E175" s="6">
        <v>8.6420591746737294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124131.249602207</v>
      </c>
      <c r="E176" s="6">
        <v>10.4983996382712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88070.165325835405</v>
      </c>
      <c r="E177" s="6">
        <v>12.550458752634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134081.21768110301</v>
      </c>
      <c r="E178" s="6">
        <v>8.0138757767012301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264290.79502420098</v>
      </c>
      <c r="E179" s="6">
        <v>7.5248112781878698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114362.364483971</v>
      </c>
      <c r="E180" s="6">
        <v>8.1797617701800593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92122.790559719098</v>
      </c>
      <c r="E181" s="6">
        <v>9.9778100688490099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153805.06541511</v>
      </c>
      <c r="E182" s="6">
        <v>11.062698982590501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102017.69465136901</v>
      </c>
      <c r="E183" s="6">
        <v>9.0230137691412899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241055.049551162</v>
      </c>
      <c r="E184" s="6">
        <v>8.4809091600733293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515517.33908591903</v>
      </c>
      <c r="E185" s="6">
        <v>7.5494111288119301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372931.62930938799</v>
      </c>
      <c r="E186" s="6">
        <v>10.497547400295099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182556.875719781</v>
      </c>
      <c r="E187" s="6">
        <v>8.3312253005161807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280871.49542014598</v>
      </c>
      <c r="E188" s="6">
        <v>6.9746950847633897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156465.92632150301</v>
      </c>
      <c r="E189" s="6">
        <v>8.8362815241075605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246474.88753738199</v>
      </c>
      <c r="E190" s="6">
        <v>8.4430701584635202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323776.971006106</v>
      </c>
      <c r="E191" s="6">
        <v>5.9838608377194697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238708.46478395199</v>
      </c>
      <c r="E192" s="6">
        <v>9.4019027530929904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111543.04590550601</v>
      </c>
      <c r="E193" s="6">
        <v>11.1080623665205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168489.73714407999</v>
      </c>
      <c r="E194" s="6">
        <v>6.8338255530110397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119174.352014722</v>
      </c>
      <c r="E195" s="6">
        <v>8.01842858713478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186280.78782731501</v>
      </c>
      <c r="E196" s="6">
        <v>10.3760879011623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134138.86573669899</v>
      </c>
      <c r="E197" s="6">
        <v>9.2811342464187199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128291.304473076</v>
      </c>
      <c r="E198" s="6">
        <v>10.1953853089527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116863.286141773</v>
      </c>
      <c r="E199" s="6">
        <v>8.9711812051224005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128680.88483072601</v>
      </c>
      <c r="E200" s="6">
        <v>6.8757012720373796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117075.14418088</v>
      </c>
      <c r="E201" s="6">
        <v>13.4571392690069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391659.46803558402</v>
      </c>
      <c r="E202" s="6">
        <v>10.4823267136189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453573.97758607502</v>
      </c>
      <c r="E203" s="6">
        <v>12.7351115948422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194569.86630993299</v>
      </c>
      <c r="E204" s="6">
        <v>10.951090896478799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106376.954934801</v>
      </c>
      <c r="E205" s="6">
        <v>12.302552476700701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321108.57381387998</v>
      </c>
      <c r="E206" s="6">
        <v>10.029817339907099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406253.35319574998</v>
      </c>
      <c r="E207" s="6">
        <v>7.1715991790575799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354309.09241763502</v>
      </c>
      <c r="E208" s="6">
        <v>8.2891603828374798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231897.24123971001</v>
      </c>
      <c r="E209" s="6">
        <v>14.180139764005901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663540.26840989897</v>
      </c>
      <c r="E210" s="6">
        <v>6.6351551312562096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1098834.86100178</v>
      </c>
      <c r="E211" s="6">
        <v>5.5976495389916101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903507.89841790299</v>
      </c>
      <c r="E212" s="6">
        <v>9.0829828752649693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681086.12345610699</v>
      </c>
      <c r="E213" s="6">
        <v>6.2221257230988396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861589.66530601296</v>
      </c>
      <c r="E214" s="6">
        <v>5.5166847287105298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473673.00570053601</v>
      </c>
      <c r="E215" s="6">
        <v>8.2533274953285591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417554.913846148</v>
      </c>
      <c r="E216" s="6">
        <v>8.3904436114639207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1645817.9851258399</v>
      </c>
      <c r="E217" s="6">
        <v>8.0371320666609591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832825.69613179495</v>
      </c>
      <c r="E218" s="6">
        <v>6.9571759087543903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1050989.06308022</v>
      </c>
      <c r="E219" s="6">
        <v>9.8365161814648605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541449.35351225897</v>
      </c>
      <c r="E220" s="6">
        <v>11.0274915752917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892764.08781917999</v>
      </c>
      <c r="E221" s="6">
        <v>6.2438503571397996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171250.678266926</v>
      </c>
      <c r="E222" s="6">
        <v>12.830273325465599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570778.18811832694</v>
      </c>
      <c r="E223" s="6">
        <v>10.7450722582112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83987.246315190394</v>
      </c>
      <c r="E224" s="6">
        <v>8.88827202483367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104932.221500632</v>
      </c>
      <c r="E225" s="6">
        <v>9.6786412419144696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625921.21374650998</v>
      </c>
      <c r="E226" s="6">
        <v>11.1553019900748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478547.84944938403</v>
      </c>
      <c r="E227" s="6">
        <v>11.4529191985885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94921.100031609807</v>
      </c>
      <c r="E228" s="6">
        <v>6.7209530475014798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759574.71265196695</v>
      </c>
      <c r="E229" s="6">
        <v>9.0312932639858001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1370484.7057979601</v>
      </c>
      <c r="E230" s="6">
        <v>7.0710640978957704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625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290695.09708323597</v>
      </c>
      <c r="E241" s="6">
        <v>19.631854897420599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407115.05205122603</v>
      </c>
      <c r="E242" s="6">
        <v>17.913847010910999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82541.686282618801</v>
      </c>
      <c r="E243" s="6">
        <v>17.145041136917801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350757.69946079201</v>
      </c>
      <c r="E244" s="6">
        <v>16.3438223161757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135283.86942089401</v>
      </c>
      <c r="E245" s="6">
        <v>28.630024669395802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30003.406030093702</v>
      </c>
      <c r="E246" s="6">
        <v>11.152753453086399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607210.06874111597</v>
      </c>
      <c r="E247" s="6">
        <v>20.394608252584199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626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1151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1236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159303.98708337799</v>
      </c>
      <c r="E17" s="6">
        <v>0.92630429831907901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159303.98708337799</v>
      </c>
      <c r="E18" s="6">
        <v>0.92630429831907901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627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159303.98708337799</v>
      </c>
      <c r="E29" s="6">
        <v>0.92630429831907901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141467.91063089101</v>
      </c>
      <c r="E30" s="6">
        <v>10.0625598422344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166979.36462435499</v>
      </c>
      <c r="E31" s="6">
        <v>6.4138664684065603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116531.56450528299</v>
      </c>
      <c r="E32" s="6">
        <v>20.975991005495501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114613.000706155</v>
      </c>
      <c r="E33" s="6">
        <v>5.1320705619215001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109833.035738684</v>
      </c>
      <c r="E34" s="6">
        <v>7.9341129753048998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106001.15532843101</v>
      </c>
      <c r="E35" s="6">
        <v>24.475880585565601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143719.57485829599</v>
      </c>
      <c r="E36" s="6">
        <v>6.2100150501566604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628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159303.98708337799</v>
      </c>
      <c r="E47" s="6">
        <v>0.92630429831907901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67997.573796961806</v>
      </c>
      <c r="E48" s="6">
        <v>8.9950629348681606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151800.49072896599</v>
      </c>
      <c r="E49" s="6">
        <v>7.8782948872161498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142282.14879427801</v>
      </c>
      <c r="E50" s="6">
        <v>11.7315002355712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167173.83792037799</v>
      </c>
      <c r="E51" s="6">
        <v>7.7878248125784797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79297.882279017402</v>
      </c>
      <c r="E52" s="6">
        <v>5.4645527877913302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100552.840966927</v>
      </c>
      <c r="E53" s="6">
        <v>7.9111836630437802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116953.31345685601</v>
      </c>
      <c r="E54" s="6">
        <v>21.2941920271331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106188.569790304</v>
      </c>
      <c r="E55" s="6">
        <v>8.7745616853595791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79685.476606201904</v>
      </c>
      <c r="E56" s="6">
        <v>6.0706834805719403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128987.984970594</v>
      </c>
      <c r="E57" s="6">
        <v>9.18326085115479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138610.76630095701</v>
      </c>
      <c r="E58" s="6">
        <v>8.8372297696274007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109902.797730766</v>
      </c>
      <c r="E59" s="6">
        <v>8.0431074250321792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82410.179778354301</v>
      </c>
      <c r="E60" s="6">
        <v>5.4572031701074204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106358.272258749</v>
      </c>
      <c r="E61" s="6">
        <v>24.5513023570523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124976.65857669601</v>
      </c>
      <c r="E62" s="6">
        <v>8.3134326892494492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115368.037596227</v>
      </c>
      <c r="E63" s="6">
        <v>7.0214505507781002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172931.700609555</v>
      </c>
      <c r="E64" s="6">
        <v>5.6269080964329703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100319.12557440699</v>
      </c>
      <c r="E65" s="6">
        <v>8.4380211046988993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104371.358377592</v>
      </c>
      <c r="E66" s="6">
        <v>8.5191305890217404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140500.956506563</v>
      </c>
      <c r="E67" s="6">
        <v>10.8362498249263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629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265628.90234271099</v>
      </c>
      <c r="E78" s="6">
        <v>2.9613590865264601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346985.75418728299</v>
      </c>
      <c r="E79" s="6">
        <v>5.03336844885263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129402.050520474</v>
      </c>
      <c r="E80" s="6">
        <v>5.2310137867150797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94990.993149578106</v>
      </c>
      <c r="E81" s="6">
        <v>2.3231613425018698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83361.311642220695</v>
      </c>
      <c r="E82" s="6">
        <v>3.31804543364417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92623.1483718339</v>
      </c>
      <c r="E83" s="6">
        <v>5.8534130401449502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91824.425622738796</v>
      </c>
      <c r="E84" s="6">
        <v>4.5324892774216696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135871.19698191501</v>
      </c>
      <c r="E85" s="6">
        <v>3.1644811818336498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156509.33921748001</v>
      </c>
      <c r="E86" s="6">
        <v>2.67718187330208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144503.28665264801</v>
      </c>
      <c r="E87" s="6">
        <v>2.6620688307636802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217587.153953828</v>
      </c>
      <c r="E88" s="6">
        <v>2.1906222336830599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181585.839547643</v>
      </c>
      <c r="E89" s="6">
        <v>4.3693768168973799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271892.83610431198</v>
      </c>
      <c r="E90" s="6">
        <v>2.7164072066697198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96930.999332493404</v>
      </c>
      <c r="E91" s="6">
        <v>4.3607623800897404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204133.102846458</v>
      </c>
      <c r="E92" s="6">
        <v>6.3082415291880203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145606.836717536</v>
      </c>
      <c r="E93" s="6">
        <v>3.28078059428411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167100.84105849601</v>
      </c>
      <c r="E94" s="6">
        <v>8.3324729957405097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111603.61789190699</v>
      </c>
      <c r="E95" s="6">
        <v>3.5155896440643102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88443.9486519989</v>
      </c>
      <c r="E96" s="6">
        <v>2.8552338628300298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630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265628.90234271099</v>
      </c>
      <c r="E107" s="6">
        <v>2.9613590865264601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346985.75418728299</v>
      </c>
      <c r="E108" s="6">
        <v>5.03336844885263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129402.050520474</v>
      </c>
      <c r="E109" s="6">
        <v>5.2310137867150797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94990.993149578106</v>
      </c>
      <c r="E110" s="6">
        <v>2.3231613425018698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83361.311642220695</v>
      </c>
      <c r="E111" s="6">
        <v>3.31804543364417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92623.1483718339</v>
      </c>
      <c r="E112" s="6">
        <v>5.8534130401449502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91824.425622738796</v>
      </c>
      <c r="E113" s="6">
        <v>4.5324892774216696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135871.19698191501</v>
      </c>
      <c r="E114" s="6">
        <v>3.1644811818336498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156509.33921748001</v>
      </c>
      <c r="E115" s="6">
        <v>2.67718187330208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144503.28665264801</v>
      </c>
      <c r="E116" s="6">
        <v>2.6620688307636802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217587.153953828</v>
      </c>
      <c r="E117" s="6">
        <v>2.1906222336830599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181585.839547643</v>
      </c>
      <c r="E118" s="6">
        <v>4.3693768168973799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271892.83610431198</v>
      </c>
      <c r="E119" s="6">
        <v>2.7164072066697198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96930.999332493404</v>
      </c>
      <c r="E120" s="6">
        <v>4.3607623800897404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204133.102846458</v>
      </c>
      <c r="E121" s="6">
        <v>6.3082415291880203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145606.836717536</v>
      </c>
      <c r="E122" s="6">
        <v>3.28078059428411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167100.84105849601</v>
      </c>
      <c r="E123" s="6">
        <v>8.3324729957405097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111603.61789190699</v>
      </c>
      <c r="E124" s="6">
        <v>3.5155896440643102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88443.9486519989</v>
      </c>
      <c r="E125" s="6">
        <v>2.8552338628300298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631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132910.44589605401</v>
      </c>
      <c r="E136" s="6">
        <v>7.49539715084798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85781.199309022501</v>
      </c>
      <c r="E137" s="6">
        <v>7.0640977059149801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220747.21462859699</v>
      </c>
      <c r="E138" s="6">
        <v>7.1939582560078001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299808.05834568699</v>
      </c>
      <c r="E139" s="6">
        <v>5.8278477145708401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401651.37840149098</v>
      </c>
      <c r="E140" s="6">
        <v>7.4799800173480904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264585.06333718402</v>
      </c>
      <c r="E141" s="6">
        <v>6.0219828047625104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283050.89040859899</v>
      </c>
      <c r="E142" s="6">
        <v>5.1724564967035302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514583.62005672301</v>
      </c>
      <c r="E143" s="6">
        <v>5.4720296872680798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205778.06705768601</v>
      </c>
      <c r="E144" s="6">
        <v>8.7045519811838403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352930.51212354499</v>
      </c>
      <c r="E145" s="6">
        <v>6.2278174764070897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359109.64318286098</v>
      </c>
      <c r="E146" s="6">
        <v>5.4405925433552698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360179.70973552699</v>
      </c>
      <c r="E147" s="6">
        <v>7.4095135325080301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135367.15240660001</v>
      </c>
      <c r="E148" s="6">
        <v>6.9249519335975096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189773.15543724701</v>
      </c>
      <c r="E149" s="6">
        <v>8.8163340615481598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112899.93179446799</v>
      </c>
      <c r="E150" s="6">
        <v>7.0740778911686704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109064.93989128</v>
      </c>
      <c r="E151" s="6">
        <v>7.1691962842060901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159044.520560259</v>
      </c>
      <c r="E152" s="6">
        <v>6.1991796871866196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92881.963921440707</v>
      </c>
      <c r="E153" s="6">
        <v>4.4510283757579296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143814.344216984</v>
      </c>
      <c r="E154" s="6">
        <v>5.6870802797013802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86902.469583900704</v>
      </c>
      <c r="E155" s="6">
        <v>6.2541104706419404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182700.209770752</v>
      </c>
      <c r="E156" s="6">
        <v>5.9614256735844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150703.65769123199</v>
      </c>
      <c r="E157" s="6">
        <v>7.8614161495975603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101312.02178980999</v>
      </c>
      <c r="E158" s="6">
        <v>5.2846703300748104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214637.99236126</v>
      </c>
      <c r="E159" s="6">
        <v>8.5761431294131398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133347.35990043599</v>
      </c>
      <c r="E160" s="6">
        <v>7.4079798731818203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147018.31990025801</v>
      </c>
      <c r="E161" s="6">
        <v>6.0801352834548696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136886.30117558001</v>
      </c>
      <c r="E162" s="6">
        <v>6.0352738236209298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99119.727154397595</v>
      </c>
      <c r="E163" s="6">
        <v>6.8747940075390401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160956.15652921499</v>
      </c>
      <c r="E164" s="6">
        <v>5.5135355910061801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138614.27098557301</v>
      </c>
      <c r="E165" s="6">
        <v>6.1218609301095004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128308.78616468101</v>
      </c>
      <c r="E166" s="6">
        <v>6.7150270313281499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128622.94096991701</v>
      </c>
      <c r="E167" s="6">
        <v>6.54677976937315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158264.44252486201</v>
      </c>
      <c r="E168" s="6">
        <v>7.0416674269187203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108107.361341424</v>
      </c>
      <c r="E169" s="6">
        <v>4.6236002363625603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92589.114407261397</v>
      </c>
      <c r="E170" s="6">
        <v>5.0096055072594901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78766.741487679101</v>
      </c>
      <c r="E171" s="6">
        <v>4.2533283044988499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78494.655766102296</v>
      </c>
      <c r="E172" s="6">
        <v>5.9681945390409004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84068.150614389597</v>
      </c>
      <c r="E173" s="6">
        <v>7.5533046224193603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95505.946144318499</v>
      </c>
      <c r="E174" s="6">
        <v>8.0779850511767393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96445.298437343998</v>
      </c>
      <c r="E175" s="6">
        <v>4.6189340433851402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87674.010501594705</v>
      </c>
      <c r="E176" s="6">
        <v>5.8029638364265397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76048.000144653706</v>
      </c>
      <c r="E177" s="6">
        <v>9.1119254727231702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68771.591222809293</v>
      </c>
      <c r="E178" s="6">
        <v>5.8582020466781897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150287.02884513701</v>
      </c>
      <c r="E179" s="6">
        <v>5.79275385307829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96192.122066887794</v>
      </c>
      <c r="E180" s="6">
        <v>6.1362640238033102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55061.384942544799</v>
      </c>
      <c r="E181" s="6">
        <v>4.6548449054505499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97487.384256240897</v>
      </c>
      <c r="E182" s="6">
        <v>6.9563558687524996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80447.323984004106</v>
      </c>
      <c r="E183" s="6">
        <v>5.3483298397008596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96829.027923745001</v>
      </c>
      <c r="E184" s="6">
        <v>5.4580270897823597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181611.47037194599</v>
      </c>
      <c r="E185" s="6">
        <v>5.7884271236677201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147205.505894184</v>
      </c>
      <c r="E186" s="6">
        <v>7.8813541002891299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92549.080375241407</v>
      </c>
      <c r="E187" s="6">
        <v>5.1311764003640397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121036.515238409</v>
      </c>
      <c r="E188" s="6">
        <v>5.8426219905654397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92803.820209318495</v>
      </c>
      <c r="E189" s="6">
        <v>6.1669834779887802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122024.03358412199</v>
      </c>
      <c r="E190" s="6">
        <v>7.0399908299146903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155982.42659525899</v>
      </c>
      <c r="E191" s="6">
        <v>4.8647158816569203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130266.31718835801</v>
      </c>
      <c r="E192" s="6">
        <v>5.2176663198879698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85733.689918919103</v>
      </c>
      <c r="E193" s="6">
        <v>4.6394999290782799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107635.706814251</v>
      </c>
      <c r="E194" s="6">
        <v>4.8169910037324097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62859.248695783703</v>
      </c>
      <c r="E195" s="6">
        <v>5.3832278500557296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103876.75309847201</v>
      </c>
      <c r="E196" s="6">
        <v>5.9486229344225796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97439.020678894798</v>
      </c>
      <c r="E197" s="6">
        <v>13.5975794073884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83230.507040962606</v>
      </c>
      <c r="E198" s="6">
        <v>6.3177482485855201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85416.6475876076</v>
      </c>
      <c r="E199" s="6">
        <v>4.9557739411420396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102244.85150806</v>
      </c>
      <c r="E200" s="6">
        <v>3.9826808934153499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102757.214814929</v>
      </c>
      <c r="E201" s="6">
        <v>7.4614518264645797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175026.18058782801</v>
      </c>
      <c r="E202" s="6">
        <v>7.52057236314735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167100.84105849601</v>
      </c>
      <c r="E203" s="6">
        <v>8.3324729957405097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98503.264329509606</v>
      </c>
      <c r="E204" s="6">
        <v>7.3854097403903802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63454.694143975103</v>
      </c>
      <c r="E205" s="6">
        <v>6.6433571531414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135850.32304942299</v>
      </c>
      <c r="E206" s="6">
        <v>6.1141966167856898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246594.219242683</v>
      </c>
      <c r="E207" s="6">
        <v>6.05152965665651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243864.23333202201</v>
      </c>
      <c r="E208" s="6">
        <v>6.2989001794344102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91833.375152756504</v>
      </c>
      <c r="E209" s="6">
        <v>7.2801978880645297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331046.03517987003</v>
      </c>
      <c r="E210" s="6">
        <v>5.1026791387806103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299679.09293633199</v>
      </c>
      <c r="E211" s="6">
        <v>5.3920466046126903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225740.26608473199</v>
      </c>
      <c r="E212" s="6">
        <v>6.2874905938455301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202082.720647621</v>
      </c>
      <c r="E213" s="6">
        <v>6.25382851078699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220178.74727611701</v>
      </c>
      <c r="E214" s="6">
        <v>6.1371179797648496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157805.26522976399</v>
      </c>
      <c r="E215" s="6">
        <v>5.2346583747403796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202527.93358257599</v>
      </c>
      <c r="E216" s="6">
        <v>9.3927439959938006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435414.39636050101</v>
      </c>
      <c r="E217" s="6">
        <v>6.1236012764307102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258047.43737487699</v>
      </c>
      <c r="E218" s="6">
        <v>9.2323983838555108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301082.78635865799</v>
      </c>
      <c r="E219" s="6">
        <v>9.9112554759255396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202323.157022973</v>
      </c>
      <c r="E220" s="6">
        <v>6.7333152933938596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259720.40094130699</v>
      </c>
      <c r="E221" s="6">
        <v>7.0283212113501996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106234.358427189</v>
      </c>
      <c r="E222" s="6">
        <v>6.7765258983693304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219297.11205662601</v>
      </c>
      <c r="E223" s="6">
        <v>7.7208804213614304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89631.661693169895</v>
      </c>
      <c r="E224" s="6">
        <v>4.5236825902834799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77774.343804822303</v>
      </c>
      <c r="E225" s="6">
        <v>7.21746230551972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191986.98947571</v>
      </c>
      <c r="E226" s="6">
        <v>9.9830526547814404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203225.063850251</v>
      </c>
      <c r="E227" s="6">
        <v>9.4955139552263805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54127.216281875502</v>
      </c>
      <c r="E228" s="6">
        <v>4.0421112673826798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324399.509675915</v>
      </c>
      <c r="E229" s="6">
        <v>7.1625205445604596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413146.398160121</v>
      </c>
      <c r="E230" s="6">
        <v>7.2110064291993003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632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136942.86306972601</v>
      </c>
      <c r="E241" s="6">
        <v>7.64392170868161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166527.70415420301</v>
      </c>
      <c r="E242" s="6">
        <v>11.2627440459875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94268.002886123795</v>
      </c>
      <c r="E243" s="6">
        <v>11.4161211296234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104811.838585381</v>
      </c>
      <c r="E244" s="6">
        <v>5.4130131974893798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105135.79287135199</v>
      </c>
      <c r="E245" s="6">
        <v>18.140610074422401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51056.244681788303</v>
      </c>
      <c r="E246" s="6">
        <v>5.6523723139912896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186063.51893408</v>
      </c>
      <c r="E247" s="6">
        <v>9.2490383554653395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633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1152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1237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310941.37108751398</v>
      </c>
      <c r="E17" s="6">
        <v>2.6880913356698501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310941.37108751398</v>
      </c>
      <c r="E18" s="6">
        <v>2.6880913356698501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634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310941.37108751398</v>
      </c>
      <c r="E29" s="6">
        <v>2.6880913356698501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156591.23248394401</v>
      </c>
      <c r="E30" s="6">
        <v>17.546442377763402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301123.36121721001</v>
      </c>
      <c r="E31" s="6">
        <v>18.538867466672201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91660.097456162301</v>
      </c>
      <c r="E32" s="6">
        <v>27.971697297780601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218482.24200507099</v>
      </c>
      <c r="E33" s="6">
        <v>31.3974097190107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109089.704842165</v>
      </c>
      <c r="E34" s="6">
        <v>13.457066041514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148456.93969184801</v>
      </c>
      <c r="E35" s="6">
        <v>27.421531945773101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165593.70824311799</v>
      </c>
      <c r="E36" s="6">
        <v>14.100200433660399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635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310941.37108751398</v>
      </c>
      <c r="E47" s="6">
        <v>2.6880913356698501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93651.577022157799</v>
      </c>
      <c r="E48" s="6">
        <v>12.526668885691899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304961.89795421698</v>
      </c>
      <c r="E49" s="6">
        <v>25.024931543799202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155092.88284907499</v>
      </c>
      <c r="E50" s="6">
        <v>20.9751748393338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234850.59371037601</v>
      </c>
      <c r="E51" s="6">
        <v>26.157333228837999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138315.018741559</v>
      </c>
      <c r="E52" s="6">
        <v>33.528600933569699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215355.18124829399</v>
      </c>
      <c r="E53" s="6">
        <v>19.926901661460999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92898.578867995704</v>
      </c>
      <c r="E54" s="6">
        <v>28.164006249408899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193007.07876773999</v>
      </c>
      <c r="E55" s="6">
        <v>26.879827653123499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86329.360506310099</v>
      </c>
      <c r="E56" s="6">
        <v>15.507497871588599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350221.766229406</v>
      </c>
      <c r="E57" s="6">
        <v>37.494404543463503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99938.423532539702</v>
      </c>
      <c r="E58" s="6">
        <v>18.621997856305001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109385.89363614999</v>
      </c>
      <c r="E59" s="6">
        <v>13.5736129667835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92421.676243060705</v>
      </c>
      <c r="E60" s="6">
        <v>14.390387581283401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149140.95827845999</v>
      </c>
      <c r="E61" s="6">
        <v>27.455114293568901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187777.76184387601</v>
      </c>
      <c r="E62" s="6">
        <v>14.561337429675101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248103.15576478399</v>
      </c>
      <c r="E63" s="6">
        <v>27.8935855593718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276463.82819254202</v>
      </c>
      <c r="E64" s="6">
        <v>22.464390676404498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536279.93747812603</v>
      </c>
      <c r="E65" s="6">
        <v>55.724020939733201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167915.16058289001</v>
      </c>
      <c r="E66" s="6">
        <v>22.945612963137901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255252.564617394</v>
      </c>
      <c r="E67" s="6">
        <v>21.0508238672715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636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484093.21669351298</v>
      </c>
      <c r="E78" s="6">
        <v>8.7466560691170301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569336.03340451303</v>
      </c>
      <c r="E79" s="6">
        <v>10.6086475092716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379021.956778994</v>
      </c>
      <c r="E80" s="6">
        <v>11.867284061433701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150662.84854911899</v>
      </c>
      <c r="E81" s="6">
        <v>11.073858412062499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77380.592742572902</v>
      </c>
      <c r="E82" s="6">
        <v>10.629469419431601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117616.411016867</v>
      </c>
      <c r="E83" s="6">
        <v>18.1182305993512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121262.96640715501</v>
      </c>
      <c r="E84" s="6">
        <v>11.810554314711201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317800.98391444102</v>
      </c>
      <c r="E85" s="6">
        <v>9.1257572480039393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297343.36210578599</v>
      </c>
      <c r="E86" s="6">
        <v>8.6647669960721796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258214.927140243</v>
      </c>
      <c r="E87" s="6">
        <v>9.1253450358782793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411932.20825874602</v>
      </c>
      <c r="E88" s="6">
        <v>4.8214669128057901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242535.47090639101</v>
      </c>
      <c r="E89" s="6">
        <v>10.2859022618988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363066.51050093898</v>
      </c>
      <c r="E90" s="6">
        <v>6.4012715359926604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136125.28364808299</v>
      </c>
      <c r="E91" s="6">
        <v>21.5932332073853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290918.06082798698</v>
      </c>
      <c r="E92" s="6">
        <v>16.533299808863799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172060.13552076701</v>
      </c>
      <c r="E93" s="6">
        <v>9.5536094309054693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292653.59394802997</v>
      </c>
      <c r="E94" s="6">
        <v>21.106420169678699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157067.18127373801</v>
      </c>
      <c r="E95" s="6">
        <v>22.212003005525901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175293.63703550099</v>
      </c>
      <c r="E96" s="6">
        <v>12.0337248588186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637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484093.21669351298</v>
      </c>
      <c r="E107" s="6">
        <v>8.7466560691170301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569336.03340451303</v>
      </c>
      <c r="E108" s="6">
        <v>10.6086475092716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379021.956778994</v>
      </c>
      <c r="E109" s="6">
        <v>11.867284061433701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150662.84854911899</v>
      </c>
      <c r="E110" s="6">
        <v>11.073858412062499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77380.592742572902</v>
      </c>
      <c r="E111" s="6">
        <v>10.629469419431601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117616.411016867</v>
      </c>
      <c r="E112" s="6">
        <v>18.1182305993512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121262.96640715501</v>
      </c>
      <c r="E113" s="6">
        <v>11.810554314711201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317800.98391444102</v>
      </c>
      <c r="E114" s="6">
        <v>9.1257572480039393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297343.36210578599</v>
      </c>
      <c r="E115" s="6">
        <v>8.6647669960721796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258214.927140243</v>
      </c>
      <c r="E116" s="6">
        <v>9.1253450358782793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411932.20825874602</v>
      </c>
      <c r="E117" s="6">
        <v>4.8214669128057901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242535.47090639101</v>
      </c>
      <c r="E118" s="6">
        <v>10.2859022618988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363066.51050093898</v>
      </c>
      <c r="E119" s="6">
        <v>6.4012715359926604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136125.28364808299</v>
      </c>
      <c r="E120" s="6">
        <v>21.5932332073853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290918.06082798698</v>
      </c>
      <c r="E121" s="6">
        <v>16.533299808863799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172060.13552076701</v>
      </c>
      <c r="E122" s="6">
        <v>9.5536094309054693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292653.59394802997</v>
      </c>
      <c r="E123" s="6">
        <v>21.106420169678699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157067.18127373801</v>
      </c>
      <c r="E124" s="6">
        <v>22.212003005525901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175293.63703550099</v>
      </c>
      <c r="E125" s="6">
        <v>12.0337248588186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638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220294.54849738799</v>
      </c>
      <c r="E136" s="6">
        <v>27.920289710525498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260475.71173523201</v>
      </c>
      <c r="E137" s="6">
        <v>43.092607456024801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436633.71972972702</v>
      </c>
      <c r="E138" s="6">
        <v>25.218189047771499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593331.70577217499</v>
      </c>
      <c r="E139" s="6">
        <v>18.0466437543312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524275.24121384101</v>
      </c>
      <c r="E140" s="6">
        <v>16.1765701080318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529726.84329897095</v>
      </c>
      <c r="E141" s="6">
        <v>11.4461441844741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538402.41565968504</v>
      </c>
      <c r="E142" s="6">
        <v>11.3981668300812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878101.93253680598</v>
      </c>
      <c r="E143" s="6">
        <v>14.364933435282801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232554.217344</v>
      </c>
      <c r="E144" s="6">
        <v>20.798017205530499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560002.39530976</v>
      </c>
      <c r="E145" s="6">
        <v>13.838316329803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499413.19844402699</v>
      </c>
      <c r="E146" s="6">
        <v>14.0522594635117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571710.02482446504</v>
      </c>
      <c r="E147" s="6">
        <v>13.392449665005801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310737.74684705399</v>
      </c>
      <c r="E148" s="6">
        <v>27.315343215085399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301973.38647954602</v>
      </c>
      <c r="E149" s="6">
        <v>16.707244442139402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124891.49192512401</v>
      </c>
      <c r="E150" s="6">
        <v>18.979035575545801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224050.72375062999</v>
      </c>
      <c r="E151" s="6">
        <v>41.3337485531273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194223.51145074901</v>
      </c>
      <c r="E152" s="6">
        <v>20.583482770347501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130796.420495653</v>
      </c>
      <c r="E153" s="6">
        <v>28.877243344423601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236635.038712879</v>
      </c>
      <c r="E154" s="6">
        <v>15.531509819259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90562.239380213097</v>
      </c>
      <c r="E155" s="6">
        <v>14.0857242119378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259924.25495201899</v>
      </c>
      <c r="E156" s="6">
        <v>25.1371081890784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188830.56037155099</v>
      </c>
      <c r="E157" s="6">
        <v>24.634695400068701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174436.00764852099</v>
      </c>
      <c r="E158" s="6">
        <v>28.200052739699501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303485.45364945999</v>
      </c>
      <c r="E159" s="6">
        <v>20.481588594502799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158781.97676720901</v>
      </c>
      <c r="E160" s="6">
        <v>17.164103130224099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158226.427317094</v>
      </c>
      <c r="E161" s="6">
        <v>21.914004506445401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135647.99692377701</v>
      </c>
      <c r="E162" s="6">
        <v>14.9533625810702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121427.65073295</v>
      </c>
      <c r="E163" s="6">
        <v>18.9366234636889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213592.342891826</v>
      </c>
      <c r="E164" s="6">
        <v>13.690214778842501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272625.15905763302</v>
      </c>
      <c r="E165" s="6">
        <v>29.9419240534402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170199.81331636201</v>
      </c>
      <c r="E166" s="6">
        <v>17.178034333251901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161687.35977322399</v>
      </c>
      <c r="E167" s="6">
        <v>19.543506893121101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208518.31624694701</v>
      </c>
      <c r="E168" s="6">
        <v>16.337405975113999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180110.03776335399</v>
      </c>
      <c r="E169" s="6">
        <v>25.310647792303602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164985.23562831301</v>
      </c>
      <c r="E170" s="6">
        <v>29.144629334590299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116631.212096043</v>
      </c>
      <c r="E171" s="6">
        <v>34.312648316421601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65519.700321785698</v>
      </c>
      <c r="E172" s="6">
        <v>12.2479438553374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85990.081117991693</v>
      </c>
      <c r="E173" s="6">
        <v>15.6109278322565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263828.54199384002</v>
      </c>
      <c r="E174" s="6">
        <v>64.476978212858796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83602.734127097705</v>
      </c>
      <c r="E175" s="6">
        <v>13.073740249777099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76531.295833179698</v>
      </c>
      <c r="E176" s="6">
        <v>18.864803787958401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44825.568172180101</v>
      </c>
      <c r="E177" s="6">
        <v>13.7507675005139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70199.3312456274</v>
      </c>
      <c r="E178" s="6">
        <v>17.975704422776001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323840.85322764999</v>
      </c>
      <c r="E179" s="6">
        <v>20.620682299838101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111838.13210361</v>
      </c>
      <c r="E180" s="6">
        <v>11.486056929380799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120695.075860433</v>
      </c>
      <c r="E181" s="6">
        <v>28.549010959758601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155194.30726797099</v>
      </c>
      <c r="E182" s="6">
        <v>20.897823714687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74267.718435301795</v>
      </c>
      <c r="E183" s="6">
        <v>15.174471398677399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102055.165157404</v>
      </c>
      <c r="E184" s="6">
        <v>12.648496020881099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199369.40737179</v>
      </c>
      <c r="E185" s="6">
        <v>15.483172468074301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245178.662092513</v>
      </c>
      <c r="E186" s="6">
        <v>20.4067372032478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104711.034041052</v>
      </c>
      <c r="E187" s="6">
        <v>15.588102600696301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297803.67681015702</v>
      </c>
      <c r="E188" s="6">
        <v>19.9533158383928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97178.456910303707</v>
      </c>
      <c r="E189" s="6">
        <v>20.747087195105401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236107.71700506299</v>
      </c>
      <c r="E190" s="6">
        <v>20.544046388267098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298787.19400546601</v>
      </c>
      <c r="E191" s="6">
        <v>20.483442343665502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245789.87976487901</v>
      </c>
      <c r="E192" s="6">
        <v>27.484593305505001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70233.059823590898</v>
      </c>
      <c r="E193" s="6">
        <v>31.526528547528201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237650.63117824</v>
      </c>
      <c r="E194" s="6">
        <v>35.363746609763801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113670.08682534601</v>
      </c>
      <c r="E195" s="6">
        <v>17.5213318658646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212093.71226849899</v>
      </c>
      <c r="E196" s="6">
        <v>24.060160099459001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150880.10189058899</v>
      </c>
      <c r="E197" s="6">
        <v>31.5654311488762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103222.250915731</v>
      </c>
      <c r="E198" s="6">
        <v>17.260068930052299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123246.47230531499</v>
      </c>
      <c r="E199" s="6">
        <v>18.264481938362199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99812.638118406598</v>
      </c>
      <c r="E200" s="6">
        <v>16.172658597791401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208339.585616553</v>
      </c>
      <c r="E201" s="6">
        <v>27.059427823435399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379329.27822390798</v>
      </c>
      <c r="E202" s="6">
        <v>16.328726107251502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292653.59394802997</v>
      </c>
      <c r="E203" s="6">
        <v>21.106420169678699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214485.20454159801</v>
      </c>
      <c r="E204" s="6">
        <v>37.381205435590097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126232.334006693</v>
      </c>
      <c r="E205" s="6">
        <v>38.763091500002297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170639.459316052</v>
      </c>
      <c r="E206" s="6">
        <v>20.374256494262401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342106.49236484402</v>
      </c>
      <c r="E207" s="6">
        <v>12.209179881358899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424351.91928454599</v>
      </c>
      <c r="E208" s="6">
        <v>13.164766201837599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89877.106469382998</v>
      </c>
      <c r="E209" s="6">
        <v>27.588650668210899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439176.07990380703</v>
      </c>
      <c r="E210" s="6">
        <v>14.4300696587418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306060.56191920699</v>
      </c>
      <c r="E211" s="6">
        <v>9.9094811147502604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442542.83214495197</v>
      </c>
      <c r="E212" s="6">
        <v>18.120327328879799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274782.46455825999</v>
      </c>
      <c r="E213" s="6">
        <v>20.0941303663908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342772.32385207101</v>
      </c>
      <c r="E214" s="6">
        <v>16.788190198393799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251418.649045317</v>
      </c>
      <c r="E215" s="6">
        <v>21.616102360563801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608574.97531470598</v>
      </c>
      <c r="E216" s="6">
        <v>14.457061152572299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667020.25435323804</v>
      </c>
      <c r="E217" s="6">
        <v>16.8893552932809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413030.89442845999</v>
      </c>
      <c r="E218" s="6">
        <v>24.120215473695499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451585.231162087</v>
      </c>
      <c r="E219" s="6">
        <v>18.1101319301297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276100.15299806203</v>
      </c>
      <c r="E220" s="6">
        <v>13.2440584028502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237715.43442386601</v>
      </c>
      <c r="E221" s="6">
        <v>18.140413531765301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135555.36066811101</v>
      </c>
      <c r="E222" s="6">
        <v>20.518890099036899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509017.94989324402</v>
      </c>
      <c r="E223" s="6">
        <v>19.047817116738202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75799.159248473094</v>
      </c>
      <c r="E224" s="6">
        <v>16.146320626698099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126232.430728443</v>
      </c>
      <c r="E225" s="6">
        <v>28.2224393592067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327226.72069396602</v>
      </c>
      <c r="E226" s="6">
        <v>26.336890443556001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486966.52104056301</v>
      </c>
      <c r="E227" s="6">
        <v>16.334062479166199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77005.574084496999</v>
      </c>
      <c r="E228" s="6">
        <v>39.966519546610598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521726.419988407</v>
      </c>
      <c r="E229" s="6">
        <v>17.335784660428001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669547.25501604902</v>
      </c>
      <c r="E230" s="6">
        <v>12.3185554316601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639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163194.680614168</v>
      </c>
      <c r="E241" s="6">
        <v>24.206091509598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456748.093020409</v>
      </c>
      <c r="E242" s="6">
        <v>24.740262320326899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32645.871307373</v>
      </c>
      <c r="E243" s="6">
        <v>12.046092006851699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88710.070603030093</v>
      </c>
      <c r="E244" s="6">
        <v>15.367226810787299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82685.718509611397</v>
      </c>
      <c r="E245" s="6">
        <v>19.543245320653099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43511.276283674</v>
      </c>
      <c r="E246" s="6">
        <v>6.85540206601911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61466.677819225901</v>
      </c>
      <c r="E247" s="6">
        <v>47.036099830955202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640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1153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1238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1414312.8400232899</v>
      </c>
      <c r="E17" s="6">
        <v>0.62885711912050002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1414312.8400232899</v>
      </c>
      <c r="E18" s="6">
        <v>0.62885711912050002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641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1414312.8400232899</v>
      </c>
      <c r="E29" s="6">
        <v>0.62885711912050002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1173597.1832862899</v>
      </c>
      <c r="E30" s="6">
        <v>6.61947474142828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1118340.77422814</v>
      </c>
      <c r="E31" s="6">
        <v>5.1649467075315201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877330.41271306702</v>
      </c>
      <c r="E32" s="6">
        <v>4.1704186150132401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909545.33370421606</v>
      </c>
      <c r="E33" s="6">
        <v>5.0520165609488599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830693.76097684901</v>
      </c>
      <c r="E34" s="6">
        <v>6.8085870655876297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660775.11886181496</v>
      </c>
      <c r="E35" s="6">
        <v>4.4639028983703701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1005079.41195876</v>
      </c>
      <c r="E36" s="6">
        <v>4.6722419210604098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642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1414312.8400232899</v>
      </c>
      <c r="E47" s="6">
        <v>0.62885711912050002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663291.57893401303</v>
      </c>
      <c r="E48" s="6">
        <v>4.17348781225063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1317767.57565473</v>
      </c>
      <c r="E49" s="6">
        <v>6.9745857090916399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1219128.5794643001</v>
      </c>
      <c r="E50" s="6">
        <v>7.4580759642093497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1126880.5410585401</v>
      </c>
      <c r="E51" s="6">
        <v>6.2348254871129596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587727.02013720805</v>
      </c>
      <c r="E52" s="6">
        <v>2.58864557278853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770138.92237272102</v>
      </c>
      <c r="E53" s="6">
        <v>5.2050600926727899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881063.96764921502</v>
      </c>
      <c r="E54" s="6">
        <v>4.2184915201603896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1058332.9012533601</v>
      </c>
      <c r="E55" s="6">
        <v>6.1633835845716796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643237.18854089105</v>
      </c>
      <c r="E56" s="6">
        <v>4.3208383526430696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883400.02234791405</v>
      </c>
      <c r="E57" s="6">
        <v>8.2253691910479407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969687.90263359598</v>
      </c>
      <c r="E58" s="6">
        <v>5.2173713056736801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829198.34141912695</v>
      </c>
      <c r="E59" s="6">
        <v>6.9072741917218101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649068.18380336999</v>
      </c>
      <c r="E60" s="6">
        <v>4.31026000869812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661837.483548961</v>
      </c>
      <c r="E61" s="6">
        <v>4.4857027824508098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903183.27067290398</v>
      </c>
      <c r="E62" s="6">
        <v>4.1253382405058803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872598.90852655098</v>
      </c>
      <c r="E63" s="6">
        <v>5.4473923456070903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1225024.5766769</v>
      </c>
      <c r="E64" s="6">
        <v>5.1472639261812896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852970.38255257905</v>
      </c>
      <c r="E65" s="6">
        <v>5.8065405734021196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794977.45046518103</v>
      </c>
      <c r="E66" s="6">
        <v>5.74592422301094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985452.97337404499</v>
      </c>
      <c r="E67" s="6">
        <v>5.0731374691086399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643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2774259.3778707501</v>
      </c>
      <c r="E78" s="6">
        <v>2.1700201882054602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3945973.1242264002</v>
      </c>
      <c r="E79" s="6">
        <v>2.82804624211292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1341970.00621652</v>
      </c>
      <c r="E80" s="6">
        <v>3.7386443989716498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731980.80344743305</v>
      </c>
      <c r="E81" s="6">
        <v>1.40009953388695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596353.67010712903</v>
      </c>
      <c r="E82" s="6">
        <v>1.6842074497278099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890404.29121834901</v>
      </c>
      <c r="E83" s="6">
        <v>3.1049064320496602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674689.17308827001</v>
      </c>
      <c r="E84" s="6">
        <v>1.8188390629147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1134241.3805823999</v>
      </c>
      <c r="E85" s="6">
        <v>2.29648830146267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1558134.8446192699</v>
      </c>
      <c r="E86" s="6">
        <v>1.5220601690398801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1253484.2730090199</v>
      </c>
      <c r="E87" s="6">
        <v>1.65226596255528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1782325.99281681</v>
      </c>
      <c r="E88" s="6">
        <v>1.40906172446453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1728036.69036884</v>
      </c>
      <c r="E89" s="6">
        <v>3.36303739462593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2868507.32370613</v>
      </c>
      <c r="E90" s="6">
        <v>1.42619604836091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1140265.8556880101</v>
      </c>
      <c r="E91" s="6">
        <v>3.6903116127125899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1360475.17503398</v>
      </c>
      <c r="E92" s="6">
        <v>2.7438450224106599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1209734.99114332</v>
      </c>
      <c r="E93" s="6">
        <v>1.9167708377908901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1595913.5432754101</v>
      </c>
      <c r="E94" s="6">
        <v>5.5420435807957498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805024.95091134298</v>
      </c>
      <c r="E95" s="6">
        <v>1.9040373466359299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659131.04192827898</v>
      </c>
      <c r="E96" s="6">
        <v>1.8011714366482501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644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2774259.3778707501</v>
      </c>
      <c r="E107" s="6">
        <v>2.1700201882054602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3945973.1242264002</v>
      </c>
      <c r="E108" s="6">
        <v>2.82804624211292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1341970.00621652</v>
      </c>
      <c r="E109" s="6">
        <v>3.7386443989716498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731980.80344743305</v>
      </c>
      <c r="E110" s="6">
        <v>1.40009953388695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596353.67010712903</v>
      </c>
      <c r="E111" s="6">
        <v>1.6842074497278099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890404.29121834901</v>
      </c>
      <c r="E112" s="6">
        <v>3.1049064320496602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674689.17308827001</v>
      </c>
      <c r="E113" s="6">
        <v>1.8188390629147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1134241.3805823999</v>
      </c>
      <c r="E114" s="6">
        <v>2.29648830146267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1558134.8446192699</v>
      </c>
      <c r="E115" s="6">
        <v>1.5220601690398801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1253484.2730090199</v>
      </c>
      <c r="E116" s="6">
        <v>1.65226596255528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1782325.99281681</v>
      </c>
      <c r="E117" s="6">
        <v>1.40906172446453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1728036.69036884</v>
      </c>
      <c r="E118" s="6">
        <v>3.36303739462593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2868507.32370613</v>
      </c>
      <c r="E119" s="6">
        <v>1.42619604836091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1140265.8556880101</v>
      </c>
      <c r="E120" s="6">
        <v>3.6903116127125899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1360475.17503398</v>
      </c>
      <c r="E121" s="6">
        <v>2.7438450224106599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1209734.99114332</v>
      </c>
      <c r="E122" s="6">
        <v>1.9167708377908901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1595913.5432754101</v>
      </c>
      <c r="E123" s="6">
        <v>5.5420435807957498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805024.95091134298</v>
      </c>
      <c r="E124" s="6">
        <v>1.9040373466359299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659131.04192827898</v>
      </c>
      <c r="E125" s="6">
        <v>1.8011714366482501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645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1176477.8419738801</v>
      </c>
      <c r="E136" s="6">
        <v>6.9800189709574498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887359.17514881399</v>
      </c>
      <c r="E137" s="6">
        <v>5.7754519657080801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1982619.74448166</v>
      </c>
      <c r="E138" s="6">
        <v>4.4992486741156501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3295964.6600734601</v>
      </c>
      <c r="E139" s="6">
        <v>5.4858728871012099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4580647.3423799602</v>
      </c>
      <c r="E140" s="6">
        <v>4.5358686512812696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2215570.77853909</v>
      </c>
      <c r="E141" s="6">
        <v>4.28619921114276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2695101.7534492798</v>
      </c>
      <c r="E142" s="6">
        <v>4.19781146289567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4271160.1026777001</v>
      </c>
      <c r="E143" s="6">
        <v>2.81904192664663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2235372.0813969602</v>
      </c>
      <c r="E144" s="6">
        <v>5.8213604645056503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3191146.6377959298</v>
      </c>
      <c r="E145" s="6">
        <v>4.3537313434522202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3224119.5783599298</v>
      </c>
      <c r="E146" s="6">
        <v>3.99249671354421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2906418.1367909699</v>
      </c>
      <c r="E147" s="6">
        <v>3.54270748744112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1253964.4139047901</v>
      </c>
      <c r="E148" s="6">
        <v>5.0347727888550002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1348066.9799425199</v>
      </c>
      <c r="E149" s="6">
        <v>4.1540623357244701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899899.32611074299</v>
      </c>
      <c r="E150" s="6">
        <v>4.6848574771310902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1052299.8991862</v>
      </c>
      <c r="E151" s="6">
        <v>3.97825103218242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1221517.3427939899</v>
      </c>
      <c r="E152" s="6">
        <v>3.6786464683150899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650903.72389305697</v>
      </c>
      <c r="E153" s="6">
        <v>2.9215868776156002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1164795.6643088399</v>
      </c>
      <c r="E154" s="6">
        <v>4.0759760784173897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752916.15401672001</v>
      </c>
      <c r="E155" s="6">
        <v>2.70082924572705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1437017.52825503</v>
      </c>
      <c r="E156" s="6">
        <v>3.5121731334877802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1106094.76274899</v>
      </c>
      <c r="E157" s="6">
        <v>2.9503715082897402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1228543.8054800001</v>
      </c>
      <c r="E158" s="6">
        <v>4.6871202656620499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1322243.4300706401</v>
      </c>
      <c r="E159" s="6">
        <v>3.7698719875518898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943937.379189356</v>
      </c>
      <c r="E160" s="6">
        <v>4.26029756117586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1260352.85636506</v>
      </c>
      <c r="E161" s="6">
        <v>3.4836519910810599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1179107.7434579399</v>
      </c>
      <c r="E162" s="6">
        <v>3.8972260779208798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973051.24598430004</v>
      </c>
      <c r="E163" s="6">
        <v>3.5967306017584502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1224083.4367855501</v>
      </c>
      <c r="E164" s="6">
        <v>2.7520266142473799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1420387.61051749</v>
      </c>
      <c r="E165" s="6">
        <v>4.0393380644810302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991269.29480601102</v>
      </c>
      <c r="E166" s="6">
        <v>3.57555986633909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1118490.8105327401</v>
      </c>
      <c r="E167" s="6">
        <v>2.8988622218771298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957181.58686922805</v>
      </c>
      <c r="E168" s="6">
        <v>4.1150693304738404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842799.60891511396</v>
      </c>
      <c r="E169" s="6">
        <v>3.4529430302854398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647571.98016747006</v>
      </c>
      <c r="E170" s="6">
        <v>2.81166894470006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661950.52006346197</v>
      </c>
      <c r="E171" s="6">
        <v>3.1166020111569002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503074.46385600901</v>
      </c>
      <c r="E172" s="6">
        <v>2.8665212228180899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685997.97844551201</v>
      </c>
      <c r="E173" s="6">
        <v>2.79304085112756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662577.40749566699</v>
      </c>
      <c r="E174" s="6">
        <v>4.6978438092958301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704113.22397756798</v>
      </c>
      <c r="E175" s="6">
        <v>3.40237863708355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654772.26790156402</v>
      </c>
      <c r="E176" s="6">
        <v>2.87980618728138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571090.51438033697</v>
      </c>
      <c r="E177" s="6">
        <v>3.8619726913602399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583697.72635349096</v>
      </c>
      <c r="E178" s="6">
        <v>2.6600783267226298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1065531.8590264199</v>
      </c>
      <c r="E179" s="6">
        <v>4.70045081617112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667105.53219014104</v>
      </c>
      <c r="E180" s="6">
        <v>3.1858021026249999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539795.96477890003</v>
      </c>
      <c r="E181" s="6">
        <v>3.81569716908127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681467.02545584994</v>
      </c>
      <c r="E182" s="6">
        <v>4.0864028659402596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531626.618367663</v>
      </c>
      <c r="E183" s="6">
        <v>3.16202938532152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748524.90448706201</v>
      </c>
      <c r="E184" s="6">
        <v>4.7214034040906503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1617918.5946718899</v>
      </c>
      <c r="E185" s="6">
        <v>3.4351975406820201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1201465.9809872999</v>
      </c>
      <c r="E186" s="6">
        <v>5.2012353705110801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815541.97716472903</v>
      </c>
      <c r="E187" s="6">
        <v>2.8738623085165602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1119958.6777341401</v>
      </c>
      <c r="E188" s="6">
        <v>4.3115640942025699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771664.26251131995</v>
      </c>
      <c r="E189" s="6">
        <v>3.4824975211322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948096.32044269994</v>
      </c>
      <c r="E190" s="6">
        <v>3.2562544055790301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1127150.2731508301</v>
      </c>
      <c r="E191" s="6">
        <v>3.7289917023936101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871640.70863880601</v>
      </c>
      <c r="E192" s="6">
        <v>4.6520553589290303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688944.45508274296</v>
      </c>
      <c r="E193" s="6">
        <v>3.50313951968737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778456.83999811101</v>
      </c>
      <c r="E194" s="6">
        <v>3.4313104068574098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565430.02226148802</v>
      </c>
      <c r="E195" s="6">
        <v>2.8664611587940199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709785.97257424099</v>
      </c>
      <c r="E196" s="6">
        <v>3.9600003715896301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677535.04034698103</v>
      </c>
      <c r="E197" s="6">
        <v>4.8110682467768502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641071.58986824204</v>
      </c>
      <c r="E198" s="6">
        <v>3.0474568805214801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683177.02847971395</v>
      </c>
      <c r="E199" s="6">
        <v>3.3548634444735499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679092.47432614001</v>
      </c>
      <c r="E200" s="6">
        <v>2.8097799478799401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792869.46527409996</v>
      </c>
      <c r="E201" s="6">
        <v>4.8785515322564397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1937011.99271203</v>
      </c>
      <c r="E202" s="6">
        <v>6.8563649777757103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1595913.5432754101</v>
      </c>
      <c r="E203" s="6">
        <v>5.5420435807957498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781955.50136742298</v>
      </c>
      <c r="E204" s="6">
        <v>5.4243523576538104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555631.77357830398</v>
      </c>
      <c r="E205" s="6">
        <v>3.5002845483555398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1505480.5809303999</v>
      </c>
      <c r="E206" s="6">
        <v>4.6314115520444297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2504142.87007285</v>
      </c>
      <c r="E207" s="6">
        <v>3.55457045006461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2806505.60592994</v>
      </c>
      <c r="E208" s="6">
        <v>2.9836018147244801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1038813.3227686</v>
      </c>
      <c r="E209" s="6">
        <v>5.9471539782689904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3098936.0325957001</v>
      </c>
      <c r="E210" s="6">
        <v>2.9936226790558398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3428831.5609086999</v>
      </c>
      <c r="E211" s="6">
        <v>2.96289564284832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2622436.74222882</v>
      </c>
      <c r="E212" s="6">
        <v>3.1853783345269502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2124626.56694138</v>
      </c>
      <c r="E213" s="6">
        <v>2.8596042050457098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2232063.13634439</v>
      </c>
      <c r="E214" s="6">
        <v>2.1452657215378901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1440424.2960464701</v>
      </c>
      <c r="E215" s="6">
        <v>3.4451278131137499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1974051.7260354799</v>
      </c>
      <c r="E216" s="6">
        <v>6.2349236004845103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4671048.0654087299</v>
      </c>
      <c r="E217" s="6">
        <v>2.7399250250235201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2180948.3767465199</v>
      </c>
      <c r="E218" s="6">
        <v>5.5167218978421602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2382884.05712154</v>
      </c>
      <c r="E219" s="6">
        <v>5.3866232161114302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1656653.0235273801</v>
      </c>
      <c r="E220" s="6">
        <v>5.91005757938931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2808984.2385279299</v>
      </c>
      <c r="E221" s="6">
        <v>3.1372500358604398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975317.89160117204</v>
      </c>
      <c r="E222" s="6">
        <v>3.7557736697103001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2009218.74476843</v>
      </c>
      <c r="E223" s="6">
        <v>4.3681367405869498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551718.63964048901</v>
      </c>
      <c r="E224" s="6">
        <v>3.8260982077538501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599825.37058480596</v>
      </c>
      <c r="E225" s="6">
        <v>3.4922214271543899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1718397.8566892999</v>
      </c>
      <c r="E226" s="6">
        <v>5.3793853042709499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2318163.8148834398</v>
      </c>
      <c r="E227" s="6">
        <v>5.5803797360943896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548948.51038747397</v>
      </c>
      <c r="E228" s="6">
        <v>3.2655032913127302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3250049.2907720399</v>
      </c>
      <c r="E229" s="6">
        <v>4.51266574905548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5241856.0566705996</v>
      </c>
      <c r="E230" s="6">
        <v>3.5964684561647799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646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918777.65723264799</v>
      </c>
      <c r="E241" s="6">
        <v>7.3767227126012704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1099567.6695940001</v>
      </c>
      <c r="E242" s="6">
        <v>9.2060426958895398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639146.03633522696</v>
      </c>
      <c r="E243" s="6">
        <v>3.7921139150459702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933446.28507572506</v>
      </c>
      <c r="E244" s="6">
        <v>6.16441185183269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937686.01201983006</v>
      </c>
      <c r="E245" s="6">
        <v>20.591590242164202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497215.774945907</v>
      </c>
      <c r="E246" s="6">
        <v>3.26768696722164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1237704.7737225599</v>
      </c>
      <c r="E247" s="6">
        <v>10.465449582685499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647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1154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1239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321430.85563639301</v>
      </c>
      <c r="E17" s="6">
        <v>0.58869977325662803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321430.85563639301</v>
      </c>
      <c r="E18" s="6">
        <v>0.58869977325662803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648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321430.85563639301</v>
      </c>
      <c r="E29" s="6">
        <v>0.58869977325662803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278143.49540244101</v>
      </c>
      <c r="E30" s="6">
        <v>5.6369276640174002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257032.86544418201</v>
      </c>
      <c r="E31" s="6">
        <v>3.89769233722402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289621.69331199699</v>
      </c>
      <c r="E32" s="6">
        <v>4.8341458781216904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238722.968183994</v>
      </c>
      <c r="E33" s="6">
        <v>3.4337672707245699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228906.918730996</v>
      </c>
      <c r="E34" s="6">
        <v>6.5482158112756501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191998.02243611999</v>
      </c>
      <c r="E35" s="6">
        <v>3.4698744912742998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274339.558500933</v>
      </c>
      <c r="E36" s="6">
        <v>3.9798849884843901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649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321430.85563639301</v>
      </c>
      <c r="E47" s="6">
        <v>0.58869977325662803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194574.68548714399</v>
      </c>
      <c r="E48" s="6">
        <v>3.7966200129421899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289086.98970336298</v>
      </c>
      <c r="E49" s="6">
        <v>5.6781095992343804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287290.39660583099</v>
      </c>
      <c r="E50" s="6">
        <v>6.4044574906285998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252514.03438475201</v>
      </c>
      <c r="E51" s="6">
        <v>5.0442462299173503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176684.76900497399</v>
      </c>
      <c r="E52" s="6">
        <v>3.00225553208023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214608.09719173101</v>
      </c>
      <c r="E53" s="6">
        <v>3.5615051477421802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290924.29068989301</v>
      </c>
      <c r="E54" s="6">
        <v>4.8856605031961102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272875.28466886497</v>
      </c>
      <c r="E55" s="6">
        <v>5.1865789663395399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194047.99901794799</v>
      </c>
      <c r="E56" s="6">
        <v>4.9906985082833302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240574.049387665</v>
      </c>
      <c r="E57" s="6">
        <v>5.9760095930416401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276233.30992945703</v>
      </c>
      <c r="E58" s="6">
        <v>6.4315355104427301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228245.36980920701</v>
      </c>
      <c r="E59" s="6">
        <v>6.6537194296489002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187788.09954796199</v>
      </c>
      <c r="E60" s="6">
        <v>4.1624328697724202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192056.918923491</v>
      </c>
      <c r="E61" s="6">
        <v>3.4916085382390301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236817.047848744</v>
      </c>
      <c r="E62" s="6">
        <v>4.5942947505734804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255020.66526239199</v>
      </c>
      <c r="E63" s="6">
        <v>6.15110519526056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355009.63919793302</v>
      </c>
      <c r="E64" s="6">
        <v>10.329453198607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209522.571567287</v>
      </c>
      <c r="E65" s="6">
        <v>5.9566538120631396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211514.40560855201</v>
      </c>
      <c r="E66" s="6">
        <v>5.4962300458957101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268913.91384293098</v>
      </c>
      <c r="E67" s="6">
        <v>4.0401456782937304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650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546107.78254881199</v>
      </c>
      <c r="E78" s="6">
        <v>2.1539983595989498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708294.87477041397</v>
      </c>
      <c r="E79" s="6">
        <v>2.6345721002537701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316798.99301250197</v>
      </c>
      <c r="E80" s="6">
        <v>4.0000022594358997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204237.88790785999</v>
      </c>
      <c r="E81" s="6">
        <v>2.06771636192365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188185.09217788</v>
      </c>
      <c r="E82" s="6">
        <v>2.3519087960843001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237609.857347691</v>
      </c>
      <c r="E83" s="6">
        <v>3.2380514311575301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184857.136839021</v>
      </c>
      <c r="E84" s="6">
        <v>2.05894251962853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283533.25661805703</v>
      </c>
      <c r="E85" s="6">
        <v>1.7934919649369601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351392.80876224802</v>
      </c>
      <c r="E86" s="6">
        <v>1.87224817222798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304860.86735093797</v>
      </c>
      <c r="E87" s="6">
        <v>1.7999472768675999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368082.14903246303</v>
      </c>
      <c r="E88" s="6">
        <v>1.46303363805723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389004.95482478599</v>
      </c>
      <c r="E89" s="6">
        <v>3.4398047507001102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614838.09323840798</v>
      </c>
      <c r="E90" s="6">
        <v>1.7709061913973001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286500.222681318</v>
      </c>
      <c r="E91" s="6">
        <v>2.8154789698282801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345026.47991229198</v>
      </c>
      <c r="E92" s="6">
        <v>3.68752609018419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301055.73221990903</v>
      </c>
      <c r="E93" s="6">
        <v>2.6351850528898799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358564.70477399701</v>
      </c>
      <c r="E94" s="6">
        <v>5.0362451402201103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211151.13608899101</v>
      </c>
      <c r="E95" s="6">
        <v>2.0572050426267801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188766.53635690099</v>
      </c>
      <c r="E96" s="6">
        <v>2.1358206454823399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651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546107.78254881199</v>
      </c>
      <c r="E107" s="6">
        <v>2.1539983595989498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708294.87477041397</v>
      </c>
      <c r="E108" s="6">
        <v>2.6345721002537701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316798.99301250197</v>
      </c>
      <c r="E109" s="6">
        <v>4.0000022594358997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204237.88790785999</v>
      </c>
      <c r="E110" s="6">
        <v>2.06771636192365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188185.09217788</v>
      </c>
      <c r="E111" s="6">
        <v>2.3519087960843001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237609.857347691</v>
      </c>
      <c r="E112" s="6">
        <v>3.2380514311575301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184857.136839021</v>
      </c>
      <c r="E113" s="6">
        <v>2.05894251962853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283533.25661805703</v>
      </c>
      <c r="E114" s="6">
        <v>1.7934919649369601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351392.80876224802</v>
      </c>
      <c r="E115" s="6">
        <v>1.87224817222798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304860.86735093797</v>
      </c>
      <c r="E116" s="6">
        <v>1.7999472768675999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368082.14903246303</v>
      </c>
      <c r="E117" s="6">
        <v>1.46303363805723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389004.95482478599</v>
      </c>
      <c r="E118" s="6">
        <v>3.4398047507001102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614838.09323840798</v>
      </c>
      <c r="E119" s="6">
        <v>1.7709061913973001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286500.222681318</v>
      </c>
      <c r="E120" s="6">
        <v>2.8154789698282801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345026.47991229198</v>
      </c>
      <c r="E121" s="6">
        <v>3.68752609018419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301055.73221990903</v>
      </c>
      <c r="E122" s="6">
        <v>2.6351850528898799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358564.70477399701</v>
      </c>
      <c r="E123" s="6">
        <v>5.0362451402201103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211151.13608899101</v>
      </c>
      <c r="E124" s="6">
        <v>2.0572050426267801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188766.53635690099</v>
      </c>
      <c r="E125" s="6">
        <v>2.1358206454823399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652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258412.85593248199</v>
      </c>
      <c r="E136" s="6">
        <v>4.9776054926391096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239822.16797170401</v>
      </c>
      <c r="E137" s="6">
        <v>10.0434077211491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432116.62375600397</v>
      </c>
      <c r="E138" s="6">
        <v>4.6290231897182803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644714.28636336501</v>
      </c>
      <c r="E139" s="6">
        <v>5.1316784972863401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858443.86386369902</v>
      </c>
      <c r="E140" s="6">
        <v>4.8987387862902096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439721.77750721498</v>
      </c>
      <c r="E141" s="6">
        <v>3.4748618674193001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517631.30095167703</v>
      </c>
      <c r="E142" s="6">
        <v>5.5066572275964099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749186.03644455096</v>
      </c>
      <c r="E143" s="6">
        <v>3.6289742790447201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492831.978010302</v>
      </c>
      <c r="E144" s="6">
        <v>6.1826735483482702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584911.04021928099</v>
      </c>
      <c r="E145" s="6">
        <v>4.9751362319320602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605068.06783509697</v>
      </c>
      <c r="E146" s="6">
        <v>4.9710288412709902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564465.56875972997</v>
      </c>
      <c r="E147" s="6">
        <v>4.6542140712532296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333237.82527980802</v>
      </c>
      <c r="E148" s="6">
        <v>5.4899450512866297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315584.28153792501</v>
      </c>
      <c r="E149" s="6">
        <v>4.0173048166693199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242706.90600522701</v>
      </c>
      <c r="E150" s="6">
        <v>3.94523234901179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261144.051108154</v>
      </c>
      <c r="E151" s="6">
        <v>4.5256825301957901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289293.54494455102</v>
      </c>
      <c r="E152" s="6">
        <v>3.84143684123331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180652.52633224701</v>
      </c>
      <c r="E153" s="6">
        <v>4.0396812972390199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260489.38370877301</v>
      </c>
      <c r="E154" s="6">
        <v>5.5749097068029103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218141.328961263</v>
      </c>
      <c r="E155" s="6">
        <v>4.3243925468551501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330450.22711586102</v>
      </c>
      <c r="E156" s="6">
        <v>3.8897934452062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270467.099434353</v>
      </c>
      <c r="E157" s="6">
        <v>3.2394334969004901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282805.151346331</v>
      </c>
      <c r="E158" s="6">
        <v>4.09511801059414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352263.545949978</v>
      </c>
      <c r="E159" s="6">
        <v>5.1019052436058896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226732.56992896899</v>
      </c>
      <c r="E160" s="6">
        <v>4.0647461269857503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308060.02131238399</v>
      </c>
      <c r="E161" s="6">
        <v>4.42070616268935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275097.28040629602</v>
      </c>
      <c r="E162" s="6">
        <v>5.1588618726401601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258179.36612592</v>
      </c>
      <c r="E163" s="6">
        <v>3.73239227010257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326256.12488061399</v>
      </c>
      <c r="E164" s="6">
        <v>4.9172146341295697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344874.22056291299</v>
      </c>
      <c r="E165" s="6">
        <v>4.0983791006675796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260420.598462005</v>
      </c>
      <c r="E166" s="6">
        <v>3.9116810971705598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306225.259657941</v>
      </c>
      <c r="E167" s="6">
        <v>3.5066605104722601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276185.68384620099</v>
      </c>
      <c r="E168" s="6">
        <v>4.2858959082554602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221466.96121990701</v>
      </c>
      <c r="E169" s="6">
        <v>3.7029858494328098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187403.07136262301</v>
      </c>
      <c r="E170" s="6">
        <v>3.9295687896528602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208327.01961545201</v>
      </c>
      <c r="E171" s="6">
        <v>5.5263056386894798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151953.641077231</v>
      </c>
      <c r="E172" s="6">
        <v>3.3385614943731001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208086.565949702</v>
      </c>
      <c r="E173" s="6">
        <v>3.2963151671751598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158199.83799127801</v>
      </c>
      <c r="E174" s="6">
        <v>6.3737630609308198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222117.76912371599</v>
      </c>
      <c r="E175" s="6">
        <v>4.1796824614955304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200865.83785414201</v>
      </c>
      <c r="E176" s="6">
        <v>3.6781206545736298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198713.02591313701</v>
      </c>
      <c r="E177" s="6">
        <v>5.71160326387845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160199.87664137399</v>
      </c>
      <c r="E178" s="6">
        <v>3.3783260132141502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269264.39005792199</v>
      </c>
      <c r="E179" s="6">
        <v>5.4426501650298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190021.95879969001</v>
      </c>
      <c r="E180" s="6">
        <v>4.2368117146901296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177677.313537799</v>
      </c>
      <c r="E181" s="6">
        <v>5.833442220946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179668.26645143601</v>
      </c>
      <c r="E182" s="6">
        <v>3.5052499196601699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165916.82780335299</v>
      </c>
      <c r="E183" s="6">
        <v>4.4877994840366702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174982.397191881</v>
      </c>
      <c r="E184" s="6">
        <v>3.6790332768148999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349285.59040198399</v>
      </c>
      <c r="E185" s="6">
        <v>3.8889791067126298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297861.84474705398</v>
      </c>
      <c r="E186" s="6">
        <v>6.0980541768362597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230995.49479015899</v>
      </c>
      <c r="E187" s="6">
        <v>3.38001430525917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295270.69766554399</v>
      </c>
      <c r="E188" s="6">
        <v>5.0171232249258404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259228.17849341899</v>
      </c>
      <c r="E189" s="6">
        <v>4.5505536812668401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237596.881765675</v>
      </c>
      <c r="E190" s="6">
        <v>3.8603950959297899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303390.70753050299</v>
      </c>
      <c r="E191" s="6">
        <v>3.6522063953052202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209389.35415441799</v>
      </c>
      <c r="E192" s="6">
        <v>4.9282165544583902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211168.43239568401</v>
      </c>
      <c r="E193" s="6">
        <v>4.52075261478908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206935.753526051</v>
      </c>
      <c r="E194" s="6">
        <v>5.1843018458237697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170389.595946919</v>
      </c>
      <c r="E195" s="6">
        <v>4.3716631313829897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199838.719485309</v>
      </c>
      <c r="E196" s="6">
        <v>5.2999448456989304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182280.013174783</v>
      </c>
      <c r="E197" s="6">
        <v>3.5293443670368299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172525.96192529399</v>
      </c>
      <c r="E198" s="6">
        <v>4.5405910339857103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199669.658476966</v>
      </c>
      <c r="E199" s="6">
        <v>3.7829483437341702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185376.64507162001</v>
      </c>
      <c r="E200" s="6">
        <v>5.4141284418358504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212588.844894476</v>
      </c>
      <c r="E201" s="6">
        <v>4.0294110745434901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400286.06407753401</v>
      </c>
      <c r="E202" s="6">
        <v>6.0335126498284204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358564.70477399701</v>
      </c>
      <c r="E203" s="6">
        <v>5.0362451402201103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233703.19875326401</v>
      </c>
      <c r="E204" s="6">
        <v>8.3886347611556698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165030.906149032</v>
      </c>
      <c r="E205" s="6">
        <v>3.6101603390300201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355651.40169736103</v>
      </c>
      <c r="E206" s="6">
        <v>6.0091218232718298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551742.60891842295</v>
      </c>
      <c r="E207" s="6">
        <v>3.8721663808642499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569702.77053345204</v>
      </c>
      <c r="E208" s="6">
        <v>3.77978613305612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290778.53565772501</v>
      </c>
      <c r="E209" s="6">
        <v>3.8139361941901702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668071.64598329004</v>
      </c>
      <c r="E210" s="6">
        <v>4.24491680688151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663767.58225321595</v>
      </c>
      <c r="E211" s="6">
        <v>4.0143111967885403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499620.79040678998</v>
      </c>
      <c r="E212" s="6">
        <v>3.1393175753220901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446630.76343307103</v>
      </c>
      <c r="E213" s="6">
        <v>4.1010265892675299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446252.58645798301</v>
      </c>
      <c r="E214" s="6">
        <v>3.3539541425066699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353294.08779459703</v>
      </c>
      <c r="E215" s="6">
        <v>4.7660680613609401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423832.98779585701</v>
      </c>
      <c r="E216" s="6">
        <v>4.7705272030931098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859222.97002395196</v>
      </c>
      <c r="E217" s="6">
        <v>3.5963624865195598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470260.249312111</v>
      </c>
      <c r="E218" s="6">
        <v>5.3534662716939296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445852.97799634998</v>
      </c>
      <c r="E219" s="6">
        <v>4.4196277931828902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367847.04992363299</v>
      </c>
      <c r="E220" s="6">
        <v>5.5097565912074797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654118.24990731699</v>
      </c>
      <c r="E221" s="6">
        <v>3.7092059514681601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248725.38001899901</v>
      </c>
      <c r="E222" s="6">
        <v>3.8164828360964602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439725.31974251702</v>
      </c>
      <c r="E223" s="6">
        <v>4.1615096907540101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171113.675416126</v>
      </c>
      <c r="E224" s="6">
        <v>5.48373138102626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177007.42757831499</v>
      </c>
      <c r="E225" s="6">
        <v>4.3032251004088797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355706.77592861798</v>
      </c>
      <c r="E226" s="6">
        <v>5.6637035676425702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499493.89259115502</v>
      </c>
      <c r="E227" s="6">
        <v>6.5471865380781002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164141.672678086</v>
      </c>
      <c r="E228" s="6">
        <v>3.8864078326568698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643599.87684410205</v>
      </c>
      <c r="E229" s="6">
        <v>4.24374403188106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862200.99597513303</v>
      </c>
      <c r="E230" s="6">
        <v>3.3181669565213898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653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226824.546590646</v>
      </c>
      <c r="E241" s="6">
        <v>5.06705643177746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267012.33762056101</v>
      </c>
      <c r="E242" s="6">
        <v>5.8482572398238997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202832.34536443299</v>
      </c>
      <c r="E243" s="6">
        <v>3.85122900096622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237349.86353958701</v>
      </c>
      <c r="E244" s="6">
        <v>4.0002549892630404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276405.46922391799</v>
      </c>
      <c r="E245" s="6">
        <v>13.284478388422199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183019.813843182</v>
      </c>
      <c r="E246" s="6">
        <v>3.4365681007366899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361566.72309361299</v>
      </c>
      <c r="E247" s="6">
        <v>7.3666227311934396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654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1155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1240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108852.89698475999</v>
      </c>
      <c r="E17" s="6">
        <v>2.4269226230265102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108852.89698475999</v>
      </c>
      <c r="E18" s="6">
        <v>2.4269226230265102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655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108852.89698475999</v>
      </c>
      <c r="E29" s="6">
        <v>2.4269226230265102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105688.799460151</v>
      </c>
      <c r="E30" s="6">
        <v>19.212440610257499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51688.530513030702</v>
      </c>
      <c r="E31" s="6">
        <v>10.757273719410801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80025.943299097402</v>
      </c>
      <c r="E32" s="6">
        <v>12.713540967425899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133666.13172506299</v>
      </c>
      <c r="E33" s="6">
        <v>25.027103530803501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67208.089512434803</v>
      </c>
      <c r="E34" s="6">
        <v>29.011342304508801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51183.089701073099</v>
      </c>
      <c r="E35" s="6">
        <v>19.626852597711299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83167.705827588507</v>
      </c>
      <c r="E36" s="6">
        <v>8.6488363629994396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656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108852.89698475999</v>
      </c>
      <c r="E47" s="6">
        <v>2.4269226230265102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72980.245947641495</v>
      </c>
      <c r="E48" s="6">
        <v>18.866627284962298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63606.033603052601</v>
      </c>
      <c r="E49" s="6">
        <v>19.268883550548399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110313.67438131401</v>
      </c>
      <c r="E50" s="6">
        <v>20.898758486651001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49270.337956016599</v>
      </c>
      <c r="E51" s="6">
        <v>14.5012026018711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26212.625683025399</v>
      </c>
      <c r="E52" s="6">
        <v>21.6761595217219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69671.240685234894</v>
      </c>
      <c r="E53" s="6">
        <v>14.091709303589999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80281.361223245898</v>
      </c>
      <c r="E54" s="6">
        <v>12.967920568662301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82876.145144039299</v>
      </c>
      <c r="E55" s="6">
        <v>18.471094320884301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58887.314246068403</v>
      </c>
      <c r="E56" s="6">
        <v>18.8247506359494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80242.618436822304</v>
      </c>
      <c r="E57" s="6">
        <v>18.2613658278085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109158.803374019</v>
      </c>
      <c r="E58" s="6">
        <v>10.895947825499899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67188.702263049505</v>
      </c>
      <c r="E59" s="6">
        <v>30.5349225556125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18892.854012233402</v>
      </c>
      <c r="E60" s="6">
        <v>17.776153849184301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51239.263678771298</v>
      </c>
      <c r="E61" s="6">
        <v>19.932390088604599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57490.485708272201</v>
      </c>
      <c r="E62" s="6">
        <v>18.1525779249646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145814.597444471</v>
      </c>
      <c r="E63" s="6">
        <v>43.306873789504401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62301.430380891899</v>
      </c>
      <c r="E64" s="6">
        <v>12.141209090068701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97162.072780759205</v>
      </c>
      <c r="E65" s="6">
        <v>45.737418811324403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60123.520021729397</v>
      </c>
      <c r="E66" s="6">
        <v>15.4888323480934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69620.214243001494</v>
      </c>
      <c r="E67" s="6">
        <v>16.487240177730399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657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186989.23772788601</v>
      </c>
      <c r="E78" s="6">
        <v>4.8161272411432003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278117.02034599503</v>
      </c>
      <c r="E79" s="6">
        <v>8.5186595123544997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119326.26002407</v>
      </c>
      <c r="E80" s="6">
        <v>8.6965002335489903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51023.362024891401</v>
      </c>
      <c r="E81" s="6">
        <v>7.8420717706906604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50537.379588903401</v>
      </c>
      <c r="E82" s="6">
        <v>9.0004890897813397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54721.151295952302</v>
      </c>
      <c r="E83" s="6">
        <v>11.212536293011301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44105.2104987856</v>
      </c>
      <c r="E84" s="6">
        <v>9.0534305029577808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82327.027063871705</v>
      </c>
      <c r="E85" s="6">
        <v>11.9461981560362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125202.94843164401</v>
      </c>
      <c r="E86" s="6">
        <v>8.2387873739718405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92934.491310061698</v>
      </c>
      <c r="E87" s="6">
        <v>6.9303434389402403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115112.47248040899</v>
      </c>
      <c r="E88" s="6">
        <v>5.9445574502387304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141444.32526629299</v>
      </c>
      <c r="E89" s="6">
        <v>9.5690544807173001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170762.64424326501</v>
      </c>
      <c r="E90" s="6">
        <v>6.6291930752380299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81436.075197504702</v>
      </c>
      <c r="E91" s="6">
        <v>11.1337157087865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70568.390276545499</v>
      </c>
      <c r="E92" s="6">
        <v>15.9261794879726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83347.285205066801</v>
      </c>
      <c r="E93" s="6">
        <v>8.0523234965163599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111127.761046416</v>
      </c>
      <c r="E94" s="6">
        <v>17.378455488477101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65634.126611008003</v>
      </c>
      <c r="E95" s="6">
        <v>10.164911270453899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47927.945947324202</v>
      </c>
      <c r="E96" s="6">
        <v>10.0972276991778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658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186989.23772788601</v>
      </c>
      <c r="E107" s="6">
        <v>4.8161272411432003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278117.02034599503</v>
      </c>
      <c r="E108" s="6">
        <v>8.5186595123544997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119326.26002407</v>
      </c>
      <c r="E109" s="6">
        <v>8.6965002335489903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51023.362024891401</v>
      </c>
      <c r="E110" s="6">
        <v>7.8420717706906604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50537.379588903401</v>
      </c>
      <c r="E111" s="6">
        <v>9.0004890897813397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54721.151295952302</v>
      </c>
      <c r="E112" s="6">
        <v>11.212536293011301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44105.2104987856</v>
      </c>
      <c r="E113" s="6">
        <v>9.0534305029577808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82327.027063871705</v>
      </c>
      <c r="E114" s="6">
        <v>11.9461981560362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125202.94843164401</v>
      </c>
      <c r="E115" s="6">
        <v>8.2387873739718405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92934.491310061698</v>
      </c>
      <c r="E116" s="6">
        <v>6.9303434389402403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115112.47248040899</v>
      </c>
      <c r="E117" s="6">
        <v>5.9445574502387304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141444.32526629299</v>
      </c>
      <c r="E118" s="6">
        <v>9.5690544807173001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170762.64424326501</v>
      </c>
      <c r="E119" s="6">
        <v>6.6291930752380299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81436.075197504702</v>
      </c>
      <c r="E120" s="6">
        <v>11.1337157087865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70568.390276545499</v>
      </c>
      <c r="E121" s="6">
        <v>15.9261794879726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83347.285205066801</v>
      </c>
      <c r="E122" s="6">
        <v>8.0523234965163599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111127.761046416</v>
      </c>
      <c r="E123" s="6">
        <v>17.378455488477101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65634.126611008003</v>
      </c>
      <c r="E124" s="6">
        <v>10.164911270453899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47927.945947324202</v>
      </c>
      <c r="E125" s="6">
        <v>10.0972276991778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659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94955.696619415903</v>
      </c>
      <c r="E136" s="6">
        <v>21.270559453015402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83923.741329913406</v>
      </c>
      <c r="E137" s="6">
        <v>22.157664659274101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130050.681051052</v>
      </c>
      <c r="E138" s="6">
        <v>10.2288863705182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236932.31927242599</v>
      </c>
      <c r="E139" s="6">
        <v>9.1457887118777403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279576.72827764699</v>
      </c>
      <c r="E140" s="6">
        <v>12.0133484339567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99986.577376148605</v>
      </c>
      <c r="E141" s="6">
        <v>12.902894593248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150797.84710238999</v>
      </c>
      <c r="E142" s="6">
        <v>18.2402426832899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169258.188841864</v>
      </c>
      <c r="E143" s="6">
        <v>6.6028074714651499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227427.216974582</v>
      </c>
      <c r="E144" s="6">
        <v>21.899620969813199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159963.58693821999</v>
      </c>
      <c r="E145" s="6">
        <v>14.7093748154536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161397.012559189</v>
      </c>
      <c r="E146" s="6">
        <v>12.659651677142801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121157.70640202001</v>
      </c>
      <c r="E147" s="6">
        <v>9.2219840085369604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112203.059975424</v>
      </c>
      <c r="E148" s="6">
        <v>19.5281435188061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75142.473543707107</v>
      </c>
      <c r="E149" s="6">
        <v>23.094694483930301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88875.165603725894</v>
      </c>
      <c r="E150" s="6">
        <v>24.957134067213801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103007.264057294</v>
      </c>
      <c r="E151" s="6">
        <v>14.262005899691101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88907.646717441501</v>
      </c>
      <c r="E152" s="6">
        <v>10.3666052901392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29641.089395706898</v>
      </c>
      <c r="E153" s="6">
        <v>18.497513470291999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70989.947859945198</v>
      </c>
      <c r="E154" s="6">
        <v>21.857939236842899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44134.7111189352</v>
      </c>
      <c r="E155" s="6">
        <v>14.3383580224473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88596.697161449207</v>
      </c>
      <c r="E156" s="6">
        <v>36.067276449324403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90150.445117667201</v>
      </c>
      <c r="E157" s="6">
        <v>30.669285294018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89760.162610023894</v>
      </c>
      <c r="E158" s="6">
        <v>17.4497179176843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64148.2919203407</v>
      </c>
      <c r="E159" s="6">
        <v>15.7212610652966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62972.8979482301</v>
      </c>
      <c r="E160" s="6">
        <v>13.979961921215899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111855.719910567</v>
      </c>
      <c r="E161" s="6">
        <v>14.787333653126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74370.540076884106</v>
      </c>
      <c r="E162" s="6">
        <v>18.300825699541999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60473.946798276098</v>
      </c>
      <c r="E163" s="6">
        <v>12.2253774499492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61893.501213874501</v>
      </c>
      <c r="E164" s="6">
        <v>9.2396922562675901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143764.99218906899</v>
      </c>
      <c r="E165" s="6">
        <v>12.378429971678999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50854.320622160798</v>
      </c>
      <c r="E166" s="6">
        <v>21.7402336268031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89851.607289817504</v>
      </c>
      <c r="E167" s="6">
        <v>17.342441763781299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62720.901218229403</v>
      </c>
      <c r="E168" s="6">
        <v>17.357276580248801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47198.400110174698</v>
      </c>
      <c r="E169" s="6">
        <v>16.407642138048001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70600.095923686196</v>
      </c>
      <c r="E170" s="6">
        <v>11.0650380890562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55547.351564044198</v>
      </c>
      <c r="E171" s="6">
        <v>16.920738701219499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45888.806064037701</v>
      </c>
      <c r="E172" s="6">
        <v>18.3780589635649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82887.771499498398</v>
      </c>
      <c r="E173" s="6">
        <v>29.200340479362598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67323.314244421199</v>
      </c>
      <c r="E174" s="6">
        <v>23.513048239807102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44876.926075542498</v>
      </c>
      <c r="E175" s="6">
        <v>13.869191455904501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45240.255683909098</v>
      </c>
      <c r="E176" s="6">
        <v>16.697543334326198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56561.700863144397</v>
      </c>
      <c r="E177" s="6">
        <v>13.698142520870601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30267.255792506901</v>
      </c>
      <c r="E178" s="6">
        <v>12.926719113219001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85191.838375591993</v>
      </c>
      <c r="E179" s="6">
        <v>18.99786755105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52273.846604076301</v>
      </c>
      <c r="E180" s="6">
        <v>16.890040080559601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27493.578431741698</v>
      </c>
      <c r="E181" s="6">
        <v>14.9838368650716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53051.910053137297</v>
      </c>
      <c r="E182" s="6">
        <v>24.648554585770398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32222.6238136053</v>
      </c>
      <c r="E183" s="6">
        <v>19.462173124112901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60806.393890469502</v>
      </c>
      <c r="E184" s="6">
        <v>15.9312226133418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143150.02469225699</v>
      </c>
      <c r="E185" s="6">
        <v>31.7544396695755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61311.485115126401</v>
      </c>
      <c r="E186" s="6">
        <v>14.3617642098346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54828.197876384198</v>
      </c>
      <c r="E187" s="6">
        <v>10.6544335942981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104776.708731719</v>
      </c>
      <c r="E188" s="6">
        <v>21.858775465213501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57754.453905551898</v>
      </c>
      <c r="E189" s="6">
        <v>27.656923214564301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65068.296921100802</v>
      </c>
      <c r="E190" s="6">
        <v>18.324968060590599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91210.377223308606</v>
      </c>
      <c r="E191" s="6">
        <v>24.004883432888899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35560.133505165199</v>
      </c>
      <c r="E192" s="6">
        <v>15.997256882376201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63307.336818032098</v>
      </c>
      <c r="E193" s="6">
        <v>19.602237824620801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59116.710631139103</v>
      </c>
      <c r="E194" s="6">
        <v>17.3300867189452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45856.346261897197</v>
      </c>
      <c r="E195" s="6">
        <v>24.1642794993958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45084.333000104598</v>
      </c>
      <c r="E196" s="6">
        <v>17.480605097849399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62596.290558586799</v>
      </c>
      <c r="E197" s="6">
        <v>17.103840648549699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29818.193466947399</v>
      </c>
      <c r="E198" s="6">
        <v>13.2001134610913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39686.8802212421</v>
      </c>
      <c r="E199" s="6">
        <v>16.141057088879901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32019.481492729199</v>
      </c>
      <c r="E200" s="6">
        <v>11.446157552876301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69717.477189863901</v>
      </c>
      <c r="E201" s="6">
        <v>23.239170379964001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135358.323227755</v>
      </c>
      <c r="E202" s="6">
        <v>13.220100010656999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111127.761046416</v>
      </c>
      <c r="E203" s="6">
        <v>17.378455488477101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63199.345652720804</v>
      </c>
      <c r="E204" s="6">
        <v>19.6456001833497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30910.690695929301</v>
      </c>
      <c r="E205" s="6">
        <v>12.3999511071742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138370.015030404</v>
      </c>
      <c r="E206" s="6">
        <v>11.885363579666301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139172.09902269201</v>
      </c>
      <c r="E207" s="6">
        <v>9.4267846442863092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207195.506642881</v>
      </c>
      <c r="E208" s="6">
        <v>13.5705838023363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75186.024096037101</v>
      </c>
      <c r="E209" s="6">
        <v>14.0713563163033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180674.96424794701</v>
      </c>
      <c r="E210" s="6">
        <v>9.6982659267711906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218521.27165840499</v>
      </c>
      <c r="E211" s="6">
        <v>20.649315930801901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136794.67558480601</v>
      </c>
      <c r="E212" s="6">
        <v>11.823347921528301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185125.635460744</v>
      </c>
      <c r="E213" s="6">
        <v>21.4812875430063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196621.502026131</v>
      </c>
      <c r="E214" s="6">
        <v>10.068644677729001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86971.165732279405</v>
      </c>
      <c r="E215" s="6">
        <v>13.9346245314863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126922.672932998</v>
      </c>
      <c r="E216" s="6">
        <v>32.138966972679697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196375.150620653</v>
      </c>
      <c r="E217" s="6">
        <v>8.1657177774373704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137335.168506268</v>
      </c>
      <c r="E218" s="6">
        <v>9.7777909989128808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132243.321482014</v>
      </c>
      <c r="E219" s="6">
        <v>14.716789692941401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107553.191138158</v>
      </c>
      <c r="E220" s="6">
        <v>15.2778818833528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111212.759537711</v>
      </c>
      <c r="E221" s="6">
        <v>12.989764577395301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95460.101016904693</v>
      </c>
      <c r="E222" s="6">
        <v>20.7238806518045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127909.914042729</v>
      </c>
      <c r="E223" s="6">
        <v>16.0344966972092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54071.138490585101</v>
      </c>
      <c r="E224" s="6">
        <v>23.0617075923162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46076.885653988</v>
      </c>
      <c r="E225" s="6">
        <v>22.649470363451201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146495.74751950201</v>
      </c>
      <c r="E226" s="6">
        <v>24.088991695300201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186901.268165191</v>
      </c>
      <c r="E227" s="6">
        <v>10.9656905875457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66388.086829385094</v>
      </c>
      <c r="E228" s="6">
        <v>21.317885602801301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276620.69185935898</v>
      </c>
      <c r="E229" s="6">
        <v>13.3680592106715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312432.31162419199</v>
      </c>
      <c r="E230" s="6">
        <v>9.2486509425769299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660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71761.120692952798</v>
      </c>
      <c r="E241" s="6">
        <v>15.228675701854399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56780.388849953502</v>
      </c>
      <c r="E242" s="6">
        <v>14.884743110436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69502.548606335302</v>
      </c>
      <c r="E243" s="6">
        <v>12.157056564301801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179545.398948916</v>
      </c>
      <c r="E244" s="6">
        <v>33.246225013999897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67577.351577903799</v>
      </c>
      <c r="E245" s="6">
        <v>13.1933964570188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47834.920677759299</v>
      </c>
      <c r="E246" s="6">
        <v>11.555845148794599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106071.59884270201</v>
      </c>
      <c r="E247" s="6">
        <v>9.9584932511007196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661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1156</v>
      </c>
    </row>
    <row r="12" spans="1:5" x14ac:dyDescent="0.25">
      <c r="A12" s="3" t="s">
        <v>1165</v>
      </c>
    </row>
    <row r="13" spans="1:5" x14ac:dyDescent="0.25">
      <c r="A13" s="3" t="s">
        <v>1227</v>
      </c>
    </row>
    <row r="15" spans="1:5" ht="17.25" x14ac:dyDescent="0.3">
      <c r="A15" s="4" t="s">
        <v>1241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60378.000625975998</v>
      </c>
      <c r="E17" s="6">
        <v>2.2028038968311399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60378.000625975998</v>
      </c>
      <c r="E18" s="6">
        <v>2.2028038968311399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662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60378.000625975998</v>
      </c>
      <c r="E29" s="6">
        <v>2.2028038968311399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40441.015983057703</v>
      </c>
      <c r="E30" s="6">
        <v>10.8542256119051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41227.842713914797</v>
      </c>
      <c r="E31" s="6">
        <v>11.182961541242699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28748.3617110015</v>
      </c>
      <c r="E32" s="6">
        <v>9.2439296781554194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44246.914793032804</v>
      </c>
      <c r="E33" s="6">
        <v>5.8706404160658003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29537.2297620387</v>
      </c>
      <c r="E34" s="6">
        <v>9.4536465022802094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30954.840813227402</v>
      </c>
      <c r="E35" s="6">
        <v>6.8297446570365103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50176.162895278299</v>
      </c>
      <c r="E36" s="6">
        <v>7.6497657013516296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663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60378.000625975998</v>
      </c>
      <c r="E47" s="6">
        <v>2.2028038968311399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33616.638676454801</v>
      </c>
      <c r="E48" s="6">
        <v>19.017097897151999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60419.199952592797</v>
      </c>
      <c r="E49" s="6">
        <v>17.4289097166271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40075.101227863699</v>
      </c>
      <c r="E50" s="6">
        <v>12.794743640309701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45076.583185555603</v>
      </c>
      <c r="E51" s="6">
        <v>14.793432617712201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21768.561029715602</v>
      </c>
      <c r="E52" s="6">
        <v>10.568605692943899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50683.898819031099</v>
      </c>
      <c r="E53" s="6">
        <v>11.520189188973101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28834.1903335756</v>
      </c>
      <c r="E54" s="6">
        <v>9.3825243791717501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44804.011906778702</v>
      </c>
      <c r="E55" s="6">
        <v>14.1199866125428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25111.5611462667</v>
      </c>
      <c r="E56" s="6">
        <v>12.4375518034556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39761.442806734602</v>
      </c>
      <c r="E57" s="6">
        <v>12.670934171094901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37938.789535411997</v>
      </c>
      <c r="E58" s="6">
        <v>15.133364382134699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29348.1013806345</v>
      </c>
      <c r="E59" s="6">
        <v>9.6188129343502702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28237.628856359501</v>
      </c>
      <c r="E60" s="6">
        <v>15.6692608896232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30901.5990802456</v>
      </c>
      <c r="E61" s="6">
        <v>6.8677033783364001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43802.474769677799</v>
      </c>
      <c r="E62" s="6">
        <v>9.3918775816804896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49103.298424596498</v>
      </c>
      <c r="E63" s="6">
        <v>14.636033868199499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36156.693848729701</v>
      </c>
      <c r="E64" s="6">
        <v>8.6821590264187591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48080.4335839755</v>
      </c>
      <c r="E65" s="6">
        <v>22.946512499234998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43279.703357905702</v>
      </c>
      <c r="E66" s="6">
        <v>12.069183850412401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36782.114135367199</v>
      </c>
      <c r="E67" s="6">
        <v>6.3930629483520303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664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101460.081772626</v>
      </c>
      <c r="E78" s="6">
        <v>5.0650535395906102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126453.356130438</v>
      </c>
      <c r="E79" s="6">
        <v>7.0858643403789996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85380.852376352006</v>
      </c>
      <c r="E80" s="6">
        <v>9.4721321064318698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30673.790050170701</v>
      </c>
      <c r="E81" s="6">
        <v>5.2319144849684296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22531.787083760199</v>
      </c>
      <c r="E82" s="6">
        <v>9.1929292912124598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39941.509131622799</v>
      </c>
      <c r="E83" s="6">
        <v>8.5228148162553197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29673.0225441125</v>
      </c>
      <c r="E84" s="6">
        <v>6.3666186573446701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50531.2334253195</v>
      </c>
      <c r="E85" s="6">
        <v>5.51494127718491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50757.725723606301</v>
      </c>
      <c r="E86" s="6">
        <v>4.5154428571768497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51280.868939806503</v>
      </c>
      <c r="E87" s="6">
        <v>9.7245316251265592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64026.412470014002</v>
      </c>
      <c r="E88" s="6">
        <v>6.1588010499697798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66480.412580607997</v>
      </c>
      <c r="E89" s="6">
        <v>7.6654537844624002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89300.380180689899</v>
      </c>
      <c r="E90" s="6">
        <v>3.96022607251331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57234.932590161501</v>
      </c>
      <c r="E91" s="6">
        <v>10.1991847780111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48010.505886050203</v>
      </c>
      <c r="E92" s="6">
        <v>8.7350598656291307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43540.1358085756</v>
      </c>
      <c r="E93" s="6">
        <v>6.3727667828993999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64099.639954997299</v>
      </c>
      <c r="E94" s="6">
        <v>9.2179250612594501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32632.227899940499</v>
      </c>
      <c r="E95" s="6">
        <v>5.0190638053267902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31509.2682043307</v>
      </c>
      <c r="E96" s="6">
        <v>5.9783932352126001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665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101460.081772626</v>
      </c>
      <c r="E107" s="6">
        <v>5.0650535395906102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126453.356130438</v>
      </c>
      <c r="E108" s="6">
        <v>7.0858643403789996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85380.852376352006</v>
      </c>
      <c r="E109" s="6">
        <v>9.4721321064318698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30673.790050170701</v>
      </c>
      <c r="E110" s="6">
        <v>5.2319144849684296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22531.787083760199</v>
      </c>
      <c r="E111" s="6">
        <v>9.1929292912124598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39941.509131622799</v>
      </c>
      <c r="E112" s="6">
        <v>8.5228148162553197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29673.0225441125</v>
      </c>
      <c r="E113" s="6">
        <v>6.3666186573446701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50531.2334253195</v>
      </c>
      <c r="E114" s="6">
        <v>5.51494127718491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50757.725723606301</v>
      </c>
      <c r="E115" s="6">
        <v>4.5154428571768497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51280.868939806503</v>
      </c>
      <c r="E116" s="6">
        <v>9.7245316251265592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64026.412470014002</v>
      </c>
      <c r="E117" s="6">
        <v>6.1588010499697798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66480.412580607997</v>
      </c>
      <c r="E118" s="6">
        <v>7.6654537844624002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89300.380180689899</v>
      </c>
      <c r="E119" s="6">
        <v>3.96022607251331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57234.932590161501</v>
      </c>
      <c r="E120" s="6">
        <v>10.1991847780111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48010.505886050203</v>
      </c>
      <c r="E121" s="6">
        <v>8.7350598656291307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43540.1358085756</v>
      </c>
      <c r="E122" s="6">
        <v>6.3727667828993999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64099.639954997299</v>
      </c>
      <c r="E123" s="6">
        <v>9.2179250612594501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32632.227899940499</v>
      </c>
      <c r="E124" s="6">
        <v>5.0190638053267902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31509.2682043307</v>
      </c>
      <c r="E125" s="6">
        <v>5.9783932352126001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666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65377.781215605602</v>
      </c>
      <c r="E136" s="6">
        <v>17.950117892591798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50043.541976545901</v>
      </c>
      <c r="E137" s="6">
        <v>13.9570630445912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66886.476810059001</v>
      </c>
      <c r="E138" s="6">
        <v>10.294723576616001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127643.793645639</v>
      </c>
      <c r="E139" s="6">
        <v>11.625557547059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112439.322174956</v>
      </c>
      <c r="E140" s="6">
        <v>9.4273221028265493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73790.930004171998</v>
      </c>
      <c r="E141" s="6">
        <v>8.1089980116435996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97883.281959288201</v>
      </c>
      <c r="E142" s="6">
        <v>28.417868233438099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96858.116016325701</v>
      </c>
      <c r="E143" s="6">
        <v>7.8734530186557903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77670.545148730394</v>
      </c>
      <c r="E144" s="6">
        <v>11.8969899515208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68223.564538538601</v>
      </c>
      <c r="E145" s="6">
        <v>6.9821207002712002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67628.270329802006</v>
      </c>
      <c r="E146" s="6">
        <v>6.6747825977942297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75685.511685606602</v>
      </c>
      <c r="E147" s="6">
        <v>8.2548059440206298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44295.452151302699</v>
      </c>
      <c r="E148" s="6">
        <v>9.2110805512038905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47333.082653768899</v>
      </c>
      <c r="E149" s="6">
        <v>9.7451288477306299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41063.993415971199</v>
      </c>
      <c r="E150" s="6">
        <v>17.753734793941401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45511.210970312197</v>
      </c>
      <c r="E151" s="6">
        <v>9.4979316535167708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40833.719575663898</v>
      </c>
      <c r="E152" s="6">
        <v>10.594161502462001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23167.4449715505</v>
      </c>
      <c r="E153" s="6">
        <v>9.3285980264165893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37030.8629023947</v>
      </c>
      <c r="E154" s="6">
        <v>8.0582094965108997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30208.810536585901</v>
      </c>
      <c r="E155" s="6">
        <v>10.6243404335869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60643.555272625599</v>
      </c>
      <c r="E156" s="6">
        <v>18.6467678662042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46687.545437209497</v>
      </c>
      <c r="E157" s="6">
        <v>12.0054935522765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67236.539270793</v>
      </c>
      <c r="E158" s="6">
        <v>11.916064323574901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43090.801710373002</v>
      </c>
      <c r="E159" s="6">
        <v>8.7465017740201194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36840.911674006798</v>
      </c>
      <c r="E160" s="6">
        <v>10.111678497806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42044.4625418695</v>
      </c>
      <c r="E161" s="6">
        <v>11.9024250795902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49695.099861224</v>
      </c>
      <c r="E162" s="6">
        <v>14.4464077280754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40657.525698604797</v>
      </c>
      <c r="E163" s="6">
        <v>9.0090972283312603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40278.5627989352</v>
      </c>
      <c r="E164" s="6">
        <v>9.6179538085381004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55737.116468151697</v>
      </c>
      <c r="E165" s="6">
        <v>10.3168534080736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31051.835640164802</v>
      </c>
      <c r="E166" s="6">
        <v>9.6280571073071997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36482.816742914998</v>
      </c>
      <c r="E167" s="6">
        <v>8.9887887189383093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40836.716214790198</v>
      </c>
      <c r="E168" s="6">
        <v>8.7368849186417403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37751.930875328297</v>
      </c>
      <c r="E169" s="6">
        <v>10.575862559714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32729.205161839101</v>
      </c>
      <c r="E170" s="6">
        <v>12.971066822332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34562.691071786903</v>
      </c>
      <c r="E171" s="6">
        <v>10.112280485727901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19469.963884283199</v>
      </c>
      <c r="E172" s="6">
        <v>11.3576892558461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26367.184633418099</v>
      </c>
      <c r="E173" s="6">
        <v>6.24375989024914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29993.812710460901</v>
      </c>
      <c r="E174" s="6">
        <v>10.149533820562199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22636.582303582301</v>
      </c>
      <c r="E175" s="6">
        <v>9.1558726330740701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23433.0377993359</v>
      </c>
      <c r="E176" s="6">
        <v>18.649744200037201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19368.641933250499</v>
      </c>
      <c r="E177" s="6">
        <v>12.1443670239646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31526.529385861399</v>
      </c>
      <c r="E178" s="6">
        <v>20.443953381970999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45850.470585425901</v>
      </c>
      <c r="E179" s="6">
        <v>10.670207126666201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28171.6990987397</v>
      </c>
      <c r="E180" s="6">
        <v>12.901727082843999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29165.981386450701</v>
      </c>
      <c r="E181" s="6">
        <v>20.1821817673769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27387.134587419601</v>
      </c>
      <c r="E182" s="6">
        <v>10.6537446299007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18044.034934151499</v>
      </c>
      <c r="E183" s="6">
        <v>10.7133980180188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34347.791343249897</v>
      </c>
      <c r="E184" s="6">
        <v>18.7419264562925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47727.490711617502</v>
      </c>
      <c r="E185" s="6">
        <v>6.9551955131551804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76148.920647268998</v>
      </c>
      <c r="E186" s="6">
        <v>32.543339763093101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34218.056848164801</v>
      </c>
      <c r="E187" s="6">
        <v>11.272085913661501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33177.862336166101</v>
      </c>
      <c r="E188" s="6">
        <v>10.3349714473897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32321.942730773499</v>
      </c>
      <c r="E189" s="6">
        <v>19.279631020927301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33794.329208421703</v>
      </c>
      <c r="E190" s="6">
        <v>10.104114219134701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62273.9716422942</v>
      </c>
      <c r="E191" s="6">
        <v>8.9715862166780003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50017.454853736803</v>
      </c>
      <c r="E192" s="6">
        <v>18.008994880005499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39724.257231829601</v>
      </c>
      <c r="E193" s="6">
        <v>8.0397040395099406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38431.457191929199</v>
      </c>
      <c r="E194" s="6">
        <v>9.6596234536729693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31054.458838623501</v>
      </c>
      <c r="E195" s="6">
        <v>11.8842632815767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44763.0902358604</v>
      </c>
      <c r="E196" s="6">
        <v>9.8612540729868705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30328.859755652498</v>
      </c>
      <c r="E197" s="6">
        <v>11.360860367458899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26849.4159033059</v>
      </c>
      <c r="E198" s="6">
        <v>14.592163408509499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37150.355983608599</v>
      </c>
      <c r="E199" s="6">
        <v>17.710238614427201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24671.3727515438</v>
      </c>
      <c r="E200" s="6">
        <v>9.5005334330088704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29744.3434826429</v>
      </c>
      <c r="E201" s="6">
        <v>9.5606173475453708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90246.810850886701</v>
      </c>
      <c r="E202" s="6">
        <v>19.115826449995801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64099.639954997299</v>
      </c>
      <c r="E203" s="6">
        <v>9.2179250612594501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42299.686214461202</v>
      </c>
      <c r="E204" s="6">
        <v>21.872404445772201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21066.014895506101</v>
      </c>
      <c r="E205" s="6">
        <v>14.167558708777101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53188.071852227797</v>
      </c>
      <c r="E206" s="6">
        <v>10.680830479139701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74288.025357714898</v>
      </c>
      <c r="E207" s="6">
        <v>7.4189305621988204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86932.388203177907</v>
      </c>
      <c r="E208" s="6">
        <v>8.2603726142032698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39892.630367744903</v>
      </c>
      <c r="E209" s="6">
        <v>17.940679167079502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80264.201905380294</v>
      </c>
      <c r="E210" s="6">
        <v>6.4738389000960996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109601.159062115</v>
      </c>
      <c r="E211" s="6">
        <v>9.37084616486157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67440.419925808907</v>
      </c>
      <c r="E212" s="6">
        <v>9.8248984121084693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67377.557006517105</v>
      </c>
      <c r="E213" s="6">
        <v>9.3153558801779894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81359.734159944201</v>
      </c>
      <c r="E214" s="6">
        <v>11.1963325026944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61757.632631369001</v>
      </c>
      <c r="E215" s="6">
        <v>19.154491851412502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70953.737719490804</v>
      </c>
      <c r="E216" s="6">
        <v>12.4435409771661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125130.698335194</v>
      </c>
      <c r="E217" s="6">
        <v>6.8622910747301296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73377.177453575598</v>
      </c>
      <c r="E218" s="6">
        <v>8.1816326568601703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77428.932658379505</v>
      </c>
      <c r="E219" s="6">
        <v>11.2502324705621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69892.144817409397</v>
      </c>
      <c r="E220" s="6">
        <v>12.2654115531952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112987.65163544699</v>
      </c>
      <c r="E221" s="6">
        <v>11.9376323574224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45619.5124287254</v>
      </c>
      <c r="E222" s="6">
        <v>12.213696436481801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56665.463643175201</v>
      </c>
      <c r="E223" s="6">
        <v>7.8214101718113698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25030.783481112099</v>
      </c>
      <c r="E224" s="6">
        <v>19.368203750188499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21640.675302938202</v>
      </c>
      <c r="E225" s="6">
        <v>11.453243775287699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57318.369216208499</v>
      </c>
      <c r="E226" s="6">
        <v>10.2593958015713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105308.047476209</v>
      </c>
      <c r="E227" s="6">
        <v>11.1992988161327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32708.039859499098</v>
      </c>
      <c r="E228" s="6">
        <v>20.829146478648799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105631.18940916201</v>
      </c>
      <c r="E229" s="6">
        <v>5.0512889253925799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167748.636458291</v>
      </c>
      <c r="E230" s="6">
        <v>12.2192544225412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667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42531.363120211601</v>
      </c>
      <c r="E241" s="6">
        <v>7.6206871781293497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33020.221300054101</v>
      </c>
      <c r="E242" s="6">
        <v>9.4572573085575407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24112.522970686299</v>
      </c>
      <c r="E243" s="6">
        <v>14.4234353169127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46288.881182706296</v>
      </c>
      <c r="E244" s="6">
        <v>6.3625507547957101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44139.819704134199</v>
      </c>
      <c r="E245" s="6">
        <v>30.229576410120501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44629.400762297002</v>
      </c>
      <c r="E246" s="6">
        <v>13.1085018168746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76792.479498407498</v>
      </c>
      <c r="E247" s="6">
        <v>12.356375256064601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668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1157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1242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668722.905381419</v>
      </c>
      <c r="E17" s="6">
        <v>0.72819933357570099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668722.905381419</v>
      </c>
      <c r="E18" s="6">
        <v>0.72819933357570099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669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668722.905381419</v>
      </c>
      <c r="E29" s="6">
        <v>0.72819933357570099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563554.92941993603</v>
      </c>
      <c r="E30" s="6">
        <v>6.6656988989724901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508050.72042687499</v>
      </c>
      <c r="E31" s="6">
        <v>5.2917100646784396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376755.56040137802</v>
      </c>
      <c r="E32" s="6">
        <v>3.8210788005081202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401254.47981802101</v>
      </c>
      <c r="E33" s="6">
        <v>4.8766416244457798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372656.57163233199</v>
      </c>
      <c r="E34" s="6">
        <v>8.2830571165461002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271276.20334928902</v>
      </c>
      <c r="E35" s="6">
        <v>2.9991936413021998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420394.95635913702</v>
      </c>
      <c r="E36" s="6">
        <v>5.48418280275187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670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668722.905381419</v>
      </c>
      <c r="E47" s="6">
        <v>0.72819933357570099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317763.399585807</v>
      </c>
      <c r="E48" s="6">
        <v>4.73005210264086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589835.31380653905</v>
      </c>
      <c r="E49" s="6">
        <v>7.7630369347943304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586873.47139326797</v>
      </c>
      <c r="E50" s="6">
        <v>7.48283835511916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515115.18447275902</v>
      </c>
      <c r="E51" s="6">
        <v>6.41295935900727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264142.83412402601</v>
      </c>
      <c r="E52" s="6">
        <v>3.3386850620831598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322293.30177539203</v>
      </c>
      <c r="E53" s="6">
        <v>6.5057599885201798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378346.62873921997</v>
      </c>
      <c r="E54" s="6">
        <v>3.8647748697897302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509044.16502528801</v>
      </c>
      <c r="E55" s="6">
        <v>6.3724783863453904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288357.98684174498</v>
      </c>
      <c r="E56" s="6">
        <v>3.5215751050377699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398182.78765561403</v>
      </c>
      <c r="E57" s="6">
        <v>6.4477281359996699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415082.78617970197</v>
      </c>
      <c r="E58" s="6">
        <v>5.8454466952716801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372041.04869823798</v>
      </c>
      <c r="E59" s="6">
        <v>8.4021742993565205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268045.51108844398</v>
      </c>
      <c r="E60" s="6">
        <v>5.4317078919905404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271770.842231769</v>
      </c>
      <c r="E61" s="6">
        <v>3.0139934825065402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377407.58029918798</v>
      </c>
      <c r="E62" s="6">
        <v>4.5853311840593598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317476.24366127799</v>
      </c>
      <c r="E63" s="6">
        <v>4.1775570995199303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437842.03872537799</v>
      </c>
      <c r="E64" s="6">
        <v>3.1891600044548198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438227.42728494899</v>
      </c>
      <c r="E65" s="6">
        <v>5.7121288380567199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357698.11715369503</v>
      </c>
      <c r="E66" s="6">
        <v>5.3127935706648399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384658.34795534902</v>
      </c>
      <c r="E67" s="6">
        <v>5.58910756081948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671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1392891.36969494</v>
      </c>
      <c r="E78" s="6">
        <v>2.3669325972916901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2030143.2232043501</v>
      </c>
      <c r="E79" s="6">
        <v>2.9197679946938901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630529.55905195803</v>
      </c>
      <c r="E80" s="6">
        <v>3.5896165617224902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317387.68416906003</v>
      </c>
      <c r="E81" s="6">
        <v>1.6811919496452801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244341.89066814599</v>
      </c>
      <c r="E82" s="6">
        <v>1.7966751498271101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415936.43386349297</v>
      </c>
      <c r="E83" s="6">
        <v>4.1552252995816499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313167.93190929602</v>
      </c>
      <c r="E84" s="6">
        <v>2.8688253105096901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526963.57660391903</v>
      </c>
      <c r="E85" s="6">
        <v>2.9935228616233598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785755.19226735097</v>
      </c>
      <c r="E86" s="6">
        <v>1.73194635807342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603502.31168751605</v>
      </c>
      <c r="E87" s="6">
        <v>1.7532773576673999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795727.53141222405</v>
      </c>
      <c r="E88" s="6">
        <v>1.61995746140457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864915.11166095803</v>
      </c>
      <c r="E89" s="6">
        <v>3.67472095814355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1374142.6139587499</v>
      </c>
      <c r="E90" s="6">
        <v>1.77934009797646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589128.81573335</v>
      </c>
      <c r="E91" s="6">
        <v>5.2574034207081297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591697.58892912103</v>
      </c>
      <c r="E92" s="6">
        <v>2.79234023264494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570212.69085063797</v>
      </c>
      <c r="E93" s="6">
        <v>2.7708020963105202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739999.01444525004</v>
      </c>
      <c r="E94" s="6">
        <v>5.7373363190990299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358020.36631608399</v>
      </c>
      <c r="E95" s="6">
        <v>1.7427062666534401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273193.90439279802</v>
      </c>
      <c r="E96" s="6">
        <v>2.004126985688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672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1392891.36969494</v>
      </c>
      <c r="E107" s="6">
        <v>2.3669325972916901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2030143.2232043501</v>
      </c>
      <c r="E108" s="6">
        <v>2.9197679946938901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630529.55905195803</v>
      </c>
      <c r="E109" s="6">
        <v>3.5896165617224902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317387.68416906003</v>
      </c>
      <c r="E110" s="6">
        <v>1.6811919496452801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244341.89066814599</v>
      </c>
      <c r="E111" s="6">
        <v>1.7966751498271101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415936.43386349297</v>
      </c>
      <c r="E112" s="6">
        <v>4.1552252995816499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313167.93190929602</v>
      </c>
      <c r="E113" s="6">
        <v>2.8688253105096901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526963.57660391903</v>
      </c>
      <c r="E114" s="6">
        <v>2.9935228616233598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785755.19226735097</v>
      </c>
      <c r="E115" s="6">
        <v>1.73194635807342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603502.31168751605</v>
      </c>
      <c r="E116" s="6">
        <v>1.7532773576673999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795727.53141222405</v>
      </c>
      <c r="E117" s="6">
        <v>1.61995746140457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864915.11166095803</v>
      </c>
      <c r="E118" s="6">
        <v>3.67472095814355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1374142.6139587499</v>
      </c>
      <c r="E119" s="6">
        <v>1.77934009797646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589128.81573335</v>
      </c>
      <c r="E120" s="6">
        <v>5.2574034207081297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591697.58892912103</v>
      </c>
      <c r="E121" s="6">
        <v>2.79234023264494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570212.69085063797</v>
      </c>
      <c r="E122" s="6">
        <v>2.7708020963105202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739999.01444525004</v>
      </c>
      <c r="E123" s="6">
        <v>5.7373363190990299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358020.36631608399</v>
      </c>
      <c r="E124" s="6">
        <v>1.7427062666534401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273193.90439279802</v>
      </c>
      <c r="E125" s="6">
        <v>2.004126985688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673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549814.94993557199</v>
      </c>
      <c r="E136" s="6">
        <v>7.8935614551213398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449585.92876090499</v>
      </c>
      <c r="E137" s="6">
        <v>4.9482027742127697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972025.70305760903</v>
      </c>
      <c r="E138" s="6">
        <v>5.7353311492446899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1671603.8170199399</v>
      </c>
      <c r="E139" s="6">
        <v>5.8021739035685096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2249340.8255409999</v>
      </c>
      <c r="E140" s="6">
        <v>5.1521780245456501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928751.90688873106</v>
      </c>
      <c r="E141" s="6">
        <v>4.2387540508548902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1206758.74077077</v>
      </c>
      <c r="E142" s="6">
        <v>4.9400356708073403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1983906.0040961299</v>
      </c>
      <c r="E143" s="6">
        <v>3.6702253366766602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1178452.66087158</v>
      </c>
      <c r="E144" s="6">
        <v>6.30138377273465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1400506.1418274101</v>
      </c>
      <c r="E145" s="6">
        <v>5.3998284244086001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1467311.0357653</v>
      </c>
      <c r="E146" s="6">
        <v>4.5288030477386796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1323226.45630639</v>
      </c>
      <c r="E147" s="6">
        <v>4.14765599774781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629306.47377907101</v>
      </c>
      <c r="E148" s="6">
        <v>5.9550475862794299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550811.56970056996</v>
      </c>
      <c r="E149" s="6">
        <v>4.2555990898924998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402558.53056324797</v>
      </c>
      <c r="E150" s="6">
        <v>4.8121313949949203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524883.45489216398</v>
      </c>
      <c r="E151" s="6">
        <v>3.8893913799216602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574362.80255816597</v>
      </c>
      <c r="E152" s="6">
        <v>3.3539164053056201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282703.622451509</v>
      </c>
      <c r="E153" s="6">
        <v>4.19045278257608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521784.464258475</v>
      </c>
      <c r="E154" s="6">
        <v>4.7312276789309102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340666.11735271499</v>
      </c>
      <c r="E155" s="6">
        <v>2.9086146033490001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676239.03816979297</v>
      </c>
      <c r="E156" s="6">
        <v>4.2427244529198598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497566.907199935</v>
      </c>
      <c r="E157" s="6">
        <v>2.9672664343450599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647132.09885702503</v>
      </c>
      <c r="E158" s="6">
        <v>6.9629160998104096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549470.41677952604</v>
      </c>
      <c r="E159" s="6">
        <v>3.67245596925898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438660.40680419002</v>
      </c>
      <c r="E160" s="6">
        <v>3.97850284743765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623059.13209809503</v>
      </c>
      <c r="E161" s="6">
        <v>5.4266197340725597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562567.67644207994</v>
      </c>
      <c r="E162" s="6">
        <v>4.6580797738572599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451726.79582670599</v>
      </c>
      <c r="E163" s="6">
        <v>4.8542364194644199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525302.15170799103</v>
      </c>
      <c r="E164" s="6">
        <v>2.74296375086477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706137.29488893901</v>
      </c>
      <c r="E165" s="6">
        <v>4.9898062543472399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447866.27239560999</v>
      </c>
      <c r="E166" s="6">
        <v>4.2812163632761697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506291.527812274</v>
      </c>
      <c r="E167" s="6">
        <v>3.3444084279866599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391617.315569781</v>
      </c>
      <c r="E168" s="6">
        <v>3.2061310245403098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397961.62297730899</v>
      </c>
      <c r="E169" s="6">
        <v>4.7333216346077096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271490.23740391003</v>
      </c>
      <c r="E170" s="6">
        <v>3.2300708947597099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273600.19511822698</v>
      </c>
      <c r="E171" s="6">
        <v>3.0799366421762802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201719.52671804599</v>
      </c>
      <c r="E172" s="6">
        <v>3.0610548529588399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301735.45772985101</v>
      </c>
      <c r="E173" s="6">
        <v>2.77162946325699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303715.377589326</v>
      </c>
      <c r="E174" s="6">
        <v>3.4429048482704001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273611.84728343401</v>
      </c>
      <c r="E175" s="6">
        <v>3.9688580875242101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272631.384155504</v>
      </c>
      <c r="E176" s="6">
        <v>3.6856400292376099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227242.85838011099</v>
      </c>
      <c r="E177" s="6">
        <v>2.9271180376949899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283116.791517406</v>
      </c>
      <c r="E178" s="6">
        <v>2.9406560488806601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445325.39569486602</v>
      </c>
      <c r="E179" s="6">
        <v>5.3328614011891604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280625.35060598201</v>
      </c>
      <c r="E180" s="6">
        <v>3.1461447793018098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232631.61155028199</v>
      </c>
      <c r="E181" s="6">
        <v>4.6277165125180204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280139.33762289799</v>
      </c>
      <c r="E182" s="6">
        <v>4.0458791286240503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208789.14132764499</v>
      </c>
      <c r="E183" s="6">
        <v>3.1063457164397001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362182.68474914099</v>
      </c>
      <c r="E184" s="6">
        <v>6.60932226270815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824113.21619509603</v>
      </c>
      <c r="E185" s="6">
        <v>4.8673910938429001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571108.37036014302</v>
      </c>
      <c r="E186" s="6">
        <v>4.8563419677954798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362194.07573890802</v>
      </c>
      <c r="E187" s="6">
        <v>3.5081311945976998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531651.95410519396</v>
      </c>
      <c r="E188" s="6">
        <v>4.3905990050770001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330275.259410878</v>
      </c>
      <c r="E189" s="6">
        <v>3.8115880151331401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415002.72197000898</v>
      </c>
      <c r="E190" s="6">
        <v>3.8512571366575901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423425.98300269502</v>
      </c>
      <c r="E191" s="6">
        <v>3.78799093873327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394185.22780230502</v>
      </c>
      <c r="E192" s="6">
        <v>5.7273957929157504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310556.68560986698</v>
      </c>
      <c r="E193" s="6">
        <v>3.2670277412628801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327292.39328195399</v>
      </c>
      <c r="E194" s="6">
        <v>2.9247591203868302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265296.59682254097</v>
      </c>
      <c r="E195" s="6">
        <v>2.9808717248813399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320080.49640460999</v>
      </c>
      <c r="E196" s="6">
        <v>3.5569014976908901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310235.84294453601</v>
      </c>
      <c r="E197" s="6">
        <v>8.6963562185454393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322008.44131542102</v>
      </c>
      <c r="E198" s="6">
        <v>3.2094469166799802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302324.11919909902</v>
      </c>
      <c r="E199" s="6">
        <v>5.8167683953429101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284620.92515441601</v>
      </c>
      <c r="E200" s="6">
        <v>4.1442984675503904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343596.79349440802</v>
      </c>
      <c r="E201" s="6">
        <v>6.0083694304612498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913767.82915805897</v>
      </c>
      <c r="E202" s="6">
        <v>8.2298472072431998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739999.01444525004</v>
      </c>
      <c r="E203" s="6">
        <v>5.7373363190990299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365814.10362315201</v>
      </c>
      <c r="E204" s="6">
        <v>4.0910562284102996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260118.44966149799</v>
      </c>
      <c r="E205" s="6">
        <v>3.84033478373542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771598.77918804495</v>
      </c>
      <c r="E206" s="6">
        <v>4.5618292218720402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1165577.2463775801</v>
      </c>
      <c r="E207" s="6">
        <v>3.37377458404668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1354211.1340027701</v>
      </c>
      <c r="E208" s="6">
        <v>3.5241538424821499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522469.13452863903</v>
      </c>
      <c r="E209" s="6">
        <v>8.0267314177487208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1424953.44660602</v>
      </c>
      <c r="E210" s="6">
        <v>4.3511975097628399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1638631.76307827</v>
      </c>
      <c r="E211" s="6">
        <v>3.5036741680002002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1404996.53121602</v>
      </c>
      <c r="E212" s="6">
        <v>3.5734720040713799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1143858.42847901</v>
      </c>
      <c r="E213" s="6">
        <v>4.4020361060066602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1165823.64822213</v>
      </c>
      <c r="E214" s="6">
        <v>2.5705993095526898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658756.67092931399</v>
      </c>
      <c r="E215" s="6">
        <v>3.5814793903783499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976076.74532049801</v>
      </c>
      <c r="E216" s="6">
        <v>7.8329844274905502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2445822.4312062101</v>
      </c>
      <c r="E217" s="6">
        <v>3.1548738656013602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942323.26376915805</v>
      </c>
      <c r="E218" s="6">
        <v>6.6514536012709904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1084932.2587607601</v>
      </c>
      <c r="E219" s="6">
        <v>6.1898891641991698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791037.11908656498</v>
      </c>
      <c r="E220" s="6">
        <v>6.7787387050081396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1422615.63068301</v>
      </c>
      <c r="E221" s="6">
        <v>4.5470661862626001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472573.29457169003</v>
      </c>
      <c r="E222" s="6">
        <v>4.1550463217912803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952800.31943776505</v>
      </c>
      <c r="E223" s="6">
        <v>4.7203442598493002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217194.870196526</v>
      </c>
      <c r="E224" s="6">
        <v>3.5894010145673501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260744.65582389099</v>
      </c>
      <c r="E225" s="6">
        <v>3.8377571855218102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868280.95995114499</v>
      </c>
      <c r="E226" s="6">
        <v>5.5551251657150402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1089778.26975577</v>
      </c>
      <c r="E227" s="6">
        <v>5.0924679937364097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216638.05502240901</v>
      </c>
      <c r="E228" s="6">
        <v>5.2494007236223696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1496999.70344926</v>
      </c>
      <c r="E229" s="6">
        <v>5.4531844078260701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2900488.5084386398</v>
      </c>
      <c r="E230" s="6">
        <v>3.4136755350583301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674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433051.13835068099</v>
      </c>
      <c r="E241" s="6">
        <v>8.1873530594488209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492520.797262526</v>
      </c>
      <c r="E242" s="6">
        <v>9.3335455531394391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275252.40153409098</v>
      </c>
      <c r="E243" s="6">
        <v>4.0045041640798003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404094.018574343</v>
      </c>
      <c r="E244" s="6">
        <v>7.2332516476617101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416695.17200184299</v>
      </c>
      <c r="E245" s="6">
        <v>25.512536016442201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195122.68274336201</v>
      </c>
      <c r="E246" s="6">
        <v>3.5090887916973701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518533.647196987</v>
      </c>
      <c r="E247" s="6">
        <v>12.497849282929099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675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1158</v>
      </c>
    </row>
    <row r="12" spans="1:5" x14ac:dyDescent="0.25">
      <c r="A12" s="3" t="s">
        <v>1165</v>
      </c>
    </row>
    <row r="13" spans="1:5" x14ac:dyDescent="0.25">
      <c r="A13" s="3" t="s">
        <v>1230</v>
      </c>
    </row>
    <row r="15" spans="1:5" ht="17.25" x14ac:dyDescent="0.3">
      <c r="A15" s="4" t="s">
        <v>1243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20424.7510164019</v>
      </c>
      <c r="E17" s="6">
        <v>2.9617162279231102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20424.7510164019</v>
      </c>
      <c r="E18" s="6">
        <v>2.9617162279231102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676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20424.7510164019</v>
      </c>
      <c r="E29" s="6">
        <v>2.9617162279231102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10497.654910331201</v>
      </c>
      <c r="E30" s="6">
        <v>20.3665266697809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12786.8741603788</v>
      </c>
      <c r="E31" s="6">
        <v>24.384621048342801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5252.1398785183601</v>
      </c>
      <c r="E32" s="6">
        <v>13.380019500643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13820.574513764701</v>
      </c>
      <c r="E33" s="6">
        <v>23.278010987173602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13823.605003442501</v>
      </c>
      <c r="E34" s="6">
        <v>21.6916120297237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8725.7427085799809</v>
      </c>
      <c r="E35" s="6">
        <v>23.4859725978875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8770.14876945789</v>
      </c>
      <c r="E36" s="6">
        <v>22.4043808495375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677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20424.7510164019</v>
      </c>
      <c r="E47" s="6">
        <v>2.9617162279231102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7261.33170099995</v>
      </c>
      <c r="E48" s="6">
        <v>26.289894556377199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16070.2231584905</v>
      </c>
      <c r="E49" s="6">
        <v>20.778750594836399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10603.165402849299</v>
      </c>
      <c r="E50" s="6">
        <v>22.780404195237001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13957.319610869101</v>
      </c>
      <c r="E51" s="6">
        <v>35.6423008802971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4986.0081149862999</v>
      </c>
      <c r="E52" s="6">
        <v>15.9638057521015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13611.7200502661</v>
      </c>
      <c r="E53" s="6">
        <v>20.679593058069301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5311.8040633904902</v>
      </c>
      <c r="E54" s="6">
        <v>13.5400714425879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17466.926794348899</v>
      </c>
      <c r="E55" s="6">
        <v>35.312649329840603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6552.7611867860396</v>
      </c>
      <c r="E56" s="6">
        <v>18.518618645588301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16448.844763323501</v>
      </c>
      <c r="E57" s="6">
        <v>31.361132750356202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21174.203931446002</v>
      </c>
      <c r="E58" s="6">
        <v>43.084514578394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14002.182625511799</v>
      </c>
      <c r="E59" s="6">
        <v>22.008241313211801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12206.517005059601</v>
      </c>
      <c r="E60" s="6">
        <v>51.688396674324302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8697.8899365609504</v>
      </c>
      <c r="E61" s="6">
        <v>23.893452152972699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6731.1059259357598</v>
      </c>
      <c r="E62" s="6">
        <v>38.191781244548302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20765.569711171</v>
      </c>
      <c r="E63" s="6">
        <v>38.273581559511499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17102.5094234034</v>
      </c>
      <c r="E64" s="6">
        <v>16.078629657760001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23701.6307971608</v>
      </c>
      <c r="E65" s="6">
        <v>51.970075315271501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6670.3260441810498</v>
      </c>
      <c r="E66" s="6">
        <v>22.251218594597599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24400.927032015799</v>
      </c>
      <c r="E67" s="6">
        <v>45.609480581608203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678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28099.367955957601</v>
      </c>
      <c r="E78" s="6">
        <v>7.3328465878937203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36624.0772453916</v>
      </c>
      <c r="E79" s="6">
        <v>13.7778014329937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22286.741229730302</v>
      </c>
      <c r="E80" s="6">
        <v>12.0582490886369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13835.7426253755</v>
      </c>
      <c r="E81" s="6">
        <v>11.3440760183222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7516.5934602091902</v>
      </c>
      <c r="E82" s="6">
        <v>10.2386851999967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20214.710699482501</v>
      </c>
      <c r="E83" s="6">
        <v>20.157183785978201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11811.1823409114</v>
      </c>
      <c r="E84" s="6">
        <v>15.9394763343573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17409.585282230801</v>
      </c>
      <c r="E85" s="6">
        <v>11.251845126140701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19509.214787268302</v>
      </c>
      <c r="E86" s="6">
        <v>8.1209825438857006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16342.592633654</v>
      </c>
      <c r="E87" s="6">
        <v>8.1030879550354005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22828.519365446002</v>
      </c>
      <c r="E88" s="6">
        <v>6.3393838791496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21950.9216245262</v>
      </c>
      <c r="E89" s="6">
        <v>11.5546844372219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28578.358865193601</v>
      </c>
      <c r="E90" s="6">
        <v>6.3408096047353197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8446.5837918290108</v>
      </c>
      <c r="E91" s="6">
        <v>16.206260485742099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13521.830222599699</v>
      </c>
      <c r="E92" s="6">
        <v>11.337402650730599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16050.2309577306</v>
      </c>
      <c r="E93" s="6">
        <v>16.350310757697802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23568.052934683401</v>
      </c>
      <c r="E94" s="6">
        <v>16.005275246044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8920.1082321988197</v>
      </c>
      <c r="E95" s="6">
        <v>11.6784678706675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12602.756520172201</v>
      </c>
      <c r="E96" s="6">
        <v>10.380108504164401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679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28099.367955957601</v>
      </c>
      <c r="E107" s="6">
        <v>7.3328465878937203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36624.0772453916</v>
      </c>
      <c r="E108" s="6">
        <v>13.7778014329937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22286.741229730302</v>
      </c>
      <c r="E109" s="6">
        <v>12.0582490886369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13835.7426253755</v>
      </c>
      <c r="E110" s="6">
        <v>11.3440760183222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7516.5934602091902</v>
      </c>
      <c r="E111" s="6">
        <v>10.2386851999967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20214.710699482501</v>
      </c>
      <c r="E112" s="6">
        <v>20.157183785978201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11811.1823409114</v>
      </c>
      <c r="E113" s="6">
        <v>15.9394763343573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17409.585282230801</v>
      </c>
      <c r="E114" s="6">
        <v>11.251845126140701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19509.214787268302</v>
      </c>
      <c r="E115" s="6">
        <v>8.1209825438857006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16342.592633654</v>
      </c>
      <c r="E116" s="6">
        <v>8.1030879550354005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22828.519365446002</v>
      </c>
      <c r="E117" s="6">
        <v>6.3393838791496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21950.9216245262</v>
      </c>
      <c r="E118" s="6">
        <v>11.5546844372219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28578.358865193601</v>
      </c>
      <c r="E119" s="6">
        <v>6.3408096047353197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8446.5837918290108</v>
      </c>
      <c r="E120" s="6">
        <v>16.206260485742099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13521.830222599699</v>
      </c>
      <c r="E121" s="6">
        <v>11.337402650730599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16050.2309577306</v>
      </c>
      <c r="E122" s="6">
        <v>16.350310757697802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23568.052934683401</v>
      </c>
      <c r="E123" s="6">
        <v>16.005275246044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8920.1082321988197</v>
      </c>
      <c r="E124" s="6">
        <v>11.6784678706675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12602.756520172201</v>
      </c>
      <c r="E125" s="6">
        <v>10.380108504164401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680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19199.001613711898</v>
      </c>
      <c r="E136" s="6">
        <v>19.9599390817882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18192.4432464151</v>
      </c>
      <c r="E137" s="6">
        <v>23.403990637443702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21793.879287657201</v>
      </c>
      <c r="E138" s="6">
        <v>19.4434244392632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28573.538907359001</v>
      </c>
      <c r="E139" s="6">
        <v>17.071881008533499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37048.217623976801</v>
      </c>
      <c r="E140" s="6">
        <v>15.5199644424927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28693.938146783501</v>
      </c>
      <c r="E141" s="6">
        <v>28.311973626176901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28626.568291314401</v>
      </c>
      <c r="E142" s="6">
        <v>11.1627636481449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30285.605611474599</v>
      </c>
      <c r="E143" s="6">
        <v>13.4073286300954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22074.833694515801</v>
      </c>
      <c r="E144" s="6">
        <v>16.910449725241101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22943.252491985801</v>
      </c>
      <c r="E145" s="6">
        <v>13.7224512899242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32475.195413465201</v>
      </c>
      <c r="E146" s="6">
        <v>15.288974084767901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23000.8532560108</v>
      </c>
      <c r="E147" s="6">
        <v>12.887224498385599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13283.805864038801</v>
      </c>
      <c r="E148" s="6">
        <v>22.107217121484201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15356.794061177499</v>
      </c>
      <c r="E149" s="6">
        <v>12.384370023527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11298.8285154062</v>
      </c>
      <c r="E150" s="6">
        <v>20.1742986729815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15299.613770161801</v>
      </c>
      <c r="E151" s="6">
        <v>25.9485390025465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12920.760286175901</v>
      </c>
      <c r="E152" s="6">
        <v>21.129813119502099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10852.1919222653</v>
      </c>
      <c r="E153" s="6">
        <v>26.520768905196501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19961.142640632199</v>
      </c>
      <c r="E154" s="6">
        <v>19.622452918356402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8366.2742612853708</v>
      </c>
      <c r="E155" s="6">
        <v>22.815038582243702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12509.9735003232</v>
      </c>
      <c r="E156" s="6">
        <v>16.0285560222726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13840.655741410301</v>
      </c>
      <c r="E157" s="6">
        <v>17.261373845746299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7646.3835182294697</v>
      </c>
      <c r="E158" s="6">
        <v>13.558872267435801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13823.923020884</v>
      </c>
      <c r="E159" s="6">
        <v>13.725278462721899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6199.8242240426898</v>
      </c>
      <c r="E160" s="6">
        <v>26.487023407024601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11046.8707861778</v>
      </c>
      <c r="E161" s="6">
        <v>25.4907177626561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9652.5404064846607</v>
      </c>
      <c r="E162" s="6">
        <v>15.0219548610649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21373.410406254399</v>
      </c>
      <c r="E163" s="6">
        <v>21.861931907028499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19597.754080929801</v>
      </c>
      <c r="E164" s="6">
        <v>25.090985136400501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8067.4457062309202</v>
      </c>
      <c r="E165" s="6">
        <v>25.5320469477888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15997.314625770099</v>
      </c>
      <c r="E166" s="6">
        <v>22.3286768620973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21286.345486015602</v>
      </c>
      <c r="E167" s="6">
        <v>20.0191127713376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21639.1395437664</v>
      </c>
      <c r="E168" s="6">
        <v>19.335177561240499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15658.7223387628</v>
      </c>
      <c r="E169" s="6">
        <v>23.579643641633702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14068.260294297201</v>
      </c>
      <c r="E170" s="6">
        <v>17.5295366122369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9772.4715932550007</v>
      </c>
      <c r="E171" s="6">
        <v>20.6137354560402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4904.2607325235504</v>
      </c>
      <c r="E172" s="6">
        <v>17.535837577582502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9198.0096857806693</v>
      </c>
      <c r="E173" s="6">
        <v>14.5500738016231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9088.50255979139</v>
      </c>
      <c r="E174" s="6">
        <v>29.7579209829745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7534.7921473237202</v>
      </c>
      <c r="E175" s="6">
        <v>35.598255913682301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9530.1871117851806</v>
      </c>
      <c r="E176" s="6">
        <v>20.064251244512398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6934.9497909521997</v>
      </c>
      <c r="E177" s="6">
        <v>19.526425382004401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13065.7004120497</v>
      </c>
      <c r="E178" s="6">
        <v>32.393974140674999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19544.284715883299</v>
      </c>
      <c r="E179" s="6">
        <v>20.0091933793436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12606.7266091079</v>
      </c>
      <c r="E180" s="6">
        <v>19.835652266637101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4976.5277887766297</v>
      </c>
      <c r="E181" s="6">
        <v>24.861909328908901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13120.698253135701</v>
      </c>
      <c r="E182" s="6">
        <v>15.9044917841524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5523.9812964200801</v>
      </c>
      <c r="E183" s="6">
        <v>28.609275673612601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10889.7404046908</v>
      </c>
      <c r="E184" s="6">
        <v>22.337757598324099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16462.947005184498</v>
      </c>
      <c r="E185" s="6">
        <v>21.193007947391902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16713.394108644599</v>
      </c>
      <c r="E186" s="6">
        <v>16.365150394862699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7730.7849011078397</v>
      </c>
      <c r="E187" s="6">
        <v>22.221525784720601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19026.070105179399</v>
      </c>
      <c r="E188" s="6">
        <v>19.7881988123256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17172.0425043018</v>
      </c>
      <c r="E189" s="6">
        <v>34.500225846153299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10993.047345663999</v>
      </c>
      <c r="E190" s="6">
        <v>12.2046125964669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22899.881344522</v>
      </c>
      <c r="E191" s="6">
        <v>22.195324387989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16321.5546163333</v>
      </c>
      <c r="E192" s="6">
        <v>33.973029645070902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7988.6910033411496</v>
      </c>
      <c r="E193" s="6">
        <v>14.587976102695199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8792.9731326813107</v>
      </c>
      <c r="E194" s="6">
        <v>16.2503585924695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8611.9581987023994</v>
      </c>
      <c r="E195" s="6">
        <v>26.059564801398199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20094.266190090199</v>
      </c>
      <c r="E196" s="6">
        <v>49.320645009111203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9018.6321898743299</v>
      </c>
      <c r="E197" s="6">
        <v>25.211803924305801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13338.0324452942</v>
      </c>
      <c r="E198" s="6">
        <v>36.065566820151503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14407.6107195598</v>
      </c>
      <c r="E199" s="6">
        <v>23.849542750753798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8469.4735322834604</v>
      </c>
      <c r="E200" s="6">
        <v>21.619427102407698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9664.5129700466605</v>
      </c>
      <c r="E201" s="6">
        <v>19.5104410643136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23147.160378901601</v>
      </c>
      <c r="E202" s="6">
        <v>17.526707124622298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23568.052934683401</v>
      </c>
      <c r="E203" s="6">
        <v>16.005275246044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9305.5085821648809</v>
      </c>
      <c r="E204" s="6">
        <v>21.468670001334701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34457.3699579034</v>
      </c>
      <c r="E205" s="6">
        <v>80.988270659573104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21289.550718714901</v>
      </c>
      <c r="E206" s="6">
        <v>22.8001056775203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21917.719959316299</v>
      </c>
      <c r="E207" s="6">
        <v>9.7147722453138901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35989.368668979703</v>
      </c>
      <c r="E208" s="6">
        <v>12.405415904550001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9407.8686557733599</v>
      </c>
      <c r="E209" s="6">
        <v>29.415097009507001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24034.148914989</v>
      </c>
      <c r="E210" s="6">
        <v>10.9961061040473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34046.6576355293</v>
      </c>
      <c r="E211" s="6">
        <v>13.7628533881868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23167.960011314</v>
      </c>
      <c r="E212" s="6">
        <v>17.694860547044598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20402.953051077198</v>
      </c>
      <c r="E213" s="6">
        <v>20.2494722695725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34995.793982007999</v>
      </c>
      <c r="E214" s="6">
        <v>21.380205440852599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15956.543413896599</v>
      </c>
      <c r="E215" s="6">
        <v>20.1095465930497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21492.508174794799</v>
      </c>
      <c r="E216" s="6">
        <v>26.948985387445799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36257.675139591403</v>
      </c>
      <c r="E217" s="6">
        <v>15.760804843232799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21307.369333336799</v>
      </c>
      <c r="E218" s="6">
        <v>16.371246037317398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20770.249213362302</v>
      </c>
      <c r="E219" s="6">
        <v>15.9924247116007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22149.9664696377</v>
      </c>
      <c r="E220" s="6">
        <v>17.232504898825599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36334.3965859007</v>
      </c>
      <c r="E221" s="6">
        <v>30.172479015837101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26735.855146735099</v>
      </c>
      <c r="E222" s="6">
        <v>26.9541415853895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28258.218746140599</v>
      </c>
      <c r="E223" s="6">
        <v>17.999901217397799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7224.4795755595696</v>
      </c>
      <c r="E224" s="6">
        <v>17.376218482527999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6330.3583809485599</v>
      </c>
      <c r="E225" s="6">
        <v>24.264798540935999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30735.173203791001</v>
      </c>
      <c r="E226" s="6">
        <v>16.955424018266498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22980.2220586402</v>
      </c>
      <c r="E227" s="6">
        <v>14.5078782453015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4654.3489264904802</v>
      </c>
      <c r="E228" s="6">
        <v>43.523282992801199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28054.135633911301</v>
      </c>
      <c r="E229" s="6">
        <v>10.9349035848492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52290.453789484403</v>
      </c>
      <c r="E230" s="6">
        <v>23.616392943630601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681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9908.6599129313909</v>
      </c>
      <c r="E241" s="6">
        <v>40.653894692395198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10950.1813201883</v>
      </c>
      <c r="E242" s="6">
        <v>17.825904803682999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2358.9285267421201</v>
      </c>
      <c r="E243" s="6">
        <v>10.195492181945699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11382.0636586288</v>
      </c>
      <c r="E244" s="6">
        <v>35.124297318922999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7340.4051544352997</v>
      </c>
      <c r="E245" s="6">
        <v>29.6232060140267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10594.7470559347</v>
      </c>
      <c r="E246" s="6">
        <v>13.4000203745051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12221.779578960501</v>
      </c>
      <c r="E247" s="6">
        <v>26.4096235909394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682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1159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1244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67029.606349530295</v>
      </c>
      <c r="E17" s="6">
        <v>1.48566308160504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67029.606349530295</v>
      </c>
      <c r="E18" s="6">
        <v>1.48566308160504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683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67029.606349530295</v>
      </c>
      <c r="E29" s="6">
        <v>1.48566308160504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30443.3749790806</v>
      </c>
      <c r="E30" s="6">
        <v>16.719852814605801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45105.089155094996</v>
      </c>
      <c r="E31" s="6">
        <v>13.802483717020801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19396.7864154665</v>
      </c>
      <c r="E32" s="6">
        <v>12.015258006133299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27803.922037743901</v>
      </c>
      <c r="E33" s="6">
        <v>13.4340639626041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22029.560508776402</v>
      </c>
      <c r="E34" s="6">
        <v>12.891458892220699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15148.438233475399</v>
      </c>
      <c r="E35" s="6">
        <v>10.8336956993129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24010.0506703225</v>
      </c>
      <c r="E36" s="6">
        <v>10.7617998776373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684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67029.606349530295</v>
      </c>
      <c r="E47" s="6">
        <v>1.48566308160504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15331.6029757704</v>
      </c>
      <c r="E48" s="6">
        <v>17.144933803090598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85315.937594315605</v>
      </c>
      <c r="E49" s="6">
        <v>11.366597350460401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29090.021321767799</v>
      </c>
      <c r="E50" s="6">
        <v>20.1238883517054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47432.352396057599</v>
      </c>
      <c r="E51" s="6">
        <v>17.784182389809001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21609.650445682699</v>
      </c>
      <c r="E52" s="6">
        <v>11.2327845488918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28879.851581061401</v>
      </c>
      <c r="E53" s="6">
        <v>11.641886390286301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19351.980568447601</v>
      </c>
      <c r="E54" s="6">
        <v>12.2298041444728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54009.655606681401</v>
      </c>
      <c r="E55" s="6">
        <v>13.2085224606518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13520.3188604151</v>
      </c>
      <c r="E56" s="6">
        <v>18.959111586915601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29979.733873187601</v>
      </c>
      <c r="E57" s="6">
        <v>22.790160328288898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31963.1469730381</v>
      </c>
      <c r="E58" s="6">
        <v>12.953753511141899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21557.5374060045</v>
      </c>
      <c r="E59" s="6">
        <v>13.2874906057339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12538.029271290899</v>
      </c>
      <c r="E60" s="6">
        <v>14.719972251773701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15218.6435444747</v>
      </c>
      <c r="E61" s="6">
        <v>10.854936788642499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23985.967083140898</v>
      </c>
      <c r="E62" s="6">
        <v>11.9511956002818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53673.732146627997</v>
      </c>
      <c r="E63" s="6">
        <v>18.3716880618062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75030.549141981202</v>
      </c>
      <c r="E64" s="6">
        <v>10.2242352645734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30357.3404604651</v>
      </c>
      <c r="E65" s="6">
        <v>15.0409711776986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22481.957417782</v>
      </c>
      <c r="E66" s="6">
        <v>14.512970435073299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45962.288789846098</v>
      </c>
      <c r="E67" s="6">
        <v>12.3155269301321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685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172302.238276433</v>
      </c>
      <c r="E78" s="6">
        <v>3.8209235293063002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226693.04643797799</v>
      </c>
      <c r="E79" s="6">
        <v>7.7526306812506602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53365.752609352698</v>
      </c>
      <c r="E80" s="6">
        <v>7.5111424767111803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25093.5250143917</v>
      </c>
      <c r="E81" s="6">
        <v>4.7003041077652901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18583.449600409702</v>
      </c>
      <c r="E82" s="6">
        <v>7.4627841656340497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33471.757224901303</v>
      </c>
      <c r="E83" s="6">
        <v>10.6050133514886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24493.6353883499</v>
      </c>
      <c r="E84" s="6">
        <v>6.4254619391010701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39223.962507661403</v>
      </c>
      <c r="E85" s="6">
        <v>5.2612676343145797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52152.9252742963</v>
      </c>
      <c r="E86" s="6">
        <v>4.62948378336172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42740.347222600103</v>
      </c>
      <c r="E87" s="6">
        <v>5.7654235743601401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106791.27863953399</v>
      </c>
      <c r="E88" s="6">
        <v>2.5967331961637501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56311.459657627798</v>
      </c>
      <c r="E89" s="6">
        <v>5.8951016682275696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156023.789540953</v>
      </c>
      <c r="E90" s="6">
        <v>3.2221249569958501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40213.516760526203</v>
      </c>
      <c r="E91" s="6">
        <v>11.0328953792013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58825.272568791697</v>
      </c>
      <c r="E92" s="6">
        <v>8.1726340007736802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53229.620625932002</v>
      </c>
      <c r="E93" s="6">
        <v>5.7084768658996001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64478.703499512798</v>
      </c>
      <c r="E94" s="6">
        <v>12.943710551670801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27795.814422188199</v>
      </c>
      <c r="E95" s="6">
        <v>6.2507227867445501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24940.611076292898</v>
      </c>
      <c r="E96" s="6">
        <v>6.4292453749630196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686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172302.238276433</v>
      </c>
      <c r="E107" s="6">
        <v>3.8209235293063002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226693.04643797799</v>
      </c>
      <c r="E108" s="6">
        <v>7.7526306812506602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53365.752609352698</v>
      </c>
      <c r="E109" s="6">
        <v>7.5111424767111803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25093.5250143917</v>
      </c>
      <c r="E110" s="6">
        <v>4.7003041077652901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18583.449600409702</v>
      </c>
      <c r="E111" s="6">
        <v>7.4627841656340497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33471.757224901303</v>
      </c>
      <c r="E112" s="6">
        <v>10.6050133514886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24493.6353883499</v>
      </c>
      <c r="E113" s="6">
        <v>6.4254619391010701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39223.962507661403</v>
      </c>
      <c r="E114" s="6">
        <v>5.2612676343145797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52152.9252742963</v>
      </c>
      <c r="E115" s="6">
        <v>4.62948378336172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42740.347222600103</v>
      </c>
      <c r="E116" s="6">
        <v>5.7654235743601401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106791.27863953399</v>
      </c>
      <c r="E117" s="6">
        <v>2.5967331961637501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56311.459657627798</v>
      </c>
      <c r="E118" s="6">
        <v>5.8951016682275696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156023.789540953</v>
      </c>
      <c r="E119" s="6">
        <v>3.2221249569958501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40213.516760526203</v>
      </c>
      <c r="E120" s="6">
        <v>11.0328953792013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58825.272568791697</v>
      </c>
      <c r="E121" s="6">
        <v>8.1726340007736802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53229.620625932002</v>
      </c>
      <c r="E122" s="6">
        <v>5.7084768658996001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64478.703499512798</v>
      </c>
      <c r="E123" s="6">
        <v>12.943710551670801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27795.814422188199</v>
      </c>
      <c r="E124" s="6">
        <v>6.2507227867445501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24940.611076292898</v>
      </c>
      <c r="E125" s="6">
        <v>6.4292453749630196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687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34935.252530151498</v>
      </c>
      <c r="E136" s="6">
        <v>18.0951964359496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21278.264073730101</v>
      </c>
      <c r="E137" s="6">
        <v>17.208128494723699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92567.5863620686</v>
      </c>
      <c r="E138" s="6">
        <v>10.7296172435877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201090.61160896401</v>
      </c>
      <c r="E139" s="6">
        <v>9.2673000203444893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322454.96863359498</v>
      </c>
      <c r="E140" s="6">
        <v>8.0453710435163099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133784.35739202201</v>
      </c>
      <c r="E141" s="6">
        <v>7.9561528910243302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166149.48809452701</v>
      </c>
      <c r="E142" s="6">
        <v>7.1954742048981801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339174.283056913</v>
      </c>
      <c r="E143" s="6">
        <v>5.1064874130699396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83249.760774134294</v>
      </c>
      <c r="E144" s="6">
        <v>11.1505853118049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254399.29181137899</v>
      </c>
      <c r="E145" s="6">
        <v>7.5713460258578902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268787.56935545302</v>
      </c>
      <c r="E146" s="6">
        <v>7.0189611814894697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218653.392396651</v>
      </c>
      <c r="E147" s="6">
        <v>6.25559931323681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45558.419442656203</v>
      </c>
      <c r="E148" s="6">
        <v>16.4589766150531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55221.550348915996</v>
      </c>
      <c r="E149" s="6">
        <v>9.3068001383905692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32050.951468630501</v>
      </c>
      <c r="E150" s="6">
        <v>13.1681216043483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24364.7479105032</v>
      </c>
      <c r="E151" s="6">
        <v>11.9757274343962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35280.365150705598</v>
      </c>
      <c r="E152" s="6">
        <v>15.791008840803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20582.678426517701</v>
      </c>
      <c r="E153" s="6">
        <v>8.1624500067935504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52977.583353738803</v>
      </c>
      <c r="E154" s="6">
        <v>10.698193983958999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31576.809716040199</v>
      </c>
      <c r="E155" s="6">
        <v>9.9162178559183296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69626.037153604004</v>
      </c>
      <c r="E156" s="6">
        <v>14.6375724107381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44181.081310706802</v>
      </c>
      <c r="E157" s="6">
        <v>10.7413608337925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44364.156482583698</v>
      </c>
      <c r="E158" s="6">
        <v>13.4320816636535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53430.454410757302</v>
      </c>
      <c r="E159" s="6">
        <v>9.5379905333356891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33986.725663338599</v>
      </c>
      <c r="E160" s="6">
        <v>13.6924170951558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53277.061297822103</v>
      </c>
      <c r="E161" s="6">
        <v>9.4467506108419901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53463.305787608602</v>
      </c>
      <c r="E162" s="6">
        <v>13.6409917479213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37226.904745616099</v>
      </c>
      <c r="E163" s="6">
        <v>11.991819501513699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57571.230150031901</v>
      </c>
      <c r="E164" s="6">
        <v>8.7152203602668994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44084.669210389096</v>
      </c>
      <c r="E165" s="6">
        <v>11.858333803746399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40861.1599723974</v>
      </c>
      <c r="E166" s="6">
        <v>10.0920254276555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34776.912785024302</v>
      </c>
      <c r="E167" s="6">
        <v>11.113620538804099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45048.107863932499</v>
      </c>
      <c r="E168" s="6">
        <v>13.209817724058601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34163.544609972101</v>
      </c>
      <c r="E169" s="6">
        <v>9.8332135120521595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18855.8302373855</v>
      </c>
      <c r="E170" s="6">
        <v>11.1351634261705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15433.1666875719</v>
      </c>
      <c r="E171" s="6">
        <v>12.284715701162099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15560.4215254671</v>
      </c>
      <c r="E172" s="6">
        <v>13.769084145056899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19867.651258393798</v>
      </c>
      <c r="E173" s="6">
        <v>16.6359161165114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22739.086446966699</v>
      </c>
      <c r="E174" s="6">
        <v>14.1452440226715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21159.3005653947</v>
      </c>
      <c r="E175" s="6">
        <v>10.3645346558007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23136.4250284017</v>
      </c>
      <c r="E176" s="6">
        <v>12.462981759371999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13218.753552506099</v>
      </c>
      <c r="E177" s="6">
        <v>14.1559825222624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19536.235947670899</v>
      </c>
      <c r="E178" s="6">
        <v>11.5080330797526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44422.626308009298</v>
      </c>
      <c r="E179" s="6">
        <v>18.260151425758401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27724.120383181398</v>
      </c>
      <c r="E180" s="6">
        <v>13.726190593414399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16112.427697802799</v>
      </c>
      <c r="E181" s="6">
        <v>11.578275720436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32661.7001105618</v>
      </c>
      <c r="E182" s="6">
        <v>11.6121025000767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16419.8418998788</v>
      </c>
      <c r="E183" s="6">
        <v>10.8526675417086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16299.361609953499</v>
      </c>
      <c r="E184" s="6">
        <v>11.6525031158658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57067.3060559609</v>
      </c>
      <c r="E185" s="6">
        <v>9.3607793543509104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48895.5629810678</v>
      </c>
      <c r="E186" s="6">
        <v>17.7655312431799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26408.135334450799</v>
      </c>
      <c r="E187" s="6">
        <v>13.789004203230901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29741.710200858201</v>
      </c>
      <c r="E188" s="6">
        <v>14.280197683487399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16162.9169583894</v>
      </c>
      <c r="E189" s="6">
        <v>9.8535197416155391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24657.551140875701</v>
      </c>
      <c r="E190" s="6">
        <v>7.6761855462233104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27224.177418535401</v>
      </c>
      <c r="E191" s="6">
        <v>9.60879153764858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34371.109447401199</v>
      </c>
      <c r="E192" s="6">
        <v>12.7343288578732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12326.023927353601</v>
      </c>
      <c r="E193" s="6">
        <v>11.284339393728001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31415.319390463101</v>
      </c>
      <c r="E194" s="6">
        <v>13.1881393578365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14222.429831871999</v>
      </c>
      <c r="E195" s="6">
        <v>10.615949119169301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11111.531897155101</v>
      </c>
      <c r="E196" s="6">
        <v>15.408628651789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18711.479468715301</v>
      </c>
      <c r="E197" s="6">
        <v>17.506778066708002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22250.055394795199</v>
      </c>
      <c r="E198" s="6">
        <v>13.2114240107045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30431.342881317702</v>
      </c>
      <c r="E199" s="6">
        <v>12.615484238024401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29056.591678350698</v>
      </c>
      <c r="E200" s="6">
        <v>8.0064622794559295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18189.135125416</v>
      </c>
      <c r="E201" s="6">
        <v>13.213200785837699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97970.5507365347</v>
      </c>
      <c r="E202" s="6">
        <v>11.601291470284201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64478.703499512798</v>
      </c>
      <c r="E203" s="6">
        <v>12.943710551670801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20130.36303009</v>
      </c>
      <c r="E204" s="6">
        <v>13.5065741543215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16457.2599421341</v>
      </c>
      <c r="E205" s="6">
        <v>13.1863862996276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56235.134604842402</v>
      </c>
      <c r="E206" s="6">
        <v>9.8771999335066205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109836.755363288</v>
      </c>
      <c r="E207" s="6">
        <v>7.32707398581665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114401.69049114401</v>
      </c>
      <c r="E208" s="6">
        <v>8.1038661935143104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35443.436417349301</v>
      </c>
      <c r="E209" s="6">
        <v>18.7338099309389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192639.88062800301</v>
      </c>
      <c r="E210" s="6">
        <v>5.9843658359221399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240462.62320447201</v>
      </c>
      <c r="E211" s="6">
        <v>6.1651878772489903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125103.446976233</v>
      </c>
      <c r="E212" s="6">
        <v>8.0711702446262201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62588.135689487099</v>
      </c>
      <c r="E213" s="6">
        <v>11.6894121894112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79202.359392163096</v>
      </c>
      <c r="E214" s="6">
        <v>9.2576127810053901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40091.4531150646</v>
      </c>
      <c r="E215" s="6">
        <v>12.006030171973199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67425.029948574898</v>
      </c>
      <c r="E216" s="6">
        <v>12.6450527360123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366988.91999350302</v>
      </c>
      <c r="E217" s="6">
        <v>5.0662273845402899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99061.402105489906</v>
      </c>
      <c r="E218" s="6">
        <v>11.3970085529256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145093.25311300499</v>
      </c>
      <c r="E219" s="6">
        <v>8.0201895591726906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44619.890477233901</v>
      </c>
      <c r="E220" s="6">
        <v>9.7546631665499799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164280.26094875901</v>
      </c>
      <c r="E221" s="6">
        <v>8.0324580928795299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36222.172510044496</v>
      </c>
      <c r="E222" s="6">
        <v>11.593803129887499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77113.053475261593</v>
      </c>
      <c r="E223" s="6">
        <v>10.288692723847801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23640.029748612498</v>
      </c>
      <c r="E224" s="6">
        <v>16.905130998834899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11755.8449073631</v>
      </c>
      <c r="E225" s="6">
        <v>14.8300503384205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62394.324067892303</v>
      </c>
      <c r="E226" s="6">
        <v>13.8453584345915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96876.919238303206</v>
      </c>
      <c r="E227" s="6">
        <v>11.414584537386601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10888.5028610348</v>
      </c>
      <c r="E228" s="6">
        <v>12.4937023316695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123772.990543475</v>
      </c>
      <c r="E229" s="6">
        <v>10.3940913640671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375048.02997412201</v>
      </c>
      <c r="E230" s="6">
        <v>9.6554510467914891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688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38017.509894495</v>
      </c>
      <c r="E241" s="6">
        <v>19.263787235641299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39989.029524722799</v>
      </c>
      <c r="E242" s="6">
        <v>17.887612165714199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22255.202298667198</v>
      </c>
      <c r="E243" s="6">
        <v>11.9962991872777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25814.885756485099</v>
      </c>
      <c r="E244" s="6">
        <v>13.5077267985325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55801.229502306203</v>
      </c>
      <c r="E245" s="6">
        <v>35.958519639941102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4339.7820861241999</v>
      </c>
      <c r="E246" s="6">
        <v>13.8514782496969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24065.032665813102</v>
      </c>
      <c r="E247" s="6">
        <v>22.428047724091201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689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1160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1245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156571.05162550099</v>
      </c>
      <c r="E17" s="6">
        <v>0.677316114054061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156571.05162550099</v>
      </c>
      <c r="E18" s="6">
        <v>0.677316114054061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690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156571.05162550099</v>
      </c>
      <c r="E29" s="6">
        <v>0.677316114054061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131868.122141928</v>
      </c>
      <c r="E30" s="6">
        <v>6.7049982866945097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122902.190615956</v>
      </c>
      <c r="E31" s="6">
        <v>6.1517203863513297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105329.23873251901</v>
      </c>
      <c r="E32" s="6">
        <v>5.66716616671963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147002.729998728</v>
      </c>
      <c r="E33" s="6">
        <v>6.46216352465028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110362.22307281999</v>
      </c>
      <c r="E34" s="6">
        <v>7.4129325135743596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92592.137925529503</v>
      </c>
      <c r="E35" s="6">
        <v>4.2586925992924396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146751.825810968</v>
      </c>
      <c r="E36" s="6">
        <v>6.00431955510932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691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156571.05162550099</v>
      </c>
      <c r="E47" s="6">
        <v>0.677316114054061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82312.403521439395</v>
      </c>
      <c r="E48" s="6">
        <v>8.0372027447666596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144935.65527735799</v>
      </c>
      <c r="E49" s="6">
        <v>7.6922902197009799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137077.783960211</v>
      </c>
      <c r="E50" s="6">
        <v>7.5556610734639698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129394.103181154</v>
      </c>
      <c r="E51" s="6">
        <v>7.7757551066220101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67648.035338072397</v>
      </c>
      <c r="E52" s="6">
        <v>12.3244924566946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115156.266162632</v>
      </c>
      <c r="E53" s="6">
        <v>6.7703816319290198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105775.233745259</v>
      </c>
      <c r="E54" s="6">
        <v>5.7312446123707996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124335.97179593801</v>
      </c>
      <c r="E55" s="6">
        <v>7.8064120178887997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86324.658514611903</v>
      </c>
      <c r="E56" s="6">
        <v>10.1259848565364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140247.22307372399</v>
      </c>
      <c r="E57" s="6">
        <v>9.3905539763334307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140927.93868573601</v>
      </c>
      <c r="E58" s="6">
        <v>7.5504947750737799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110591.99136437599</v>
      </c>
      <c r="E59" s="6">
        <v>7.4983351930358797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119103.580587428</v>
      </c>
      <c r="E60" s="6">
        <v>7.3293100752882898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92743.893372232997</v>
      </c>
      <c r="E61" s="6">
        <v>4.2788731809058103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144440.17860224901</v>
      </c>
      <c r="E62" s="6">
        <v>7.1820993280230496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136724.932545786</v>
      </c>
      <c r="E63" s="6">
        <v>7.94392939462589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150510.476796809</v>
      </c>
      <c r="E64" s="6">
        <v>5.6200511542686096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99737.611985793497</v>
      </c>
      <c r="E65" s="6">
        <v>8.4648883539992994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110656.717626677</v>
      </c>
      <c r="E66" s="6">
        <v>8.4859939345019608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147988.43189243699</v>
      </c>
      <c r="E67" s="6">
        <v>5.3729428560365404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692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245672.76622913801</v>
      </c>
      <c r="E78" s="6">
        <v>2.2965884405878398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314869.14527247602</v>
      </c>
      <c r="E79" s="6">
        <v>3.0508065648337301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138743.47950041201</v>
      </c>
      <c r="E80" s="6">
        <v>3.6466348723770601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105206.78071332</v>
      </c>
      <c r="E81" s="6">
        <v>2.0903729869418801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87692.562436496402</v>
      </c>
      <c r="E82" s="6">
        <v>2.5412595203123698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108134.294507577</v>
      </c>
      <c r="E83" s="6">
        <v>4.3316501153284204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86778.022403689203</v>
      </c>
      <c r="E84" s="6">
        <v>2.86550514268417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136871.79499878301</v>
      </c>
      <c r="E85" s="6">
        <v>2.3503375799324502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179550.807194989</v>
      </c>
      <c r="E86" s="6">
        <v>2.2296040710582501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152680.647141097</v>
      </c>
      <c r="E87" s="6">
        <v>1.93806901636871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193683.59090959799</v>
      </c>
      <c r="E88" s="6">
        <v>1.7115666397480001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180189.269523753</v>
      </c>
      <c r="E89" s="6">
        <v>3.9031102162454898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272514.33693401603</v>
      </c>
      <c r="E90" s="6">
        <v>2.1909216392037898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127655.51118839</v>
      </c>
      <c r="E91" s="6">
        <v>4.5938679847452697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146776.77888205601</v>
      </c>
      <c r="E92" s="6">
        <v>3.9398657498632699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154282.193106947</v>
      </c>
      <c r="E93" s="6">
        <v>2.5555286651673299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149622.08889285801</v>
      </c>
      <c r="E94" s="6">
        <v>5.5476246267726799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112998.584357058</v>
      </c>
      <c r="E95" s="6">
        <v>3.58678715281714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101469.636147497</v>
      </c>
      <c r="E96" s="6">
        <v>2.2883106413816798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693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245672.76622913801</v>
      </c>
      <c r="E107" s="6">
        <v>2.2965884405878398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314869.14527247602</v>
      </c>
      <c r="E108" s="6">
        <v>3.0508065648337301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138743.47950041201</v>
      </c>
      <c r="E109" s="6">
        <v>3.6466348723770601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105206.78071332</v>
      </c>
      <c r="E110" s="6">
        <v>2.0903729869418801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87692.562436496402</v>
      </c>
      <c r="E111" s="6">
        <v>2.5412595203123698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108134.294507577</v>
      </c>
      <c r="E112" s="6">
        <v>4.3316501153284204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86778.022403689203</v>
      </c>
      <c r="E113" s="6">
        <v>2.86550514268417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136871.79499878301</v>
      </c>
      <c r="E114" s="6">
        <v>2.3503375799324502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179550.807194989</v>
      </c>
      <c r="E115" s="6">
        <v>2.2296040710582501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152680.647141097</v>
      </c>
      <c r="E116" s="6">
        <v>1.93806901636871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193683.59090959799</v>
      </c>
      <c r="E117" s="6">
        <v>1.7115666397480001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180189.269523753</v>
      </c>
      <c r="E118" s="6">
        <v>3.9031102162454898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272514.33693401603</v>
      </c>
      <c r="E119" s="6">
        <v>2.1909216392037898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127655.51118839</v>
      </c>
      <c r="E120" s="6">
        <v>4.5938679847452697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146776.77888205601</v>
      </c>
      <c r="E121" s="6">
        <v>3.9398657498632699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154282.193106947</v>
      </c>
      <c r="E122" s="6">
        <v>2.5555286651673299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149622.08889285801</v>
      </c>
      <c r="E123" s="6">
        <v>5.5476246267726799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112998.584357058</v>
      </c>
      <c r="E124" s="6">
        <v>3.58678715281714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101469.636147497</v>
      </c>
      <c r="E125" s="6">
        <v>2.2883106413816798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694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149562.457579968</v>
      </c>
      <c r="E136" s="6">
        <v>5.8992003449714101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93279.978200512705</v>
      </c>
      <c r="E137" s="6">
        <v>6.4363854587350398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190707.87121149301</v>
      </c>
      <c r="E138" s="6">
        <v>4.3782545024116803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294084.80933462299</v>
      </c>
      <c r="E139" s="6">
        <v>4.8985168280470797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373058.42303207098</v>
      </c>
      <c r="E140" s="6">
        <v>6.8544447051806001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230061.05806473599</v>
      </c>
      <c r="E141" s="6">
        <v>4.3714358392349899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251016.265917499</v>
      </c>
      <c r="E142" s="6">
        <v>7.1805330618256296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388537.48994872498</v>
      </c>
      <c r="E143" s="6">
        <v>3.2465103789376402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260457.41096342899</v>
      </c>
      <c r="E144" s="6">
        <v>7.5561843952735703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340017.72453876701</v>
      </c>
      <c r="E145" s="6">
        <v>4.1557132345631098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309342.71204540599</v>
      </c>
      <c r="E146" s="6">
        <v>3.9482610193058099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258544.24480946799</v>
      </c>
      <c r="E147" s="6">
        <v>3.7486420734684098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143089.23587689301</v>
      </c>
      <c r="E148" s="6">
        <v>5.3196992299736898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172895.215446446</v>
      </c>
      <c r="E149" s="6">
        <v>4.4846151797194702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118215.211471783</v>
      </c>
      <c r="E150" s="6">
        <v>5.70294040139642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131629.84834880399</v>
      </c>
      <c r="E151" s="6">
        <v>5.6739574161864796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158921.023511298</v>
      </c>
      <c r="E152" s="6">
        <v>4.6868318457707003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97204.530268902294</v>
      </c>
      <c r="E153" s="6">
        <v>4.1657550147525102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153582.73731621701</v>
      </c>
      <c r="E154" s="6">
        <v>4.7871563106867097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94201.531012777807</v>
      </c>
      <c r="E155" s="6">
        <v>3.9888544768983798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166446.48133828799</v>
      </c>
      <c r="E156" s="6">
        <v>6.4765841673611098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134118.03880588899</v>
      </c>
      <c r="E157" s="6">
        <v>4.4136056840058204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144578.233960652</v>
      </c>
      <c r="E158" s="6">
        <v>5.3101689211151299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136924.86395476799</v>
      </c>
      <c r="E159" s="6">
        <v>4.9389789338355099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116777.895141581</v>
      </c>
      <c r="E160" s="6">
        <v>10.7992806388585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166770.99030638</v>
      </c>
      <c r="E161" s="6">
        <v>4.3110831355471104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160661.85572419499</v>
      </c>
      <c r="E162" s="6">
        <v>4.77393889472763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117578.88044694701</v>
      </c>
      <c r="E163" s="6">
        <v>4.9904477520672099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140049.47383355501</v>
      </c>
      <c r="E164" s="6">
        <v>4.5815374178450998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156501.16773601799</v>
      </c>
      <c r="E165" s="6">
        <v>4.3198820934071902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131117.20695048699</v>
      </c>
      <c r="E166" s="6">
        <v>5.5443495765980897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141899.23525074901</v>
      </c>
      <c r="E167" s="6">
        <v>6.1743478724019196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116545.759998314</v>
      </c>
      <c r="E168" s="6">
        <v>5.3454140163086796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98157.031394030797</v>
      </c>
      <c r="E169" s="6">
        <v>4.7300100594019101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93009.682762170705</v>
      </c>
      <c r="E170" s="6">
        <v>4.0372201453183898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112881.945187759</v>
      </c>
      <c r="E171" s="6">
        <v>5.9227053332921296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92208.607886066296</v>
      </c>
      <c r="E172" s="6">
        <v>5.5785530761388404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89957.109611071399</v>
      </c>
      <c r="E173" s="6">
        <v>4.5851588402315899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109571.519158328</v>
      </c>
      <c r="E174" s="6">
        <v>6.1130306463806203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114263.148071638</v>
      </c>
      <c r="E175" s="6">
        <v>5.7787885384370297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90572.611763490306</v>
      </c>
      <c r="E176" s="6">
        <v>4.4204346072143403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84419.347178414595</v>
      </c>
      <c r="E177" s="6">
        <v>5.5126051800234199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72779.950155181301</v>
      </c>
      <c r="E178" s="6">
        <v>4.6669936871547604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134831.88919201601</v>
      </c>
      <c r="E179" s="6">
        <v>5.2188006256844899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95132.345644721994</v>
      </c>
      <c r="E180" s="6">
        <v>5.0272203141039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81785.093388341207</v>
      </c>
      <c r="E181" s="6">
        <v>4.4081932032006304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105055.48738917999</v>
      </c>
      <c r="E182" s="6">
        <v>5.7926318202728604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88239.446631528495</v>
      </c>
      <c r="E183" s="6">
        <v>5.8377059070425004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110018.378503808</v>
      </c>
      <c r="E184" s="6">
        <v>5.4882302341977196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171903.32910180101</v>
      </c>
      <c r="E185" s="6">
        <v>3.3723681619922199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146443.839465778</v>
      </c>
      <c r="E186" s="6">
        <v>4.8217885909501703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122296.652826399</v>
      </c>
      <c r="E187" s="6">
        <v>6.8157909457386499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136590.81824589201</v>
      </c>
      <c r="E188" s="6">
        <v>6.3856110997557201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93461.421486147199</v>
      </c>
      <c r="E189" s="6">
        <v>5.1149515634733502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134173.126909379</v>
      </c>
      <c r="E190" s="6">
        <v>4.3658184262648598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160807.38321286999</v>
      </c>
      <c r="E191" s="6">
        <v>4.1484595681871399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118850.503711235</v>
      </c>
      <c r="E192" s="6">
        <v>5.6438266576276499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88227.863388027399</v>
      </c>
      <c r="E193" s="6">
        <v>6.23497548671424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109659.04918756201</v>
      </c>
      <c r="E194" s="6">
        <v>5.4503755968970697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69267.587057159893</v>
      </c>
      <c r="E195" s="6">
        <v>4.1194153111001297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100506.64367949399</v>
      </c>
      <c r="E196" s="6">
        <v>5.7695680855781797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97449.999921851297</v>
      </c>
      <c r="E197" s="6">
        <v>6.5159326701946698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71755.818169655206</v>
      </c>
      <c r="E198" s="6">
        <v>6.4141091873039899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84968.014043195799</v>
      </c>
      <c r="E199" s="6">
        <v>4.3150631511142903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100002.10987753401</v>
      </c>
      <c r="E200" s="6">
        <v>3.7891129315965402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122618.85968621699</v>
      </c>
      <c r="E201" s="6">
        <v>4.8193834147087102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203627.11052017301</v>
      </c>
      <c r="E202" s="6">
        <v>6.4525356098236397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149622.08889285801</v>
      </c>
      <c r="E203" s="6">
        <v>5.5476246267726799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82994.066704944795</v>
      </c>
      <c r="E204" s="6">
        <v>8.4826609709566299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75681.093887101903</v>
      </c>
      <c r="E205" s="6">
        <v>7.9867639242588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140058.001161247</v>
      </c>
      <c r="E206" s="6">
        <v>6.6793748365244801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248339.88289873101</v>
      </c>
      <c r="E207" s="6">
        <v>6.9401853323774496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262965.29549408302</v>
      </c>
      <c r="E208" s="6">
        <v>4.76282479620511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108060.50350089</v>
      </c>
      <c r="E209" s="6">
        <v>8.3403976593441893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292035.92527121602</v>
      </c>
      <c r="E210" s="6">
        <v>3.52731483467233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366051.32779747702</v>
      </c>
      <c r="E211" s="6">
        <v>3.1143362183479302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256294.43684974301</v>
      </c>
      <c r="E212" s="6">
        <v>5.2456497468881897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229373.02765817501</v>
      </c>
      <c r="E213" s="6">
        <v>3.6840622619632999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265386.14648305601</v>
      </c>
      <c r="E214" s="6">
        <v>3.3412862163424801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192164.618522148</v>
      </c>
      <c r="E215" s="6">
        <v>5.5949618151756102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215711.39367012901</v>
      </c>
      <c r="E216" s="6">
        <v>6.3724013454373098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338630.14626475499</v>
      </c>
      <c r="E217" s="6">
        <v>4.0651334727165098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256723.513308161</v>
      </c>
      <c r="E218" s="6">
        <v>7.9219803345989801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242316.52935678099</v>
      </c>
      <c r="E219" s="6">
        <v>5.2884496792722997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172136.01449676699</v>
      </c>
      <c r="E220" s="6">
        <v>5.9217138240565896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235515.115085678</v>
      </c>
      <c r="E221" s="6">
        <v>3.7864472989425701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119631.968955704</v>
      </c>
      <c r="E222" s="6">
        <v>5.9953506504724201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221837.453503945</v>
      </c>
      <c r="E223" s="6">
        <v>4.9198289996596198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81809.423238914897</v>
      </c>
      <c r="E224" s="6">
        <v>5.5929696016720296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92940.605794401898</v>
      </c>
      <c r="E225" s="6">
        <v>6.2475305782277903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206770.69688422701</v>
      </c>
      <c r="E226" s="6">
        <v>6.7564153286478001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215239.28115656899</v>
      </c>
      <c r="E227" s="6">
        <v>5.3595648089952199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127766.025955523</v>
      </c>
      <c r="E228" s="6">
        <v>4.7028862281528303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294748.87500591401</v>
      </c>
      <c r="E229" s="6">
        <v>5.1138660924895101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369185.42685338698</v>
      </c>
      <c r="E230" s="6">
        <v>3.7194482851912101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695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102686.353123922</v>
      </c>
      <c r="E241" s="6">
        <v>7.09778175310701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108526.158015362</v>
      </c>
      <c r="E242" s="6">
        <v>8.7549390432187497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76612.096713963707</v>
      </c>
      <c r="E243" s="6">
        <v>5.8436725173891997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153154.366418366</v>
      </c>
      <c r="E244" s="6">
        <v>8.8898679466541193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93663.914673493695</v>
      </c>
      <c r="E245" s="6">
        <v>16.2093590010703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68993.242719215996</v>
      </c>
      <c r="E246" s="6">
        <v>8.8901683692732405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152044.245706908</v>
      </c>
      <c r="E247" s="6">
        <v>10.9456664671523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696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1161</v>
      </c>
    </row>
    <row r="12" spans="1:5" x14ac:dyDescent="0.25">
      <c r="A12" s="3" t="s">
        <v>1165</v>
      </c>
    </row>
    <row r="13" spans="1:5" x14ac:dyDescent="0.25">
      <c r="A13" s="3" t="s">
        <v>1230</v>
      </c>
    </row>
    <row r="15" spans="1:5" ht="17.25" x14ac:dyDescent="0.3">
      <c r="A15" s="4" t="s">
        <v>1246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69230.456416337896</v>
      </c>
      <c r="E17" s="6">
        <v>3.1647504733262002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69230.456416337896</v>
      </c>
      <c r="E18" s="6">
        <v>3.1647504733262002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697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69230.456416337896</v>
      </c>
      <c r="E29" s="6">
        <v>3.1647504733262002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59566.000121155703</v>
      </c>
      <c r="E30" s="6">
        <v>23.269878963740702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38251.745210933499</v>
      </c>
      <c r="E31" s="6">
        <v>13.316528211117999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22278.6647782726</v>
      </c>
      <c r="E32" s="6">
        <v>13.358077504195901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43552.158227521199</v>
      </c>
      <c r="E33" s="6">
        <v>27.414172417116198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40711.486875106799</v>
      </c>
      <c r="E34" s="6">
        <v>54.4898148122709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18021.659937056502</v>
      </c>
      <c r="E35" s="6">
        <v>13.5694784439257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43421.415978792102</v>
      </c>
      <c r="E36" s="6">
        <v>15.1025189599677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698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69230.456416337896</v>
      </c>
      <c r="E47" s="6">
        <v>3.1647504733262002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25772.145699108602</v>
      </c>
      <c r="E48" s="6">
        <v>25.29433045427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38413.082719174898</v>
      </c>
      <c r="E49" s="6">
        <v>14.189191155953299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62786.131913130601</v>
      </c>
      <c r="E50" s="6">
        <v>24.358085982358901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29405.962172968098</v>
      </c>
      <c r="E51" s="6">
        <v>16.375784280781598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8631.6683298554908</v>
      </c>
      <c r="E52" s="6">
        <v>17.003615686577799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31973.990525117799</v>
      </c>
      <c r="E53" s="6">
        <v>15.6142808704481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22199.622352340601</v>
      </c>
      <c r="E54" s="6">
        <v>13.528838162374001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31462.665751090299</v>
      </c>
      <c r="E55" s="6">
        <v>18.610853217893599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16499.614876563399</v>
      </c>
      <c r="E56" s="6">
        <v>16.356103938484502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51419.087691220899</v>
      </c>
      <c r="E57" s="6">
        <v>34.729624966330697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26677.6056984153</v>
      </c>
      <c r="E58" s="6">
        <v>19.774009333460899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40128.777874306899</v>
      </c>
      <c r="E59" s="6">
        <v>55.778657468873099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19090.787658896599</v>
      </c>
      <c r="E60" s="6">
        <v>23.528011929636801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18032.384881976901</v>
      </c>
      <c r="E61" s="6">
        <v>13.594669345193299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36849.3711874414</v>
      </c>
      <c r="E62" s="6">
        <v>24.379420141518601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38620.537666887998</v>
      </c>
      <c r="E63" s="6">
        <v>24.015772848320399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35870.797811166398</v>
      </c>
      <c r="E64" s="6">
        <v>14.7595789129953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21235.081169406702</v>
      </c>
      <c r="E65" s="6">
        <v>15.435327703050101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44209.116514090201</v>
      </c>
      <c r="E66" s="6">
        <v>42.2987042130097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25080.0603942163</v>
      </c>
      <c r="E67" s="6">
        <v>20.6377552431811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699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114497.825838766</v>
      </c>
      <c r="E78" s="6">
        <v>5.6195980463150699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165619.240342184</v>
      </c>
      <c r="E79" s="6">
        <v>5.9483510045214798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101211.87241722101</v>
      </c>
      <c r="E80" s="6">
        <v>8.0237179349526908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24285.560111827701</v>
      </c>
      <c r="E81" s="6">
        <v>7.30322685549186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17634.128537761098</v>
      </c>
      <c r="E82" s="6">
        <v>10.1681659861509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24850.793378133199</v>
      </c>
      <c r="E83" s="6">
        <v>13.3764065616973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20203.676221013899</v>
      </c>
      <c r="E84" s="6">
        <v>9.9547205374582806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55582.932626853799</v>
      </c>
      <c r="E85" s="6">
        <v>27.433215041874799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52186.748993945599</v>
      </c>
      <c r="E86" s="6">
        <v>7.0364264887048904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46024.731237622902</v>
      </c>
      <c r="E87" s="6">
        <v>7.5616868151595904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73508.638997813105</v>
      </c>
      <c r="E88" s="6">
        <v>4.4483161830787497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52453.019550655801</v>
      </c>
      <c r="E89" s="6">
        <v>7.9813937258725502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83120.396564869006</v>
      </c>
      <c r="E90" s="6">
        <v>5.0096706791712897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34093.193160578798</v>
      </c>
      <c r="E91" s="6">
        <v>17.176284394757001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38155.785174552002</v>
      </c>
      <c r="E92" s="6">
        <v>7.3207938561647596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36281.6205942534</v>
      </c>
      <c r="E93" s="6">
        <v>8.2376612113408303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95043.700374502499</v>
      </c>
      <c r="E94" s="6">
        <v>21.839124305463098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31804.441063326802</v>
      </c>
      <c r="E95" s="6">
        <v>7.8427807370076303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23648.773944464501</v>
      </c>
      <c r="E96" s="6">
        <v>10.018146970681499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700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114497.825838766</v>
      </c>
      <c r="E107" s="6">
        <v>5.6195980463150699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165619.240342184</v>
      </c>
      <c r="E108" s="6">
        <v>5.9483510045214798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101211.87241722101</v>
      </c>
      <c r="E109" s="6">
        <v>8.0237179349526908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24285.560111827701</v>
      </c>
      <c r="E110" s="6">
        <v>7.30322685549186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17634.128537761098</v>
      </c>
      <c r="E111" s="6">
        <v>10.1681659861509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24850.793378133199</v>
      </c>
      <c r="E112" s="6">
        <v>13.3764065616973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20203.676221013899</v>
      </c>
      <c r="E113" s="6">
        <v>9.9547205374582806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55582.932626853799</v>
      </c>
      <c r="E114" s="6">
        <v>27.433215041874799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52186.748993945599</v>
      </c>
      <c r="E115" s="6">
        <v>7.0364264887048904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46024.731237622902</v>
      </c>
      <c r="E116" s="6">
        <v>7.5616868151595904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73508.638997813105</v>
      </c>
      <c r="E117" s="6">
        <v>4.4483161830787497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52453.019550655801</v>
      </c>
      <c r="E118" s="6">
        <v>7.9813937258725502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83120.396564869006</v>
      </c>
      <c r="E119" s="6">
        <v>5.0096706791712897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34093.193160578798</v>
      </c>
      <c r="E120" s="6">
        <v>17.176284394757001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38155.785174552002</v>
      </c>
      <c r="E121" s="6">
        <v>7.3207938561647596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36281.6205942534</v>
      </c>
      <c r="E122" s="6">
        <v>8.2376612113408303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95043.700374502499</v>
      </c>
      <c r="E123" s="6">
        <v>21.839124305463098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31804.441063326802</v>
      </c>
      <c r="E124" s="6">
        <v>7.8427807370076303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23648.773944464501</v>
      </c>
      <c r="E125" s="6">
        <v>10.018146970681499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701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53815.213483132502</v>
      </c>
      <c r="E136" s="6">
        <v>20.813126973428499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44610.360863870999</v>
      </c>
      <c r="E137" s="6">
        <v>19.365588202380501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53052.974418439</v>
      </c>
      <c r="E138" s="6">
        <v>10.547614675249701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113152.998963912</v>
      </c>
      <c r="E139" s="6">
        <v>14.5723840045189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154884.30120512701</v>
      </c>
      <c r="E140" s="6">
        <v>8.8045540870311392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87515.120854188106</v>
      </c>
      <c r="E141" s="6">
        <v>11.2521222763802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106756.825372509</v>
      </c>
      <c r="E142" s="6">
        <v>15.3923164382092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133306.065282005</v>
      </c>
      <c r="E143" s="6">
        <v>9.5980571788559104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49290.428338481499</v>
      </c>
      <c r="E144" s="6">
        <v>9.9263790485503396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74135.593397514298</v>
      </c>
      <c r="E145" s="6">
        <v>8.5418301312960292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88545.739418480502</v>
      </c>
      <c r="E146" s="6">
        <v>8.58470505752266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77846.808205063004</v>
      </c>
      <c r="E147" s="6">
        <v>7.6947994245092497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41509.237743019803</v>
      </c>
      <c r="E148" s="6">
        <v>18.274315239504801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54440.735294667997</v>
      </c>
      <c r="E149" s="6">
        <v>11.243685081908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27627.579264900101</v>
      </c>
      <c r="E150" s="6">
        <v>15.6179792310752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44358.3641456607</v>
      </c>
      <c r="E151" s="6">
        <v>40.142512997470902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53346.471008083798</v>
      </c>
      <c r="E152" s="6">
        <v>17.5457362693707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17169.028024280899</v>
      </c>
      <c r="E153" s="6">
        <v>19.8316633159255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35387.166634067697</v>
      </c>
      <c r="E154" s="6">
        <v>10.347894370962299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28617.155620990299</v>
      </c>
      <c r="E155" s="6">
        <v>20.738598858607698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39387.732718283303</v>
      </c>
      <c r="E156" s="6">
        <v>10.0068933468264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47201.276313297902</v>
      </c>
      <c r="E157" s="6">
        <v>13.441613073102999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44789.020889183703</v>
      </c>
      <c r="E158" s="6">
        <v>23.241244864659599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37662.436947676601</v>
      </c>
      <c r="E159" s="6">
        <v>9.5056859369375992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30047.6062296907</v>
      </c>
      <c r="E160" s="6">
        <v>13.798022897424699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37062.948597086703</v>
      </c>
      <c r="E161" s="6">
        <v>15.0897415364518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37347.226643518297</v>
      </c>
      <c r="E162" s="6">
        <v>18.103597359162901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25005.292885847401</v>
      </c>
      <c r="E163" s="6">
        <v>14.061751566257399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34583.530486945798</v>
      </c>
      <c r="E164" s="6">
        <v>13.268232696812699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21392.438352515801</v>
      </c>
      <c r="E165" s="6">
        <v>7.8978999046604201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37755.274295579497</v>
      </c>
      <c r="E166" s="6">
        <v>21.176855353051401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27374.126729172101</v>
      </c>
      <c r="E167" s="6">
        <v>14.0570996258066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47799.573981959104</v>
      </c>
      <c r="E168" s="6">
        <v>19.5064321473278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21010.4634742911</v>
      </c>
      <c r="E169" s="6">
        <v>16.668682834044301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18218.336074730301</v>
      </c>
      <c r="E170" s="6">
        <v>14.6286704705227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11132.0850013211</v>
      </c>
      <c r="E171" s="6">
        <v>13.787915000460099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11467.941456214499</v>
      </c>
      <c r="E172" s="6">
        <v>16.556440300474701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27968.316127665199</v>
      </c>
      <c r="E173" s="6">
        <v>15.856766822233901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30229.0041556002</v>
      </c>
      <c r="E174" s="6">
        <v>20.807912427879199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20068.802113617901</v>
      </c>
      <c r="E175" s="6">
        <v>20.2122765057705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17417.4273574744</v>
      </c>
      <c r="E176" s="6">
        <v>18.0700909195637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23203.0328655796</v>
      </c>
      <c r="E177" s="6">
        <v>22.656438260370599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22282.915156557701</v>
      </c>
      <c r="E178" s="6">
        <v>19.577659021176402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32720.656333489998</v>
      </c>
      <c r="E179" s="6">
        <v>21.468931359127001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16928.303804098901</v>
      </c>
      <c r="E180" s="6">
        <v>11.4785001698208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21294.641240639401</v>
      </c>
      <c r="E181" s="6">
        <v>17.627405527166701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22591.684502141801</v>
      </c>
      <c r="E182" s="6">
        <v>13.665881090510601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16666.347445312102</v>
      </c>
      <c r="E183" s="6">
        <v>31.549457092662401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21534.490571810202</v>
      </c>
      <c r="E184" s="6">
        <v>14.8222465255065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39428.351113858902</v>
      </c>
      <c r="E185" s="6">
        <v>13.526681505337701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40036.787464580499</v>
      </c>
      <c r="E186" s="6">
        <v>13.986775425286901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20470.525384540899</v>
      </c>
      <c r="E187" s="6">
        <v>13.488844030451499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42950.130392599203</v>
      </c>
      <c r="E188" s="6">
        <v>16.898739543174202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22725.640852426601</v>
      </c>
      <c r="E189" s="6">
        <v>12.9766707016914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25875.481175056098</v>
      </c>
      <c r="E190" s="6">
        <v>12.018136889449099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44625.034028851202</v>
      </c>
      <c r="E191" s="6">
        <v>18.580971289902099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24110.132966555699</v>
      </c>
      <c r="E192" s="6">
        <v>18.238369744678799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31070.4228861925</v>
      </c>
      <c r="E193" s="6">
        <v>21.115951604053901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21476.832230524498</v>
      </c>
      <c r="E194" s="6">
        <v>13.4008371512551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20975.153232893601</v>
      </c>
      <c r="E195" s="6">
        <v>11.590007284598601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62359.049443999502</v>
      </c>
      <c r="E196" s="6">
        <v>60.099301986761901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23209.933914291702</v>
      </c>
      <c r="E197" s="6">
        <v>24.584269946163801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21863.984686690801</v>
      </c>
      <c r="E198" s="6">
        <v>18.918872792246301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15456.7678405529</v>
      </c>
      <c r="E199" s="6">
        <v>16.0221469486149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18100.744777371099</v>
      </c>
      <c r="E200" s="6">
        <v>12.3107813344155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27751.863141527399</v>
      </c>
      <c r="E201" s="6">
        <v>24.792898409665799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100086.559145305</v>
      </c>
      <c r="E202" s="6">
        <v>12.389333395585799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95043.700374502499</v>
      </c>
      <c r="E203" s="6">
        <v>21.839124305463098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21864.693430109299</v>
      </c>
      <c r="E204" s="6">
        <v>20.019377312181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19328.841714055699</v>
      </c>
      <c r="E205" s="6">
        <v>26.685633065313201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48410.044660895801</v>
      </c>
      <c r="E206" s="6">
        <v>17.3128230144215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70038.701674555006</v>
      </c>
      <c r="E207" s="6">
        <v>7.5618009066534704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105544.836890851</v>
      </c>
      <c r="E208" s="6">
        <v>13.834292008852399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21192.6056484869</v>
      </c>
      <c r="E209" s="6">
        <v>10.9907300978892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78918.585719715993</v>
      </c>
      <c r="E210" s="6">
        <v>7.3263699786859497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80177.410892977001</v>
      </c>
      <c r="E211" s="6">
        <v>9.6348462817714697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79204.011843523302</v>
      </c>
      <c r="E212" s="6">
        <v>12.0664720358336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59614.640319086197</v>
      </c>
      <c r="E213" s="6">
        <v>15.2066784313041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53332.817927675103</v>
      </c>
      <c r="E214" s="6">
        <v>23.4791256433885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41272.330431070397</v>
      </c>
      <c r="E215" s="6">
        <v>17.233655123389699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106068.004946844</v>
      </c>
      <c r="E216" s="6">
        <v>44.373546001889999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157586.31817641601</v>
      </c>
      <c r="E217" s="6">
        <v>7.1201694952553396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68539.7718617879</v>
      </c>
      <c r="E218" s="6">
        <v>11.1122127356624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79910.417153864895</v>
      </c>
      <c r="E219" s="6">
        <v>18.523336660339002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55275.779166780201</v>
      </c>
      <c r="E220" s="6">
        <v>11.2353246881587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81299.095382237196</v>
      </c>
      <c r="E221" s="6">
        <v>9.9793421494781906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40892.446495697499</v>
      </c>
      <c r="E222" s="6">
        <v>18.7310571181713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66631.428235680403</v>
      </c>
      <c r="E223" s="6">
        <v>12.043965422076299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11091.9898572929</v>
      </c>
      <c r="E224" s="6">
        <v>14.2635560035518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21280.7890306605</v>
      </c>
      <c r="E225" s="6">
        <v>16.724622535587802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55884.195225048003</v>
      </c>
      <c r="E226" s="6">
        <v>17.354468685523798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128150.559166917</v>
      </c>
      <c r="E227" s="6">
        <v>9.3586744912883706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12087.5643220487</v>
      </c>
      <c r="E228" s="6">
        <v>18.0524227357994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159702.68439890901</v>
      </c>
      <c r="E229" s="6">
        <v>8.4019890572334006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177796.045159598</v>
      </c>
      <c r="E230" s="6">
        <v>8.3928775303639291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702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30745.016785914599</v>
      </c>
      <c r="E241" s="6">
        <v>25.5151102358179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61752.428450368097</v>
      </c>
      <c r="E242" s="6">
        <v>19.165197034260501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30585.223739624002</v>
      </c>
      <c r="E243" s="6">
        <v>16.474084240042998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28741.755885555402</v>
      </c>
      <c r="E244" s="6">
        <v>18.563758176245301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104451.28699884799</v>
      </c>
      <c r="E245" s="6">
        <v>43.2789146358243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13715.5268060903</v>
      </c>
      <c r="E246" s="6">
        <v>15.991617069555099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52471.6125554143</v>
      </c>
      <c r="E247" s="6">
        <v>18.333591986560499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703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1162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1247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126025.13854722799</v>
      </c>
      <c r="E17" s="6">
        <v>1.2714797319865201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126025.13854722799</v>
      </c>
      <c r="E18" s="6">
        <v>1.2714797319865201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704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126025.13854722799</v>
      </c>
      <c r="E29" s="6">
        <v>1.2714797319865201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140347.78669056701</v>
      </c>
      <c r="E30" s="6">
        <v>13.582589487478501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96260.183035980997</v>
      </c>
      <c r="E31" s="6">
        <v>10.029059170256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69618.570974841205</v>
      </c>
      <c r="E32" s="6">
        <v>10.430036578087799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103607.959114878</v>
      </c>
      <c r="E33" s="6">
        <v>15.6240265636535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69396.678384396306</v>
      </c>
      <c r="E34" s="6">
        <v>12.3711831158789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34552.255956530098</v>
      </c>
      <c r="E35" s="6">
        <v>8.5694608907340708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90377.461339202695</v>
      </c>
      <c r="E36" s="6">
        <v>11.616211037067901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705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126025.13854722799</v>
      </c>
      <c r="E47" s="6">
        <v>1.2714797319865201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28916.6515315256</v>
      </c>
      <c r="E48" s="6">
        <v>15.279379890434701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158459.14646411501</v>
      </c>
      <c r="E49" s="6">
        <v>13.8217135494221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152462.818526786</v>
      </c>
      <c r="E50" s="6">
        <v>14.6126648848354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94644.064209014803</v>
      </c>
      <c r="E51" s="6">
        <v>12.3964213043607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27671.7687498503</v>
      </c>
      <c r="E52" s="6">
        <v>8.8210601330110503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48875.315308440498</v>
      </c>
      <c r="E53" s="6">
        <v>12.222355264595199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70246.469592263107</v>
      </c>
      <c r="E54" s="6">
        <v>10.479780050136201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44880.424978956398</v>
      </c>
      <c r="E55" s="6">
        <v>13.6740746668134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34584.751293486202</v>
      </c>
      <c r="E56" s="6">
        <v>7.3843181801891102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102188.46689705701</v>
      </c>
      <c r="E57" s="6">
        <v>26.089864673725302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78403.588429358802</v>
      </c>
      <c r="E58" s="6">
        <v>9.2587896073032105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69641.661078933801</v>
      </c>
      <c r="E59" s="6">
        <v>12.4419350362428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47936.841659694699</v>
      </c>
      <c r="E60" s="6">
        <v>9.8408940360460697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34663.406679257299</v>
      </c>
      <c r="E61" s="6">
        <v>8.5816011734676998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68892.646272618396</v>
      </c>
      <c r="E62" s="6">
        <v>14.423290324392401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65847.427294817506</v>
      </c>
      <c r="E63" s="6">
        <v>9.9518416991850103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90161.549215346706</v>
      </c>
      <c r="E64" s="6">
        <v>8.5148172351435907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83438.986986510805</v>
      </c>
      <c r="E65" s="6">
        <v>10.6290269379029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46069.702010616398</v>
      </c>
      <c r="E66" s="6">
        <v>17.133032457132099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84514.523784183693</v>
      </c>
      <c r="E67" s="6">
        <v>9.0161013524705709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706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301903.91611065</v>
      </c>
      <c r="E78" s="6">
        <v>3.4266732519305498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363973.54941934202</v>
      </c>
      <c r="E79" s="6">
        <v>5.2252612451305396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107926.160072336</v>
      </c>
      <c r="E80" s="6">
        <v>7.5302127446739098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51129.380539304701</v>
      </c>
      <c r="E81" s="6">
        <v>4.0420705747615102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30146.387097443901</v>
      </c>
      <c r="E82" s="6">
        <v>6.1785170862430103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69249.556222314306</v>
      </c>
      <c r="E83" s="6">
        <v>6.4684879180206396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37611.313520951</v>
      </c>
      <c r="E84" s="6">
        <v>4.5203674010226704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82628.104336017102</v>
      </c>
      <c r="E85" s="6">
        <v>3.5980644126902899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149595.47090318799</v>
      </c>
      <c r="E86" s="6">
        <v>3.2402734904801198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108243.81554162499</v>
      </c>
      <c r="E87" s="6">
        <v>3.7625887501468398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190948.47738507701</v>
      </c>
      <c r="E88" s="6">
        <v>2.7429546488740599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157419.90088355399</v>
      </c>
      <c r="E89" s="6">
        <v>7.1201830799014498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237656.48245121099</v>
      </c>
      <c r="E90" s="6">
        <v>2.8114151673261301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81875.696418538602</v>
      </c>
      <c r="E91" s="6">
        <v>9.1280010551972293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106433.556045904</v>
      </c>
      <c r="E92" s="6">
        <v>5.7338439644866703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95353.995357264896</v>
      </c>
      <c r="E93" s="6">
        <v>4.2758885464515002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160558.22454667499</v>
      </c>
      <c r="E94" s="6">
        <v>11.098060172863001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53240.051413632798</v>
      </c>
      <c r="E95" s="6">
        <v>4.7578915541007598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40909.153403464297</v>
      </c>
      <c r="E96" s="6">
        <v>4.98192100168386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707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301903.91611065</v>
      </c>
      <c r="E107" s="6">
        <v>3.4266732519305498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363973.54941934202</v>
      </c>
      <c r="E108" s="6">
        <v>5.2252612451305396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107926.160072336</v>
      </c>
      <c r="E109" s="6">
        <v>7.5302127446739098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51129.380539304701</v>
      </c>
      <c r="E110" s="6">
        <v>4.0420705747615102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30146.387097443901</v>
      </c>
      <c r="E111" s="6">
        <v>6.1785170862430103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69249.556222314306</v>
      </c>
      <c r="E112" s="6">
        <v>6.4684879180206396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37611.313520951</v>
      </c>
      <c r="E113" s="6">
        <v>4.5203674010226704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82628.104336017102</v>
      </c>
      <c r="E114" s="6">
        <v>3.5980644126902899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149595.47090318799</v>
      </c>
      <c r="E115" s="6">
        <v>3.2402734904801198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108243.81554162499</v>
      </c>
      <c r="E116" s="6">
        <v>3.7625887501468398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190948.47738507701</v>
      </c>
      <c r="E117" s="6">
        <v>2.7429546488740599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157419.90088355399</v>
      </c>
      <c r="E118" s="6">
        <v>7.1201830799014498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237656.48245121099</v>
      </c>
      <c r="E119" s="6">
        <v>2.8114151673261301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81875.696418538602</v>
      </c>
      <c r="E120" s="6">
        <v>9.1280010551972293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106433.556045904</v>
      </c>
      <c r="E121" s="6">
        <v>5.7338439644866703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95353.995357264896</v>
      </c>
      <c r="E122" s="6">
        <v>4.2758885464515002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160558.22454667499</v>
      </c>
      <c r="E123" s="6">
        <v>11.098060172863001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53240.051413632798</v>
      </c>
      <c r="E124" s="6">
        <v>4.7578915541007598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40909.153403464297</v>
      </c>
      <c r="E125" s="6">
        <v>4.98192100168386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708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133434.362685256</v>
      </c>
      <c r="E136" s="6">
        <v>11.058334291810301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94143.341667721994</v>
      </c>
      <c r="E137" s="6">
        <v>13.4062520326683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201392.14278052599</v>
      </c>
      <c r="E138" s="6">
        <v>8.2798357657413497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387921.09846287401</v>
      </c>
      <c r="E139" s="6">
        <v>6.5378576076994497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475439.48661105998</v>
      </c>
      <c r="E140" s="6">
        <v>7.9924618726155199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222798.287717492</v>
      </c>
      <c r="E141" s="6">
        <v>7.5978326764724402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281238.66689894401</v>
      </c>
      <c r="E142" s="6">
        <v>7.0280686514313597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350092.15432799998</v>
      </c>
      <c r="E143" s="6">
        <v>6.3784511961614196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169349.41853856799</v>
      </c>
      <c r="E144" s="6">
        <v>11.0872713360151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403868.166375703</v>
      </c>
      <c r="E145" s="6">
        <v>8.6828754690570999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391475.64848161599</v>
      </c>
      <c r="E146" s="6">
        <v>7.1354596971253299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260176.58223875501</v>
      </c>
      <c r="E147" s="6">
        <v>6.0667367711130096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106394.758825681</v>
      </c>
      <c r="E148" s="6">
        <v>11.165376352267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143627.22143149801</v>
      </c>
      <c r="E149" s="6">
        <v>8.2310799410348103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67057.446210258597</v>
      </c>
      <c r="E150" s="6">
        <v>11.340531457817301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70859.733102603102</v>
      </c>
      <c r="E151" s="6">
        <v>9.5752707593522306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106019.200200463</v>
      </c>
      <c r="E152" s="6">
        <v>8.4768850059273895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40432.577242753003</v>
      </c>
      <c r="E153" s="6">
        <v>8.3119242880321096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90968.683567293498</v>
      </c>
      <c r="E154" s="6">
        <v>8.9823471675098396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57609.340701622299</v>
      </c>
      <c r="E155" s="6">
        <v>8.2990973031495496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107669.625644589</v>
      </c>
      <c r="E156" s="6">
        <v>7.9588866359689696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86474.907167880403</v>
      </c>
      <c r="E157" s="6">
        <v>7.8611561540245898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90664.8798538212</v>
      </c>
      <c r="E158" s="6">
        <v>11.6408956871458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105868.21859860999</v>
      </c>
      <c r="E159" s="6">
        <v>7.5458488190856601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67998.729107937907</v>
      </c>
      <c r="E160" s="6">
        <v>9.6767540913051295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103325.033522025</v>
      </c>
      <c r="E161" s="6">
        <v>7.7733966306618196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95726.868682545595</v>
      </c>
      <c r="E162" s="6">
        <v>6.9919755964731101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77350.636102320204</v>
      </c>
      <c r="E163" s="6">
        <v>7.1417607880976801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94484.517902756706</v>
      </c>
      <c r="E164" s="6">
        <v>7.0485033302760103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132335.05773134701</v>
      </c>
      <c r="E165" s="6">
        <v>7.4761194774959501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71128.393641263698</v>
      </c>
      <c r="E166" s="6">
        <v>10.3072255010952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70677.4162893178</v>
      </c>
      <c r="E167" s="6">
        <v>7.5314313924695702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68362.607142259294</v>
      </c>
      <c r="E168" s="6">
        <v>9.2500266388244796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58353.086657670101</v>
      </c>
      <c r="E169" s="6">
        <v>7.4357229786339998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42022.004889785298</v>
      </c>
      <c r="E170" s="6">
        <v>10.3635738493692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43342.037743699599</v>
      </c>
      <c r="E171" s="6">
        <v>8.0352095036936397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18180.220746243602</v>
      </c>
      <c r="E172" s="6">
        <v>10.882926050395699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38270.915143756203</v>
      </c>
      <c r="E173" s="6">
        <v>14.3448643395337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41345.189235102</v>
      </c>
      <c r="E174" s="6">
        <v>10.761407525997299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35664.618023749201</v>
      </c>
      <c r="E175" s="6">
        <v>9.0143027325958105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36621.462942105398</v>
      </c>
      <c r="E176" s="6">
        <v>10.775948509620401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27229.786586311799</v>
      </c>
      <c r="E177" s="6">
        <v>12.7099662767606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37922.337406370803</v>
      </c>
      <c r="E178" s="6">
        <v>8.0044802603300997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78685.3872282292</v>
      </c>
      <c r="E179" s="6">
        <v>8.1956070718324892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30659.234489463801</v>
      </c>
      <c r="E180" s="6">
        <v>8.2193049010630599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26954.638278681599</v>
      </c>
      <c r="E181" s="6">
        <v>9.8080129765515593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45682.023647367598</v>
      </c>
      <c r="E182" s="6">
        <v>11.660227398616801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28186.465849791399</v>
      </c>
      <c r="E183" s="6">
        <v>9.4019286203558199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70963.740997389003</v>
      </c>
      <c r="E184" s="6">
        <v>9.8141703084060907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163159.19458634799</v>
      </c>
      <c r="E185" s="6">
        <v>6.6311667000155898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109620.025654643</v>
      </c>
      <c r="E186" s="6">
        <v>10.3518093293634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56749.4761340896</v>
      </c>
      <c r="E187" s="6">
        <v>8.8136965724813106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83415.522850677502</v>
      </c>
      <c r="E188" s="6">
        <v>7.5186821638536001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48227.938022861803</v>
      </c>
      <c r="E189" s="6">
        <v>10.219610697845001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76537.274289056601</v>
      </c>
      <c r="E190" s="6">
        <v>8.2518323409512693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100620.530196616</v>
      </c>
      <c r="E191" s="6">
        <v>6.5067883658785002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72003.178229218</v>
      </c>
      <c r="E192" s="6">
        <v>9.6045437899351995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33054.582841197604</v>
      </c>
      <c r="E193" s="6">
        <v>12.869833898206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50806.450322619901</v>
      </c>
      <c r="E194" s="6">
        <v>7.9881913505368196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32724.648203738401</v>
      </c>
      <c r="E195" s="6">
        <v>7.4099800015609301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49828.828796670299</v>
      </c>
      <c r="E196" s="6">
        <v>9.4126810910389693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37677.831100681396</v>
      </c>
      <c r="E197" s="6">
        <v>9.6180601785939999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36602.111224809501</v>
      </c>
      <c r="E198" s="6">
        <v>10.984727914648101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32501.953319310102</v>
      </c>
      <c r="E199" s="6">
        <v>8.2448893347107592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39946.317130571202</v>
      </c>
      <c r="E200" s="6">
        <v>7.2231488175548204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36394.213761890103</v>
      </c>
      <c r="E201" s="6">
        <v>12.308002224507501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143000.24217996601</v>
      </c>
      <c r="E202" s="6">
        <v>10.444392830021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160558.22454667499</v>
      </c>
      <c r="E203" s="6">
        <v>11.098060172863001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69663.690034088504</v>
      </c>
      <c r="E204" s="6">
        <v>12.5924552409644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29307.304577621901</v>
      </c>
      <c r="E205" s="6">
        <v>12.2928919823917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113307.738111618</v>
      </c>
      <c r="E206" s="6">
        <v>8.5223050712237196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175243.01918366499</v>
      </c>
      <c r="E207" s="6">
        <v>7.7178089644329004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159591.03593929301</v>
      </c>
      <c r="E208" s="6">
        <v>7.8232763559466498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70071.312680356205</v>
      </c>
      <c r="E209" s="6">
        <v>14.3822628173321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229769.89645531899</v>
      </c>
      <c r="E210" s="6">
        <v>5.6017510684182703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377793.97070540499</v>
      </c>
      <c r="E211" s="6">
        <v>4.7596844146695503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283604.42376254901</v>
      </c>
      <c r="E212" s="6">
        <v>7.6564008755091004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210838.674661208</v>
      </c>
      <c r="E213" s="6">
        <v>5.9848524922682804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257597.56716636501</v>
      </c>
      <c r="E214" s="6">
        <v>5.2818146427609998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149143.712217578</v>
      </c>
      <c r="E215" s="6">
        <v>7.6877772693191204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139276.247300616</v>
      </c>
      <c r="E216" s="6">
        <v>8.2082211342109392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525878.11790542002</v>
      </c>
      <c r="E217" s="6">
        <v>6.7611854194840904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256727.65810886701</v>
      </c>
      <c r="E218" s="6">
        <v>6.4570419624500897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311430.36922376201</v>
      </c>
      <c r="E219" s="6">
        <v>8.1046257725308202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178733.89938889199</v>
      </c>
      <c r="E220" s="6">
        <v>11.043685506512199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274005.09607177798</v>
      </c>
      <c r="E221" s="6">
        <v>5.6300204360696604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51114.798909570098</v>
      </c>
      <c r="E222" s="6">
        <v>12.049849208968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188208.39884931699</v>
      </c>
      <c r="E223" s="6">
        <v>10.3155997895672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25718.600576846002</v>
      </c>
      <c r="E224" s="6">
        <v>12.554686227069199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29729.409216221298</v>
      </c>
      <c r="E225" s="6">
        <v>10.2004865257502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183529.917593869</v>
      </c>
      <c r="E226" s="6">
        <v>9.9725278590529705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204612.74672282499</v>
      </c>
      <c r="E227" s="6">
        <v>10.680922331867301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24748.682464920399</v>
      </c>
      <c r="E228" s="6">
        <v>7.2367442257755901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339931.58726479101</v>
      </c>
      <c r="E229" s="6">
        <v>7.7674807607439202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453749.74950361799</v>
      </c>
      <c r="E230" s="6">
        <v>6.9181925808235496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709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74737.196121696397</v>
      </c>
      <c r="E241" s="6">
        <v>18.846918523922401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100256.349047703</v>
      </c>
      <c r="E242" s="6">
        <v>16.752795831610001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26392.016599426999</v>
      </c>
      <c r="E243" s="6">
        <v>21.0847953624091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105060.72472538</v>
      </c>
      <c r="E244" s="6">
        <v>17.276772764949801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42354.016920384303</v>
      </c>
      <c r="E245" s="6">
        <v>28.5580231355856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10010.5663958594</v>
      </c>
      <c r="E246" s="6">
        <v>15.5786683231354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158216.67238285599</v>
      </c>
      <c r="E247" s="6">
        <v>18.705070681951099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E252"/>
  <sheetViews>
    <sheetView workbookViewId="0"/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710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1163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1248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74641.781330969301</v>
      </c>
      <c r="E17" s="6">
        <v>1.1006377647224701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74641.781330969301</v>
      </c>
      <c r="E18" s="6">
        <v>1.1006377647224701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711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74641.781330969301</v>
      </c>
      <c r="E29" s="6">
        <v>1.1006377647224701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62019.224080510699</v>
      </c>
      <c r="E30" s="6">
        <v>13.366340549541899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63244.082884533404</v>
      </c>
      <c r="E31" s="6">
        <v>7.6199304342532397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48523.9336859674</v>
      </c>
      <c r="E32" s="6">
        <v>23.4236607648035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53795.804037419199</v>
      </c>
      <c r="E33" s="6">
        <v>5.7212578384124404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41179.058318326097</v>
      </c>
      <c r="E34" s="6">
        <v>8.5754978246492506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58606.369507339703</v>
      </c>
      <c r="E35" s="6">
        <v>44.279761336588997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59352.834177324497</v>
      </c>
      <c r="E36" s="6">
        <v>8.9609786924544998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712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74641.781330969301</v>
      </c>
      <c r="E47" s="6">
        <v>1.1006377647224701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32054.799750704999</v>
      </c>
      <c r="E48" s="6">
        <v>10.1491067282847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66111.841032882803</v>
      </c>
      <c r="E49" s="6">
        <v>8.9599785137347094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64052.943717579597</v>
      </c>
      <c r="E50" s="6">
        <v>15.241907311492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64092.754377815203</v>
      </c>
      <c r="E51" s="6">
        <v>9.6187856624455907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31094.409823961501</v>
      </c>
      <c r="E52" s="6">
        <v>6.2365385735970396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38229.318184983204</v>
      </c>
      <c r="E53" s="6">
        <v>7.7196313966883299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48618.350444291602</v>
      </c>
      <c r="E54" s="6">
        <v>23.8193811508648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57502.922396166599</v>
      </c>
      <c r="E55" s="6">
        <v>11.5333014138949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33055.8719488036</v>
      </c>
      <c r="E56" s="6">
        <v>10.593503020787301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58976.733597416802</v>
      </c>
      <c r="E57" s="6">
        <v>10.315956664331001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67226.001589239793</v>
      </c>
      <c r="E58" s="6">
        <v>13.678777778867399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41032.555437754498</v>
      </c>
      <c r="E59" s="6">
        <v>8.7247880002396005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33077.505080768999</v>
      </c>
      <c r="E60" s="6">
        <v>8.4359218481409197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58818.180141224999</v>
      </c>
      <c r="E61" s="6">
        <v>44.405951021994497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48273.355562386299</v>
      </c>
      <c r="E62" s="6">
        <v>13.670081263607299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47481.924015970399</v>
      </c>
      <c r="E63" s="6">
        <v>9.7789038391938892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76325.829658533694</v>
      </c>
      <c r="E64" s="6">
        <v>7.1280086516646799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37185.486273739298</v>
      </c>
      <c r="E65" s="6">
        <v>8.4057210743680404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43523.943902380299</v>
      </c>
      <c r="E66" s="6">
        <v>9.1576689468589993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58192.0698570881</v>
      </c>
      <c r="E67" s="6">
        <v>9.9776600646188101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713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140034.70954511</v>
      </c>
      <c r="E78" s="6">
        <v>4.04896333952325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195426.14460426601</v>
      </c>
      <c r="E79" s="6">
        <v>4.7930322002371604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68575.489667328293</v>
      </c>
      <c r="E80" s="6">
        <v>6.2456074878938903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39262.794023918999</v>
      </c>
      <c r="E81" s="6">
        <v>2.7590807366702501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32952.443764067699</v>
      </c>
      <c r="E82" s="6">
        <v>3.7814597130262699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43083.779707735899</v>
      </c>
      <c r="E83" s="6">
        <v>5.9912388567759702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35455.155627886197</v>
      </c>
      <c r="E84" s="6">
        <v>3.9896607177923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59288.247016852998</v>
      </c>
      <c r="E85" s="6">
        <v>3.8199632280460998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72176.908519032499</v>
      </c>
      <c r="E86" s="6">
        <v>3.3381501719484299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64600.213814590003</v>
      </c>
      <c r="E87" s="6">
        <v>2.9508124692038802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100311.038139624</v>
      </c>
      <c r="E88" s="6">
        <v>2.3803288719017099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88403.968654302298</v>
      </c>
      <c r="E89" s="6">
        <v>5.2385419179738104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154467.82517085699</v>
      </c>
      <c r="E90" s="6">
        <v>3.16585255142085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50819.932649150898</v>
      </c>
      <c r="E91" s="6">
        <v>5.5685321150064802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83107.600510158998</v>
      </c>
      <c r="E92" s="6">
        <v>6.4876232933518203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61094.688607295699</v>
      </c>
      <c r="E93" s="6">
        <v>4.1467725285165198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97273.563059559907</v>
      </c>
      <c r="E94" s="6">
        <v>9.8117735301861799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50269.5371172913</v>
      </c>
      <c r="E95" s="6">
        <v>4.0525369439693204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35418.039945365301</v>
      </c>
      <c r="E96" s="6">
        <v>3.4608387042003002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714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140034.70954511</v>
      </c>
      <c r="E107" s="6">
        <v>4.04896333952325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195426.14460426601</v>
      </c>
      <c r="E108" s="6">
        <v>4.7930322002371604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68575.489667328293</v>
      </c>
      <c r="E109" s="6">
        <v>6.2456074878938903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39262.794023918999</v>
      </c>
      <c r="E110" s="6">
        <v>2.7590807366702501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32952.443764067699</v>
      </c>
      <c r="E111" s="6">
        <v>3.7814597130262699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43083.779707735899</v>
      </c>
      <c r="E112" s="6">
        <v>5.9912388567759702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35455.155627886197</v>
      </c>
      <c r="E113" s="6">
        <v>3.9896607177923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59288.247016852998</v>
      </c>
      <c r="E114" s="6">
        <v>3.8199632280460998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72176.908519032499</v>
      </c>
      <c r="E115" s="6">
        <v>3.3381501719484299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64600.213814590003</v>
      </c>
      <c r="E116" s="6">
        <v>2.9508124692038802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100311.038139624</v>
      </c>
      <c r="E117" s="6">
        <v>2.3803288719017099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88403.968654302298</v>
      </c>
      <c r="E118" s="6">
        <v>5.2385419179738104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154467.82517085699</v>
      </c>
      <c r="E119" s="6">
        <v>3.16585255142085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50819.932649150898</v>
      </c>
      <c r="E120" s="6">
        <v>5.5685321150064802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83107.600510158998</v>
      </c>
      <c r="E121" s="6">
        <v>6.4876232933518203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61094.688607295699</v>
      </c>
      <c r="E122" s="6">
        <v>4.1467725285165198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97273.563059559907</v>
      </c>
      <c r="E123" s="6">
        <v>9.8117735301861799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50269.5371172913</v>
      </c>
      <c r="E124" s="6">
        <v>4.0525369439693204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35418.039945365301</v>
      </c>
      <c r="E125" s="6">
        <v>3.4608387042003002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715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56872.788150212902</v>
      </c>
      <c r="E136" s="6">
        <v>7.9616951249348196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38559.424014463497</v>
      </c>
      <c r="E137" s="6">
        <v>7.5586909863888696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97716.813545929297</v>
      </c>
      <c r="E138" s="6">
        <v>7.5500728062358897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180375.82137431501</v>
      </c>
      <c r="E139" s="6">
        <v>8.5489999428546106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223901.90986675399</v>
      </c>
      <c r="E140" s="6">
        <v>8.1537699125190706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134565.438959133</v>
      </c>
      <c r="E141" s="6">
        <v>6.9452136391276396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145657.452340294</v>
      </c>
      <c r="E142" s="6">
        <v>6.2908752826279803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275866.03755874402</v>
      </c>
      <c r="E143" s="6">
        <v>5.9158742360272996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107826.15318572</v>
      </c>
      <c r="E144" s="6">
        <v>10.323483874537001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151315.20569407899</v>
      </c>
      <c r="E145" s="6">
        <v>6.0331792675699996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167107.10381696501</v>
      </c>
      <c r="E146" s="6">
        <v>6.1361778635907003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169875.60791009601</v>
      </c>
      <c r="E147" s="6">
        <v>7.9568571458243103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63172.569134527999</v>
      </c>
      <c r="E148" s="6">
        <v>9.74686440410545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81147.487316398605</v>
      </c>
      <c r="E149" s="6">
        <v>8.8338560885306698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49463.296963135101</v>
      </c>
      <c r="E150" s="6">
        <v>9.1597154663845703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47812.943815231898</v>
      </c>
      <c r="E151" s="6">
        <v>7.0547136946555602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70440.710798824206</v>
      </c>
      <c r="E152" s="6">
        <v>6.8289865837458503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36535.948543343802</v>
      </c>
      <c r="E153" s="6">
        <v>6.1637470180464797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65078.964478063899</v>
      </c>
      <c r="E154" s="6">
        <v>7.1706941574490299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34590.360130683002</v>
      </c>
      <c r="E155" s="6">
        <v>5.8720721325858296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74240.006723651604</v>
      </c>
      <c r="E156" s="6">
        <v>6.5412927030449604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67676.273468616098</v>
      </c>
      <c r="E157" s="6">
        <v>7.6725944373485797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51370.461887329497</v>
      </c>
      <c r="E158" s="6">
        <v>5.7307344325501202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87453.868307995595</v>
      </c>
      <c r="E159" s="6">
        <v>8.76967299889915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66607.028432003004</v>
      </c>
      <c r="E160" s="6">
        <v>8.8901974530386596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64571.186221909098</v>
      </c>
      <c r="E161" s="6">
        <v>8.7289559996660309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55651.888805534101</v>
      </c>
      <c r="E162" s="6">
        <v>5.7682220681529097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46758.863827841102</v>
      </c>
      <c r="E163" s="6">
        <v>6.9347622727659104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65065.095443323997</v>
      </c>
      <c r="E164" s="6">
        <v>5.78995729511725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65666.940383941706</v>
      </c>
      <c r="E165" s="6">
        <v>6.8744027715088203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51190.384661029202</v>
      </c>
      <c r="E166" s="6">
        <v>6.82896949653726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56450.515528169097</v>
      </c>
      <c r="E167" s="6">
        <v>7.5387946730905098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65984.711804286504</v>
      </c>
      <c r="E168" s="6">
        <v>8.5029232440888496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41222.346863755702</v>
      </c>
      <c r="E169" s="6">
        <v>5.4536225982497397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38315.511750001002</v>
      </c>
      <c r="E170" s="6">
        <v>5.42468672308138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32802.422053706199</v>
      </c>
      <c r="E171" s="6">
        <v>5.6727044430918703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31354.0026447819</v>
      </c>
      <c r="E172" s="6">
        <v>6.4743230356295403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38188.622417995197</v>
      </c>
      <c r="E173" s="6">
        <v>6.9474369054318297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38246.365866387699</v>
      </c>
      <c r="E174" s="6">
        <v>9.0177964429171507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41614.639656047497</v>
      </c>
      <c r="E175" s="6">
        <v>5.3467893299465299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33762.5567381242</v>
      </c>
      <c r="E176" s="6">
        <v>5.9289383481850901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30743.2202042073</v>
      </c>
      <c r="E177" s="6">
        <v>10.3819224912429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29591.065796003499</v>
      </c>
      <c r="E178" s="6">
        <v>7.0969401015583102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61059.015980932803</v>
      </c>
      <c r="E179" s="6">
        <v>8.3689487706314907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39521.163136858399</v>
      </c>
      <c r="E180" s="6">
        <v>9.06510761094885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23312.0611680603</v>
      </c>
      <c r="E181" s="6">
        <v>5.8681689011937497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38644.439398385803</v>
      </c>
      <c r="E182" s="6">
        <v>7.20383958109832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29527.467040823802</v>
      </c>
      <c r="E183" s="6">
        <v>6.6332646186542501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35440.7811982731</v>
      </c>
      <c r="E184" s="6">
        <v>6.5339940253353701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89144.653369735606</v>
      </c>
      <c r="E185" s="6">
        <v>8.0591835205337397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59725.081454509702</v>
      </c>
      <c r="E186" s="6">
        <v>8.7174382863106796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37858.105617702902</v>
      </c>
      <c r="E187" s="6">
        <v>5.6582601604337901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55625.602870143201</v>
      </c>
      <c r="E188" s="6">
        <v>7.8252496024698601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41078.444897109002</v>
      </c>
      <c r="E189" s="6">
        <v>11.157888817960901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51072.177647278098</v>
      </c>
      <c r="E190" s="6">
        <v>7.4520636133855298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66852.743423732696</v>
      </c>
      <c r="E191" s="6">
        <v>7.01150099584396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49165.659080682097</v>
      </c>
      <c r="E192" s="6">
        <v>6.5445839535817001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36729.765229924502</v>
      </c>
      <c r="E193" s="6">
        <v>6.5499181869686396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46410.854203321302</v>
      </c>
      <c r="E194" s="6">
        <v>6.1920652733786898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24777.3484471712</v>
      </c>
      <c r="E195" s="6">
        <v>5.9907369177002296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35878.942598695903</v>
      </c>
      <c r="E196" s="6">
        <v>7.0958338924054898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37200.591677289303</v>
      </c>
      <c r="E197" s="6">
        <v>10.77436847029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33107.692695710597</v>
      </c>
      <c r="E198" s="6">
        <v>5.9833718377205702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33382.694988398398</v>
      </c>
      <c r="E199" s="6">
        <v>7.7914220764515498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37913.606607427799</v>
      </c>
      <c r="E200" s="6">
        <v>5.1689429580246804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48248.088815082898</v>
      </c>
      <c r="E201" s="6">
        <v>12.054476506551801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99187.524433807397</v>
      </c>
      <c r="E202" s="6">
        <v>8.5672687064784991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97273.563059559907</v>
      </c>
      <c r="E203" s="6">
        <v>9.8117735301861799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45106.344858691598</v>
      </c>
      <c r="E204" s="6">
        <v>9.8372503877826993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23205.982419755499</v>
      </c>
      <c r="E205" s="6">
        <v>7.3130623589344701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72691.122298388</v>
      </c>
      <c r="E206" s="6">
        <v>7.4288572115638098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164634.11393943301</v>
      </c>
      <c r="E207" s="6">
        <v>7.98756685240315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153613.33909415</v>
      </c>
      <c r="E208" s="6">
        <v>5.7710847751672496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50179.353610003498</v>
      </c>
      <c r="E209" s="6">
        <v>10.118179200035099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186710.53270844001</v>
      </c>
      <c r="E210" s="6">
        <v>5.9349018252408099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154023.99565264201</v>
      </c>
      <c r="E211" s="6">
        <v>6.8784709659177699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112109.308227317</v>
      </c>
      <c r="E212" s="6">
        <v>7.58588584492162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95363.578402526502</v>
      </c>
      <c r="E213" s="6">
        <v>8.2268243224566593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103039.76850498399</v>
      </c>
      <c r="E214" s="6">
        <v>6.6675412462802601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73935.516226194901</v>
      </c>
      <c r="E215" s="6">
        <v>6.5545654336722503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98356.851287237398</v>
      </c>
      <c r="E216" s="6">
        <v>10.386012399257501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230293.67485952101</v>
      </c>
      <c r="E217" s="6">
        <v>8.1339592270918004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114264.005033478</v>
      </c>
      <c r="E218" s="6">
        <v>9.2734948207753494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127001.218761579</v>
      </c>
      <c r="E219" s="6">
        <v>8.1315744929077898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91100.083358283504</v>
      </c>
      <c r="E220" s="6">
        <v>8.4117453045789894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117835.078130391</v>
      </c>
      <c r="E221" s="6">
        <v>6.9556149787760297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45983.328557779198</v>
      </c>
      <c r="E222" s="6">
        <v>7.4227781044162402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105468.799827408</v>
      </c>
      <c r="E223" s="6">
        <v>6.5855279104255997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34715.888196620603</v>
      </c>
      <c r="E224" s="6">
        <v>5.4080751100690403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32649.527382268101</v>
      </c>
      <c r="E225" s="6">
        <v>10.8773747210876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78785.421544947705</v>
      </c>
      <c r="E226" s="6">
        <v>9.2011643280988196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120869.466835347</v>
      </c>
      <c r="E227" s="6">
        <v>10.195366476820601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21710.838590248801</v>
      </c>
      <c r="E228" s="6">
        <v>6.35162043263814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195780.52536498601</v>
      </c>
      <c r="E229" s="6">
        <v>6.5961397280035099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219749.630140872</v>
      </c>
      <c r="E230" s="6">
        <v>7.1134850280961297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716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50717.029590478203</v>
      </c>
      <c r="E241" s="6">
        <v>7.0156493052401698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61273.059749221997</v>
      </c>
      <c r="E242" s="6">
        <v>11.6851038319897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43539.7996199728</v>
      </c>
      <c r="E243" s="6">
        <v>13.7576428387577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50263.338914694403</v>
      </c>
      <c r="E244" s="6">
        <v>6.15543829449485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51043.449948645401</v>
      </c>
      <c r="E245" s="6">
        <v>18.4367212138797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26017.8379514517</v>
      </c>
      <c r="E246" s="6">
        <v>7.56339705981806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84383.561296366504</v>
      </c>
      <c r="E247" s="6">
        <v>10.488633080618801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E252"/>
  <sheetViews>
    <sheetView topLeftCell="A233" workbookViewId="0">
      <selection activeCell="E252" sqref="E252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724</v>
      </c>
    </row>
    <row r="7" spans="1:5" ht="21" x14ac:dyDescent="0.35">
      <c r="A7" s="2" t="s">
        <v>717</v>
      </c>
    </row>
    <row r="9" spans="1:5" x14ac:dyDescent="0.25">
      <c r="A9" t="s">
        <v>1271</v>
      </c>
    </row>
    <row r="10" spans="1:5" x14ac:dyDescent="0.25">
      <c r="A10" t="s">
        <v>2</v>
      </c>
    </row>
    <row r="11" spans="1:5" x14ac:dyDescent="0.25">
      <c r="A11" t="s">
        <v>1164</v>
      </c>
    </row>
    <row r="12" spans="1:5" x14ac:dyDescent="0.25">
      <c r="A12" s="3" t="s">
        <v>1165</v>
      </c>
    </row>
    <row r="13" spans="1:5" x14ac:dyDescent="0.25">
      <c r="A13" s="3" t="s">
        <v>1183</v>
      </c>
    </row>
    <row r="15" spans="1:5" ht="17.25" x14ac:dyDescent="0.3">
      <c r="A15" s="4" t="s">
        <v>1249</v>
      </c>
    </row>
    <row r="16" spans="1:5" x14ac:dyDescent="0.25">
      <c r="A16" s="5" t="s">
        <v>3</v>
      </c>
      <c r="B16" s="5" t="s">
        <v>4</v>
      </c>
      <c r="C16" s="5" t="s">
        <v>5</v>
      </c>
      <c r="D16" s="5" t="s">
        <v>427</v>
      </c>
      <c r="E16" s="5" t="s">
        <v>428</v>
      </c>
    </row>
    <row r="17" spans="1:5" x14ac:dyDescent="0.25">
      <c r="A17" s="6" t="s">
        <v>8</v>
      </c>
      <c r="B17" s="6" t="s">
        <v>11</v>
      </c>
      <c r="C17" s="6" t="s">
        <v>9</v>
      </c>
      <c r="D17" s="6">
        <v>145319.17773609201</v>
      </c>
      <c r="E17" s="6">
        <v>3.1149553856285901</v>
      </c>
    </row>
    <row r="18" spans="1:5" x14ac:dyDescent="0.25">
      <c r="A18" s="6" t="s">
        <v>8</v>
      </c>
      <c r="B18" s="6" t="s">
        <v>1169</v>
      </c>
      <c r="C18" s="6" t="s">
        <v>9</v>
      </c>
      <c r="D18" s="6">
        <v>145319.17773609201</v>
      </c>
      <c r="E18" s="6">
        <v>3.1149553856285901</v>
      </c>
    </row>
    <row r="19" spans="1:5" x14ac:dyDescent="0.25">
      <c r="A19" t="s">
        <v>1250</v>
      </c>
    </row>
    <row r="20" spans="1:5" x14ac:dyDescent="0.25">
      <c r="A20" t="s">
        <v>1251</v>
      </c>
    </row>
    <row r="21" spans="1:5" x14ac:dyDescent="0.25">
      <c r="A21" t="s">
        <v>1252</v>
      </c>
    </row>
    <row r="22" spans="1:5" x14ac:dyDescent="0.25">
      <c r="A22" t="s">
        <v>1253</v>
      </c>
    </row>
    <row r="23" spans="1:5" x14ac:dyDescent="0.25">
      <c r="A23" t="s">
        <v>1254</v>
      </c>
    </row>
    <row r="26" spans="1:5" x14ac:dyDescent="0.25">
      <c r="E26" s="7" t="str">
        <f>HYPERLINK("#'Indice'!A1", "Ir al índice")</f>
        <v>Ir al índice</v>
      </c>
    </row>
    <row r="27" spans="1:5" ht="17.25" x14ac:dyDescent="0.3">
      <c r="A27" s="4" t="s">
        <v>718</v>
      </c>
    </row>
    <row r="28" spans="1:5" x14ac:dyDescent="0.25">
      <c r="A28" s="5" t="s">
        <v>3</v>
      </c>
      <c r="B28" s="5" t="s">
        <v>4</v>
      </c>
      <c r="C28" s="5" t="s">
        <v>5</v>
      </c>
      <c r="D28" s="5" t="s">
        <v>427</v>
      </c>
      <c r="E28" s="5" t="s">
        <v>428</v>
      </c>
    </row>
    <row r="29" spans="1:5" x14ac:dyDescent="0.25">
      <c r="A29" s="6" t="s">
        <v>8</v>
      </c>
      <c r="B29" s="6" t="s">
        <v>11</v>
      </c>
      <c r="C29" s="6" t="s">
        <v>9</v>
      </c>
      <c r="D29" s="6">
        <v>145319.17773609201</v>
      </c>
      <c r="E29" s="6">
        <v>3.1149553856285901</v>
      </c>
    </row>
    <row r="30" spans="1:5" x14ac:dyDescent="0.25">
      <c r="A30" s="6" t="s">
        <v>12</v>
      </c>
      <c r="B30" s="6" t="s">
        <v>13</v>
      </c>
      <c r="C30" s="6" t="s">
        <v>9</v>
      </c>
      <c r="D30" s="6">
        <v>60499.493414087701</v>
      </c>
      <c r="E30" s="6">
        <v>16.9135497880523</v>
      </c>
    </row>
    <row r="31" spans="1:5" x14ac:dyDescent="0.25">
      <c r="A31" s="6" t="s">
        <v>14</v>
      </c>
      <c r="B31" s="6" t="s">
        <v>15</v>
      </c>
      <c r="C31" s="6" t="s">
        <v>9</v>
      </c>
      <c r="D31" s="6">
        <v>132864.621135091</v>
      </c>
      <c r="E31" s="6">
        <v>23.227326192604899</v>
      </c>
    </row>
    <row r="32" spans="1:5" x14ac:dyDescent="0.25">
      <c r="A32" s="6" t="s">
        <v>16</v>
      </c>
      <c r="B32" s="6" t="s">
        <v>17</v>
      </c>
      <c r="C32" s="6" t="s">
        <v>9</v>
      </c>
      <c r="D32" s="6">
        <v>34238.296379585401</v>
      </c>
      <c r="E32" s="6">
        <v>21.647789408440602</v>
      </c>
    </row>
    <row r="33" spans="1:5" x14ac:dyDescent="0.25">
      <c r="A33" s="6" t="s">
        <v>18</v>
      </c>
      <c r="B33" s="6" t="s">
        <v>19</v>
      </c>
      <c r="C33" s="6" t="s">
        <v>9</v>
      </c>
      <c r="D33" s="6">
        <v>85558.749254690701</v>
      </c>
      <c r="E33" s="6">
        <v>28.014938585093301</v>
      </c>
    </row>
    <row r="34" spans="1:5" x14ac:dyDescent="0.25">
      <c r="A34" s="6" t="s">
        <v>20</v>
      </c>
      <c r="B34" s="6" t="s">
        <v>21</v>
      </c>
      <c r="C34" s="6" t="s">
        <v>9</v>
      </c>
      <c r="D34" s="6">
        <v>41293.6688834741</v>
      </c>
      <c r="E34" s="6">
        <v>14.0012608378285</v>
      </c>
    </row>
    <row r="35" spans="1:5" x14ac:dyDescent="0.25">
      <c r="A35" s="6" t="s">
        <v>22</v>
      </c>
      <c r="B35" s="6" t="s">
        <v>23</v>
      </c>
      <c r="C35" s="6" t="s">
        <v>9</v>
      </c>
      <c r="D35" s="6">
        <v>54936.743607381301</v>
      </c>
      <c r="E35" s="6">
        <v>25.5106721065799</v>
      </c>
    </row>
    <row r="36" spans="1:5" x14ac:dyDescent="0.25">
      <c r="A36" s="6" t="s">
        <v>24</v>
      </c>
      <c r="B36" s="6" t="s">
        <v>25</v>
      </c>
      <c r="C36" s="6" t="s">
        <v>9</v>
      </c>
      <c r="D36" s="6">
        <v>67605.186779586496</v>
      </c>
      <c r="E36" s="6">
        <v>20.614617273665399</v>
      </c>
    </row>
    <row r="37" spans="1:5" x14ac:dyDescent="0.25">
      <c r="A37" t="s">
        <v>1250</v>
      </c>
    </row>
    <row r="38" spans="1:5" x14ac:dyDescent="0.25">
      <c r="A38" t="s">
        <v>1251</v>
      </c>
    </row>
    <row r="39" spans="1:5" x14ac:dyDescent="0.25">
      <c r="A39" t="s">
        <v>1252</v>
      </c>
    </row>
    <row r="40" spans="1:5" x14ac:dyDescent="0.25">
      <c r="A40" t="s">
        <v>1253</v>
      </c>
    </row>
    <row r="41" spans="1:5" x14ac:dyDescent="0.25">
      <c r="A41" t="s">
        <v>1254</v>
      </c>
    </row>
    <row r="44" spans="1:5" x14ac:dyDescent="0.25">
      <c r="E44" s="7" t="str">
        <f>HYPERLINK("#'Indice'!A1", "Ir al índice")</f>
        <v>Ir al índice</v>
      </c>
    </row>
    <row r="45" spans="1:5" ht="17.25" x14ac:dyDescent="0.3">
      <c r="A45" s="4" t="s">
        <v>719</v>
      </c>
    </row>
    <row r="46" spans="1:5" x14ac:dyDescent="0.25">
      <c r="A46" s="5" t="s">
        <v>3</v>
      </c>
      <c r="B46" s="5" t="s">
        <v>4</v>
      </c>
      <c r="C46" s="5" t="s">
        <v>5</v>
      </c>
      <c r="D46" s="5" t="s">
        <v>427</v>
      </c>
      <c r="E46" s="5" t="s">
        <v>428</v>
      </c>
    </row>
    <row r="47" spans="1:5" x14ac:dyDescent="0.25">
      <c r="A47" s="6" t="s">
        <v>8</v>
      </c>
      <c r="B47" s="6" t="s">
        <v>11</v>
      </c>
      <c r="C47" s="6" t="s">
        <v>9</v>
      </c>
      <c r="D47" s="6">
        <v>145319.17773609201</v>
      </c>
      <c r="E47" s="6">
        <v>3.1149553856285901</v>
      </c>
    </row>
    <row r="48" spans="1:5" x14ac:dyDescent="0.25">
      <c r="A48" s="6" t="s">
        <v>26</v>
      </c>
      <c r="B48" s="6" t="s">
        <v>27</v>
      </c>
      <c r="C48" s="6" t="s">
        <v>9</v>
      </c>
      <c r="D48" s="6">
        <v>49117.648691053</v>
      </c>
      <c r="E48" s="6">
        <v>17.292055213565501</v>
      </c>
    </row>
    <row r="49" spans="1:5" x14ac:dyDescent="0.25">
      <c r="A49" s="6" t="s">
        <v>28</v>
      </c>
      <c r="B49" s="6" t="s">
        <v>29</v>
      </c>
      <c r="C49" s="6" t="s">
        <v>9</v>
      </c>
      <c r="D49" s="6">
        <v>127178.38649352999</v>
      </c>
      <c r="E49" s="6">
        <v>25.584306329827399</v>
      </c>
    </row>
    <row r="50" spans="1:5" x14ac:dyDescent="0.25">
      <c r="A50" s="6" t="s">
        <v>12</v>
      </c>
      <c r="B50" s="6" t="s">
        <v>13</v>
      </c>
      <c r="C50" s="6" t="s">
        <v>9</v>
      </c>
      <c r="D50" s="6">
        <v>62480.793236211102</v>
      </c>
      <c r="E50" s="6">
        <v>19.528324063314301</v>
      </c>
    </row>
    <row r="51" spans="1:5" x14ac:dyDescent="0.25">
      <c r="A51" s="6" t="s">
        <v>14</v>
      </c>
      <c r="B51" s="6" t="s">
        <v>15</v>
      </c>
      <c r="C51" s="6" t="s">
        <v>9</v>
      </c>
      <c r="D51" s="6">
        <v>115637.43564324301</v>
      </c>
      <c r="E51" s="6">
        <v>29.9352314111769</v>
      </c>
    </row>
    <row r="52" spans="1:5" x14ac:dyDescent="0.25">
      <c r="A52" s="6" t="s">
        <v>30</v>
      </c>
      <c r="B52" s="6" t="s">
        <v>31</v>
      </c>
      <c r="C52" s="6" t="s">
        <v>9</v>
      </c>
      <c r="D52" s="6">
        <v>39268.219069783903</v>
      </c>
      <c r="E52" s="6">
        <v>27.878337529453599</v>
      </c>
    </row>
    <row r="53" spans="1:5" x14ac:dyDescent="0.25">
      <c r="A53" s="6" t="s">
        <v>32</v>
      </c>
      <c r="B53" s="6" t="s">
        <v>33</v>
      </c>
      <c r="C53" s="6" t="s">
        <v>9</v>
      </c>
      <c r="D53" s="6">
        <v>68860.294048416094</v>
      </c>
      <c r="E53" s="6">
        <v>17.238272295576301</v>
      </c>
    </row>
    <row r="54" spans="1:5" x14ac:dyDescent="0.25">
      <c r="A54" s="6" t="s">
        <v>16</v>
      </c>
      <c r="B54" s="6" t="s">
        <v>17</v>
      </c>
      <c r="C54" s="6" t="s">
        <v>9</v>
      </c>
      <c r="D54" s="6">
        <v>34654.980931715203</v>
      </c>
      <c r="E54" s="6">
        <v>21.8256116094134</v>
      </c>
    </row>
    <row r="55" spans="1:5" x14ac:dyDescent="0.25">
      <c r="A55" s="6" t="s">
        <v>34</v>
      </c>
      <c r="B55" s="6" t="s">
        <v>35</v>
      </c>
      <c r="C55" s="6" t="s">
        <v>9</v>
      </c>
      <c r="D55" s="6">
        <v>95188.295411759696</v>
      </c>
      <c r="E55" s="6">
        <v>27.395418691866801</v>
      </c>
    </row>
    <row r="56" spans="1:5" x14ac:dyDescent="0.25">
      <c r="A56" s="6" t="s">
        <v>36</v>
      </c>
      <c r="B56" s="6" t="s">
        <v>37</v>
      </c>
      <c r="C56" s="6" t="s">
        <v>9</v>
      </c>
      <c r="D56" s="6">
        <v>30917.722560279501</v>
      </c>
      <c r="E56" s="6">
        <v>14.842813546482001</v>
      </c>
    </row>
    <row r="57" spans="1:5" x14ac:dyDescent="0.25">
      <c r="A57" s="6" t="s">
        <v>18</v>
      </c>
      <c r="B57" s="6" t="s">
        <v>19</v>
      </c>
      <c r="C57" s="6" t="s">
        <v>9</v>
      </c>
      <c r="D57" s="6">
        <v>130790.62246623301</v>
      </c>
      <c r="E57" s="6">
        <v>34.867563206712099</v>
      </c>
    </row>
    <row r="58" spans="1:5" x14ac:dyDescent="0.25">
      <c r="A58" s="6" t="s">
        <v>38</v>
      </c>
      <c r="B58" s="6" t="s">
        <v>39</v>
      </c>
      <c r="C58" s="6" t="s">
        <v>9</v>
      </c>
      <c r="D58" s="6">
        <v>46805.299648555301</v>
      </c>
      <c r="E58" s="6">
        <v>21.101138513986601</v>
      </c>
    </row>
    <row r="59" spans="1:5" x14ac:dyDescent="0.25">
      <c r="A59" s="6" t="s">
        <v>20</v>
      </c>
      <c r="B59" s="6" t="s">
        <v>21</v>
      </c>
      <c r="C59" s="6" t="s">
        <v>9</v>
      </c>
      <c r="D59" s="6">
        <v>41298.5395069113</v>
      </c>
      <c r="E59" s="6">
        <v>14.1536467917301</v>
      </c>
    </row>
    <row r="60" spans="1:5" x14ac:dyDescent="0.25">
      <c r="A60" s="6" t="s">
        <v>40</v>
      </c>
      <c r="B60" s="6" t="s">
        <v>41</v>
      </c>
      <c r="C60" s="6" t="s">
        <v>9</v>
      </c>
      <c r="D60" s="6">
        <v>36502.3003665293</v>
      </c>
      <c r="E60" s="6">
        <v>19.3159814331501</v>
      </c>
    </row>
    <row r="61" spans="1:5" x14ac:dyDescent="0.25">
      <c r="A61" s="6" t="s">
        <v>22</v>
      </c>
      <c r="B61" s="6" t="s">
        <v>23</v>
      </c>
      <c r="C61" s="6" t="s">
        <v>9</v>
      </c>
      <c r="D61" s="6">
        <v>55162.646397228003</v>
      </c>
      <c r="E61" s="6">
        <v>25.557691953093499</v>
      </c>
    </row>
    <row r="62" spans="1:5" x14ac:dyDescent="0.25">
      <c r="A62" s="6" t="s">
        <v>24</v>
      </c>
      <c r="B62" s="6" t="s">
        <v>25</v>
      </c>
      <c r="C62" s="6" t="s">
        <v>9</v>
      </c>
      <c r="D62" s="6">
        <v>76255.561126852699</v>
      </c>
      <c r="E62" s="6">
        <v>21.676077493204701</v>
      </c>
    </row>
    <row r="63" spans="1:5" x14ac:dyDescent="0.25">
      <c r="A63" s="6" t="s">
        <v>42</v>
      </c>
      <c r="B63" s="6" t="s">
        <v>43</v>
      </c>
      <c r="C63" s="6" t="s">
        <v>9</v>
      </c>
      <c r="D63" s="6">
        <v>104592.46614143399</v>
      </c>
      <c r="E63" s="6">
        <v>27.802029059679398</v>
      </c>
    </row>
    <row r="64" spans="1:5" x14ac:dyDescent="0.25">
      <c r="A64" s="6" t="s">
        <v>44</v>
      </c>
      <c r="B64" s="6" t="s">
        <v>45</v>
      </c>
      <c r="C64" s="6" t="s">
        <v>9</v>
      </c>
      <c r="D64" s="6">
        <v>118837.82832051899</v>
      </c>
      <c r="E64" s="6">
        <v>22.155551184234</v>
      </c>
    </row>
    <row r="65" spans="1:5" x14ac:dyDescent="0.25">
      <c r="A65" s="6" t="s">
        <v>46</v>
      </c>
      <c r="B65" s="6" t="s">
        <v>47</v>
      </c>
      <c r="C65" s="6" t="s">
        <v>9</v>
      </c>
      <c r="D65" s="6">
        <v>160128.657688451</v>
      </c>
      <c r="E65" s="6">
        <v>50.391114884755503</v>
      </c>
    </row>
    <row r="66" spans="1:5" x14ac:dyDescent="0.25">
      <c r="A66" s="6" t="s">
        <v>48</v>
      </c>
      <c r="B66" s="6" t="s">
        <v>49</v>
      </c>
      <c r="C66" s="6" t="s">
        <v>9</v>
      </c>
      <c r="D66" s="6">
        <v>64550.962227513301</v>
      </c>
      <c r="E66" s="6">
        <v>28.741060196282199</v>
      </c>
    </row>
    <row r="67" spans="1:5" x14ac:dyDescent="0.25">
      <c r="A67" s="6" t="s">
        <v>52</v>
      </c>
      <c r="B67" s="6" t="s">
        <v>53</v>
      </c>
      <c r="C67" s="6" t="s">
        <v>9</v>
      </c>
      <c r="D67" s="6">
        <v>119391.92686890499</v>
      </c>
      <c r="E67" s="6">
        <v>26.854699832441099</v>
      </c>
    </row>
    <row r="68" spans="1:5" x14ac:dyDescent="0.25">
      <c r="A68" t="s">
        <v>1250</v>
      </c>
    </row>
    <row r="69" spans="1:5" x14ac:dyDescent="0.25">
      <c r="A69" t="s">
        <v>1251</v>
      </c>
    </row>
    <row r="70" spans="1:5" x14ac:dyDescent="0.25">
      <c r="A70" t="s">
        <v>1252</v>
      </c>
    </row>
    <row r="71" spans="1:5" x14ac:dyDescent="0.25">
      <c r="A71" t="s">
        <v>1253</v>
      </c>
    </row>
    <row r="72" spans="1:5" x14ac:dyDescent="0.25">
      <c r="A72" t="s">
        <v>1254</v>
      </c>
    </row>
    <row r="75" spans="1:5" x14ac:dyDescent="0.25">
      <c r="E75" s="7" t="str">
        <f>HYPERLINK("#'Indice'!A1", "Ir al índice")</f>
        <v>Ir al índice</v>
      </c>
    </row>
    <row r="76" spans="1:5" ht="17.25" x14ac:dyDescent="0.3">
      <c r="A76" s="4" t="s">
        <v>720</v>
      </c>
    </row>
    <row r="77" spans="1:5" x14ac:dyDescent="0.25">
      <c r="A77" s="5" t="s">
        <v>3</v>
      </c>
      <c r="B77" s="5" t="s">
        <v>54</v>
      </c>
      <c r="C77" s="5" t="s">
        <v>5</v>
      </c>
      <c r="D77" s="5" t="s">
        <v>427</v>
      </c>
      <c r="E77" s="5" t="s">
        <v>428</v>
      </c>
    </row>
    <row r="78" spans="1:5" x14ac:dyDescent="0.25">
      <c r="A78" s="6" t="s">
        <v>55</v>
      </c>
      <c r="B78" s="6" t="s">
        <v>56</v>
      </c>
      <c r="C78" s="6" t="s">
        <v>9</v>
      </c>
      <c r="D78" s="6">
        <v>258782.26384222801</v>
      </c>
      <c r="E78" s="6">
        <v>11.1197007654161</v>
      </c>
    </row>
    <row r="79" spans="1:5" x14ac:dyDescent="0.25">
      <c r="A79" s="6" t="s">
        <v>57</v>
      </c>
      <c r="B79" s="6" t="s">
        <v>58</v>
      </c>
      <c r="C79" s="6" t="s">
        <v>9</v>
      </c>
      <c r="D79" s="6">
        <v>313806.48142649297</v>
      </c>
      <c r="E79" s="6">
        <v>9.7578709174048193</v>
      </c>
    </row>
    <row r="80" spans="1:5" x14ac:dyDescent="0.25">
      <c r="A80" s="6" t="s">
        <v>59</v>
      </c>
      <c r="B80" s="6" t="s">
        <v>60</v>
      </c>
      <c r="C80" s="6" t="s">
        <v>9</v>
      </c>
      <c r="D80" s="6">
        <v>232062.377643574</v>
      </c>
      <c r="E80" s="6">
        <v>14.6697659619958</v>
      </c>
    </row>
    <row r="81" spans="1:5" x14ac:dyDescent="0.25">
      <c r="A81" s="6" t="s">
        <v>61</v>
      </c>
      <c r="B81" s="6" t="s">
        <v>62</v>
      </c>
      <c r="C81" s="6" t="s">
        <v>9</v>
      </c>
      <c r="D81" s="6">
        <v>62316.127411342801</v>
      </c>
      <c r="E81" s="6">
        <v>11.8093962314436</v>
      </c>
    </row>
    <row r="82" spans="1:5" x14ac:dyDescent="0.25">
      <c r="A82" s="6" t="s">
        <v>63</v>
      </c>
      <c r="B82" s="6" t="s">
        <v>64</v>
      </c>
      <c r="C82" s="6" t="s">
        <v>9</v>
      </c>
      <c r="D82" s="6">
        <v>31710.133482912599</v>
      </c>
      <c r="E82" s="6">
        <v>12.717797687229901</v>
      </c>
    </row>
    <row r="83" spans="1:5" x14ac:dyDescent="0.25">
      <c r="A83" s="6" t="s">
        <v>65</v>
      </c>
      <c r="B83" s="6" t="s">
        <v>66</v>
      </c>
      <c r="C83" s="6" t="s">
        <v>9</v>
      </c>
      <c r="D83" s="6">
        <v>50979.067630275204</v>
      </c>
      <c r="E83" s="6">
        <v>20.085534699432401</v>
      </c>
    </row>
    <row r="84" spans="1:5" x14ac:dyDescent="0.25">
      <c r="A84" s="6" t="s">
        <v>67</v>
      </c>
      <c r="B84" s="6" t="s">
        <v>68</v>
      </c>
      <c r="C84" s="6" t="s">
        <v>9</v>
      </c>
      <c r="D84" s="6">
        <v>42076.065439570302</v>
      </c>
      <c r="E84" s="6">
        <v>9.3094630809710708</v>
      </c>
    </row>
    <row r="85" spans="1:5" x14ac:dyDescent="0.25">
      <c r="A85" s="6" t="s">
        <v>69</v>
      </c>
      <c r="B85" s="6" t="s">
        <v>70</v>
      </c>
      <c r="C85" s="6" t="s">
        <v>9</v>
      </c>
      <c r="D85" s="6">
        <v>130065.117962584</v>
      </c>
      <c r="E85" s="6">
        <v>9.3638677161646307</v>
      </c>
    </row>
    <row r="86" spans="1:5" x14ac:dyDescent="0.25">
      <c r="A86" s="6" t="s">
        <v>71</v>
      </c>
      <c r="B86" s="6" t="s">
        <v>72</v>
      </c>
      <c r="C86" s="6" t="s">
        <v>9</v>
      </c>
      <c r="D86" s="6">
        <v>128380.833077056</v>
      </c>
      <c r="E86" s="6">
        <v>8.6302544344395304</v>
      </c>
    </row>
    <row r="87" spans="1:5" x14ac:dyDescent="0.25">
      <c r="A87" s="6" t="s">
        <v>73</v>
      </c>
      <c r="B87" s="6" t="s">
        <v>74</v>
      </c>
      <c r="C87" s="6" t="s">
        <v>9</v>
      </c>
      <c r="D87" s="6">
        <v>110290.102053881</v>
      </c>
      <c r="E87" s="6">
        <v>9.0159652827362908</v>
      </c>
    </row>
    <row r="88" spans="1:5" x14ac:dyDescent="0.25">
      <c r="A88" s="6" t="s">
        <v>75</v>
      </c>
      <c r="B88" s="6" t="s">
        <v>76</v>
      </c>
      <c r="C88" s="6" t="s">
        <v>9</v>
      </c>
      <c r="D88" s="6">
        <v>189380.029118882</v>
      </c>
      <c r="E88" s="6">
        <v>5.5992473652888002</v>
      </c>
    </row>
    <row r="89" spans="1:5" x14ac:dyDescent="0.25">
      <c r="A89" s="6" t="s">
        <v>77</v>
      </c>
      <c r="B89" s="6" t="s">
        <v>78</v>
      </c>
      <c r="C89" s="6" t="s">
        <v>9</v>
      </c>
      <c r="D89" s="6">
        <v>124278.23820738</v>
      </c>
      <c r="E89" s="6">
        <v>14.704121665027101</v>
      </c>
    </row>
    <row r="90" spans="1:5" x14ac:dyDescent="0.25">
      <c r="A90" s="6" t="s">
        <v>79</v>
      </c>
      <c r="B90" s="6" t="s">
        <v>80</v>
      </c>
      <c r="C90" s="6" t="s">
        <v>9</v>
      </c>
      <c r="D90" s="6">
        <v>192520.27946694201</v>
      </c>
      <c r="E90" s="6">
        <v>6.1551121953270904</v>
      </c>
    </row>
    <row r="91" spans="1:5" x14ac:dyDescent="0.25">
      <c r="A91" s="6" t="s">
        <v>81</v>
      </c>
      <c r="B91" s="6" t="s">
        <v>82</v>
      </c>
      <c r="C91" s="6" t="s">
        <v>9</v>
      </c>
      <c r="D91" s="6">
        <v>62305.378856053198</v>
      </c>
      <c r="E91" s="6">
        <v>23.239626326131901</v>
      </c>
    </row>
    <row r="92" spans="1:5" x14ac:dyDescent="0.25">
      <c r="A92" s="6" t="s">
        <v>83</v>
      </c>
      <c r="B92" s="6" t="s">
        <v>84</v>
      </c>
      <c r="C92" s="6" t="s">
        <v>9</v>
      </c>
      <c r="D92" s="6">
        <v>105125.829263944</v>
      </c>
      <c r="E92" s="6">
        <v>15.9228696269826</v>
      </c>
    </row>
    <row r="93" spans="1:5" x14ac:dyDescent="0.25">
      <c r="A93" s="6" t="s">
        <v>85</v>
      </c>
      <c r="B93" s="6" t="s">
        <v>86</v>
      </c>
      <c r="C93" s="6" t="s">
        <v>9</v>
      </c>
      <c r="D93" s="6">
        <v>71466.324594869904</v>
      </c>
      <c r="E93" s="6">
        <v>12.4002847998105</v>
      </c>
    </row>
    <row r="94" spans="1:5" x14ac:dyDescent="0.25">
      <c r="A94" s="6" t="s">
        <v>87</v>
      </c>
      <c r="B94" s="6" t="s">
        <v>88</v>
      </c>
      <c r="C94" s="6" t="s">
        <v>9</v>
      </c>
      <c r="D94" s="6">
        <v>157881.90781966</v>
      </c>
      <c r="E94" s="6">
        <v>19.9046572176937</v>
      </c>
    </row>
    <row r="95" spans="1:5" x14ac:dyDescent="0.25">
      <c r="A95" s="6" t="s">
        <v>89</v>
      </c>
      <c r="B95" s="6" t="s">
        <v>90</v>
      </c>
      <c r="C95" s="6" t="s">
        <v>9</v>
      </c>
      <c r="D95" s="6">
        <v>64484.447194111002</v>
      </c>
      <c r="E95" s="6">
        <v>20.7781564730181</v>
      </c>
    </row>
    <row r="96" spans="1:5" x14ac:dyDescent="0.25">
      <c r="A96" s="6" t="s">
        <v>91</v>
      </c>
      <c r="B96" s="6" t="s">
        <v>92</v>
      </c>
      <c r="C96" s="6" t="s">
        <v>9</v>
      </c>
      <c r="D96" s="6">
        <v>71540.437422375195</v>
      </c>
      <c r="E96" s="6">
        <v>13.6624269712763</v>
      </c>
    </row>
    <row r="97" spans="1:5" x14ac:dyDescent="0.25">
      <c r="A97" t="s">
        <v>1250</v>
      </c>
    </row>
    <row r="98" spans="1:5" x14ac:dyDescent="0.25">
      <c r="A98" t="s">
        <v>1251</v>
      </c>
    </row>
    <row r="99" spans="1:5" x14ac:dyDescent="0.25">
      <c r="A99" t="s">
        <v>1252</v>
      </c>
    </row>
    <row r="100" spans="1:5" x14ac:dyDescent="0.25">
      <c r="A100" t="s">
        <v>1253</v>
      </c>
    </row>
    <row r="101" spans="1:5" x14ac:dyDescent="0.25">
      <c r="A101" t="s">
        <v>1254</v>
      </c>
    </row>
    <row r="104" spans="1:5" x14ac:dyDescent="0.25">
      <c r="E104" s="7" t="str">
        <f>HYPERLINK("#'Indice'!A1", "Ir al índice")</f>
        <v>Ir al índice</v>
      </c>
    </row>
    <row r="105" spans="1:5" ht="17.25" x14ac:dyDescent="0.3">
      <c r="A105" s="4" t="s">
        <v>721</v>
      </c>
    </row>
    <row r="106" spans="1:5" x14ac:dyDescent="0.25">
      <c r="A106" s="5" t="s">
        <v>3</v>
      </c>
      <c r="B106" s="5" t="s">
        <v>54</v>
      </c>
      <c r="C106" s="5" t="s">
        <v>5</v>
      </c>
      <c r="D106" s="5" t="s">
        <v>427</v>
      </c>
      <c r="E106" s="5" t="s">
        <v>428</v>
      </c>
    </row>
    <row r="107" spans="1:5" x14ac:dyDescent="0.25">
      <c r="A107" s="6" t="s">
        <v>55</v>
      </c>
      <c r="B107" s="6" t="s">
        <v>56</v>
      </c>
      <c r="C107" s="6" t="s">
        <v>9</v>
      </c>
      <c r="D107" s="6">
        <v>258782.26384222801</v>
      </c>
      <c r="E107" s="6">
        <v>11.1197007654161</v>
      </c>
    </row>
    <row r="108" spans="1:5" x14ac:dyDescent="0.25">
      <c r="A108" s="6" t="s">
        <v>57</v>
      </c>
      <c r="B108" s="6" t="s">
        <v>58</v>
      </c>
      <c r="C108" s="6" t="s">
        <v>9</v>
      </c>
      <c r="D108" s="6">
        <v>313806.48142649297</v>
      </c>
      <c r="E108" s="6">
        <v>9.7578709174048193</v>
      </c>
    </row>
    <row r="109" spans="1:5" x14ac:dyDescent="0.25">
      <c r="A109" s="6" t="s">
        <v>59</v>
      </c>
      <c r="B109" s="6" t="s">
        <v>60</v>
      </c>
      <c r="C109" s="6" t="s">
        <v>9</v>
      </c>
      <c r="D109" s="6">
        <v>232062.377643574</v>
      </c>
      <c r="E109" s="6">
        <v>14.6697659619958</v>
      </c>
    </row>
    <row r="110" spans="1:5" x14ac:dyDescent="0.25">
      <c r="A110" s="6" t="s">
        <v>61</v>
      </c>
      <c r="B110" s="6" t="s">
        <v>62</v>
      </c>
      <c r="C110" s="6" t="s">
        <v>9</v>
      </c>
      <c r="D110" s="6">
        <v>62316.127411342801</v>
      </c>
      <c r="E110" s="6">
        <v>11.8093962314436</v>
      </c>
    </row>
    <row r="111" spans="1:5" x14ac:dyDescent="0.25">
      <c r="A111" s="6" t="s">
        <v>63</v>
      </c>
      <c r="B111" s="6" t="s">
        <v>64</v>
      </c>
      <c r="C111" s="6" t="s">
        <v>9</v>
      </c>
      <c r="D111" s="6">
        <v>31710.133482912599</v>
      </c>
      <c r="E111" s="6">
        <v>12.717797687229901</v>
      </c>
    </row>
    <row r="112" spans="1:5" x14ac:dyDescent="0.25">
      <c r="A112" s="6" t="s">
        <v>65</v>
      </c>
      <c r="B112" s="6" t="s">
        <v>66</v>
      </c>
      <c r="C112" s="6" t="s">
        <v>9</v>
      </c>
      <c r="D112" s="6">
        <v>50979.067630275204</v>
      </c>
      <c r="E112" s="6">
        <v>20.085534699432401</v>
      </c>
    </row>
    <row r="113" spans="1:5" x14ac:dyDescent="0.25">
      <c r="A113" s="6" t="s">
        <v>67</v>
      </c>
      <c r="B113" s="6" t="s">
        <v>68</v>
      </c>
      <c r="C113" s="6" t="s">
        <v>9</v>
      </c>
      <c r="D113" s="6">
        <v>42076.065439570302</v>
      </c>
      <c r="E113" s="6">
        <v>9.3094630809710708</v>
      </c>
    </row>
    <row r="114" spans="1:5" x14ac:dyDescent="0.25">
      <c r="A114" s="6" t="s">
        <v>69</v>
      </c>
      <c r="B114" s="6" t="s">
        <v>70</v>
      </c>
      <c r="C114" s="6" t="s">
        <v>9</v>
      </c>
      <c r="D114" s="6">
        <v>130065.117962584</v>
      </c>
      <c r="E114" s="6">
        <v>9.3638677161646307</v>
      </c>
    </row>
    <row r="115" spans="1:5" x14ac:dyDescent="0.25">
      <c r="A115" s="6" t="s">
        <v>71</v>
      </c>
      <c r="B115" s="6" t="s">
        <v>72</v>
      </c>
      <c r="C115" s="6" t="s">
        <v>9</v>
      </c>
      <c r="D115" s="6">
        <v>128380.833077056</v>
      </c>
      <c r="E115" s="6">
        <v>8.6302544344395304</v>
      </c>
    </row>
    <row r="116" spans="1:5" x14ac:dyDescent="0.25">
      <c r="A116" s="6" t="s">
        <v>73</v>
      </c>
      <c r="B116" s="6" t="s">
        <v>74</v>
      </c>
      <c r="C116" s="6" t="s">
        <v>9</v>
      </c>
      <c r="D116" s="6">
        <v>110290.102053881</v>
      </c>
      <c r="E116" s="6">
        <v>9.0159652827362908</v>
      </c>
    </row>
    <row r="117" spans="1:5" x14ac:dyDescent="0.25">
      <c r="A117" s="6" t="s">
        <v>75</v>
      </c>
      <c r="B117" s="6" t="s">
        <v>76</v>
      </c>
      <c r="C117" s="6" t="s">
        <v>9</v>
      </c>
      <c r="D117" s="6">
        <v>189380.029118882</v>
      </c>
      <c r="E117" s="6">
        <v>5.5992473652888002</v>
      </c>
    </row>
    <row r="118" spans="1:5" x14ac:dyDescent="0.25">
      <c r="A118" s="6" t="s">
        <v>77</v>
      </c>
      <c r="B118" s="6" t="s">
        <v>78</v>
      </c>
      <c r="C118" s="6" t="s">
        <v>9</v>
      </c>
      <c r="D118" s="6">
        <v>124278.23820738</v>
      </c>
      <c r="E118" s="6">
        <v>14.704121665027101</v>
      </c>
    </row>
    <row r="119" spans="1:5" x14ac:dyDescent="0.25">
      <c r="A119" s="6" t="s">
        <v>79</v>
      </c>
      <c r="B119" s="6" t="s">
        <v>80</v>
      </c>
      <c r="C119" s="6" t="s">
        <v>9</v>
      </c>
      <c r="D119" s="6">
        <v>192520.27946694201</v>
      </c>
      <c r="E119" s="6">
        <v>6.1551121953270904</v>
      </c>
    </row>
    <row r="120" spans="1:5" x14ac:dyDescent="0.25">
      <c r="A120" s="6" t="s">
        <v>81</v>
      </c>
      <c r="B120" s="6" t="s">
        <v>82</v>
      </c>
      <c r="C120" s="6" t="s">
        <v>9</v>
      </c>
      <c r="D120" s="6">
        <v>62305.378856053198</v>
      </c>
      <c r="E120" s="6">
        <v>23.239626326131901</v>
      </c>
    </row>
    <row r="121" spans="1:5" x14ac:dyDescent="0.25">
      <c r="A121" s="6" t="s">
        <v>83</v>
      </c>
      <c r="B121" s="6" t="s">
        <v>84</v>
      </c>
      <c r="C121" s="6" t="s">
        <v>9</v>
      </c>
      <c r="D121" s="6">
        <v>105125.829263944</v>
      </c>
      <c r="E121" s="6">
        <v>15.9228696269826</v>
      </c>
    </row>
    <row r="122" spans="1:5" x14ac:dyDescent="0.25">
      <c r="A122" s="6" t="s">
        <v>85</v>
      </c>
      <c r="B122" s="6" t="s">
        <v>86</v>
      </c>
      <c r="C122" s="6" t="s">
        <v>9</v>
      </c>
      <c r="D122" s="6">
        <v>71466.324594869904</v>
      </c>
      <c r="E122" s="6">
        <v>12.4002847998105</v>
      </c>
    </row>
    <row r="123" spans="1:5" x14ac:dyDescent="0.25">
      <c r="A123" s="6" t="s">
        <v>87</v>
      </c>
      <c r="B123" s="6" t="s">
        <v>88</v>
      </c>
      <c r="C123" s="6" t="s">
        <v>9</v>
      </c>
      <c r="D123" s="6">
        <v>157881.90781966</v>
      </c>
      <c r="E123" s="6">
        <v>19.9046572176937</v>
      </c>
    </row>
    <row r="124" spans="1:5" x14ac:dyDescent="0.25">
      <c r="A124" s="6" t="s">
        <v>89</v>
      </c>
      <c r="B124" s="6" t="s">
        <v>90</v>
      </c>
      <c r="C124" s="6" t="s">
        <v>9</v>
      </c>
      <c r="D124" s="6">
        <v>64484.447194111002</v>
      </c>
      <c r="E124" s="6">
        <v>20.7781564730181</v>
      </c>
    </row>
    <row r="125" spans="1:5" x14ac:dyDescent="0.25">
      <c r="A125" s="6" t="s">
        <v>91</v>
      </c>
      <c r="B125" s="6" t="s">
        <v>92</v>
      </c>
      <c r="C125" s="6" t="s">
        <v>9</v>
      </c>
      <c r="D125" s="6">
        <v>71540.437422375195</v>
      </c>
      <c r="E125" s="6">
        <v>13.6624269712763</v>
      </c>
    </row>
    <row r="126" spans="1:5" x14ac:dyDescent="0.25">
      <c r="A126" t="s">
        <v>1250</v>
      </c>
    </row>
    <row r="127" spans="1:5" x14ac:dyDescent="0.25">
      <c r="A127" t="s">
        <v>1251</v>
      </c>
    </row>
    <row r="128" spans="1:5" x14ac:dyDescent="0.25">
      <c r="A128" t="s">
        <v>1252</v>
      </c>
    </row>
    <row r="129" spans="1:5" x14ac:dyDescent="0.25">
      <c r="A129" t="s">
        <v>1253</v>
      </c>
    </row>
    <row r="130" spans="1:5" x14ac:dyDescent="0.25">
      <c r="A130" t="s">
        <v>1254</v>
      </c>
    </row>
    <row r="133" spans="1:5" x14ac:dyDescent="0.25">
      <c r="E133" s="7" t="str">
        <f>HYPERLINK("#'Indice'!A1", "Ir al índice")</f>
        <v>Ir al índice</v>
      </c>
    </row>
    <row r="134" spans="1:5" ht="17.25" x14ac:dyDescent="0.3">
      <c r="A134" s="4" t="s">
        <v>722</v>
      </c>
    </row>
    <row r="135" spans="1:5" x14ac:dyDescent="0.25">
      <c r="A135" s="5" t="s">
        <v>3</v>
      </c>
      <c r="B135" s="5" t="s">
        <v>95</v>
      </c>
      <c r="C135" s="5" t="s">
        <v>5</v>
      </c>
      <c r="D135" s="5" t="s">
        <v>427</v>
      </c>
      <c r="E135" s="5" t="s">
        <v>428</v>
      </c>
    </row>
    <row r="136" spans="1:5" x14ac:dyDescent="0.25">
      <c r="A136" s="6" t="s">
        <v>71</v>
      </c>
      <c r="B136" s="6" t="s">
        <v>96</v>
      </c>
      <c r="C136" s="6" t="s">
        <v>9</v>
      </c>
      <c r="D136" s="6">
        <v>94702.613209138101</v>
      </c>
      <c r="E136" s="6">
        <v>28.312469120170199</v>
      </c>
    </row>
    <row r="137" spans="1:5" x14ac:dyDescent="0.25">
      <c r="A137" s="6" t="s">
        <v>75</v>
      </c>
      <c r="B137" s="6" t="s">
        <v>97</v>
      </c>
      <c r="C137" s="6" t="s">
        <v>9</v>
      </c>
      <c r="D137" s="6">
        <v>110245.986604779</v>
      </c>
      <c r="E137" s="6">
        <v>35.143851003160698</v>
      </c>
    </row>
    <row r="138" spans="1:5" x14ac:dyDescent="0.25">
      <c r="A138" s="6" t="s">
        <v>77</v>
      </c>
      <c r="B138" s="6" t="s">
        <v>98</v>
      </c>
      <c r="C138" s="6" t="s">
        <v>9</v>
      </c>
      <c r="D138" s="6">
        <v>180544.92579586801</v>
      </c>
      <c r="E138" s="6">
        <v>22.732037240088999</v>
      </c>
    </row>
    <row r="139" spans="1:5" x14ac:dyDescent="0.25">
      <c r="A139" s="6" t="s">
        <v>79</v>
      </c>
      <c r="B139" s="6" t="s">
        <v>99</v>
      </c>
      <c r="C139" s="6" t="s">
        <v>9</v>
      </c>
      <c r="D139" s="6">
        <v>365371.96195869701</v>
      </c>
      <c r="E139" s="6">
        <v>19.8824745746217</v>
      </c>
    </row>
    <row r="140" spans="1:5" x14ac:dyDescent="0.25">
      <c r="A140" s="6" t="s">
        <v>81</v>
      </c>
      <c r="B140" s="6" t="s">
        <v>100</v>
      </c>
      <c r="C140" s="6" t="s">
        <v>9</v>
      </c>
      <c r="D140" s="6">
        <v>308843.60552163603</v>
      </c>
      <c r="E140" s="6">
        <v>18.524292820815599</v>
      </c>
    </row>
    <row r="141" spans="1:5" x14ac:dyDescent="0.25">
      <c r="A141" s="6" t="s">
        <v>89</v>
      </c>
      <c r="B141" s="6" t="s">
        <v>101</v>
      </c>
      <c r="C141" s="6" t="s">
        <v>9</v>
      </c>
      <c r="D141" s="6">
        <v>268258.937030598</v>
      </c>
      <c r="E141" s="6">
        <v>14.2686554084726</v>
      </c>
    </row>
    <row r="142" spans="1:5" x14ac:dyDescent="0.25">
      <c r="A142" s="6" t="s">
        <v>91</v>
      </c>
      <c r="B142" s="6" t="s">
        <v>102</v>
      </c>
      <c r="C142" s="6" t="s">
        <v>9</v>
      </c>
      <c r="D142" s="6">
        <v>280439.93046592397</v>
      </c>
      <c r="E142" s="6">
        <v>14.205790921314399</v>
      </c>
    </row>
    <row r="143" spans="1:5" x14ac:dyDescent="0.25">
      <c r="A143" s="6" t="s">
        <v>93</v>
      </c>
      <c r="B143" s="6" t="s">
        <v>103</v>
      </c>
      <c r="C143" s="6" t="s">
        <v>9</v>
      </c>
      <c r="D143" s="6">
        <v>441886.07402380602</v>
      </c>
      <c r="E143" s="6">
        <v>15.888757671464001</v>
      </c>
    </row>
    <row r="144" spans="1:5" x14ac:dyDescent="0.25">
      <c r="A144" s="6" t="s">
        <v>104</v>
      </c>
      <c r="B144" s="6" t="s">
        <v>105</v>
      </c>
      <c r="C144" s="6" t="s">
        <v>9</v>
      </c>
      <c r="D144" s="6">
        <v>110609.27364054701</v>
      </c>
      <c r="E144" s="6">
        <v>21.9612103679118</v>
      </c>
    </row>
    <row r="145" spans="1:5" x14ac:dyDescent="0.25">
      <c r="A145" s="6" t="s">
        <v>106</v>
      </c>
      <c r="B145" s="6" t="s">
        <v>107</v>
      </c>
      <c r="C145" s="6" t="s">
        <v>9</v>
      </c>
      <c r="D145" s="6">
        <v>261850.144561394</v>
      </c>
      <c r="E145" s="6">
        <v>19.001878381554</v>
      </c>
    </row>
    <row r="146" spans="1:5" x14ac:dyDescent="0.25">
      <c r="A146" s="6" t="s">
        <v>108</v>
      </c>
      <c r="B146" s="6" t="s">
        <v>109</v>
      </c>
      <c r="C146" s="6" t="s">
        <v>9</v>
      </c>
      <c r="D146" s="6">
        <v>196859.39484791999</v>
      </c>
      <c r="E146" s="6">
        <v>12.9887997861426</v>
      </c>
    </row>
    <row r="147" spans="1:5" x14ac:dyDescent="0.25">
      <c r="A147" s="6" t="s">
        <v>110</v>
      </c>
      <c r="B147" s="6" t="s">
        <v>111</v>
      </c>
      <c r="C147" s="6" t="s">
        <v>9</v>
      </c>
      <c r="D147" s="6">
        <v>236448.75459506901</v>
      </c>
      <c r="E147" s="6">
        <v>14.0406129746708</v>
      </c>
    </row>
    <row r="148" spans="1:5" x14ac:dyDescent="0.25">
      <c r="A148" s="6" t="s">
        <v>112</v>
      </c>
      <c r="B148" s="6" t="s">
        <v>113</v>
      </c>
      <c r="C148" s="6" t="s">
        <v>9</v>
      </c>
      <c r="D148" s="6">
        <v>160205.630646259</v>
      </c>
      <c r="E148" s="6">
        <v>31.787559147617301</v>
      </c>
    </row>
    <row r="149" spans="1:5" x14ac:dyDescent="0.25">
      <c r="A149" s="6" t="s">
        <v>114</v>
      </c>
      <c r="B149" s="6" t="s">
        <v>115</v>
      </c>
      <c r="C149" s="6" t="s">
        <v>9</v>
      </c>
      <c r="D149" s="6">
        <v>129871.474230117</v>
      </c>
      <c r="E149" s="6">
        <v>19.269361246871199</v>
      </c>
    </row>
    <row r="150" spans="1:5" x14ac:dyDescent="0.25">
      <c r="A150" s="6" t="s">
        <v>116</v>
      </c>
      <c r="B150" s="6" t="s">
        <v>117</v>
      </c>
      <c r="C150" s="6" t="s">
        <v>9</v>
      </c>
      <c r="D150" s="6">
        <v>53565.902180294499</v>
      </c>
      <c r="E150" s="6">
        <v>18.876754409688001</v>
      </c>
    </row>
    <row r="151" spans="1:5" x14ac:dyDescent="0.25">
      <c r="A151" s="6" t="s">
        <v>118</v>
      </c>
      <c r="B151" s="6" t="s">
        <v>119</v>
      </c>
      <c r="C151" s="6" t="s">
        <v>9</v>
      </c>
      <c r="D151" s="6">
        <v>79336.675649230907</v>
      </c>
      <c r="E151" s="6">
        <v>31.033705457916401</v>
      </c>
    </row>
    <row r="152" spans="1:5" x14ac:dyDescent="0.25">
      <c r="A152" s="6" t="s">
        <v>120</v>
      </c>
      <c r="B152" s="6" t="s">
        <v>121</v>
      </c>
      <c r="C152" s="6" t="s">
        <v>9</v>
      </c>
      <c r="D152" s="6">
        <v>84709.175819424199</v>
      </c>
      <c r="E152" s="6">
        <v>17.605550193645701</v>
      </c>
    </row>
    <row r="153" spans="1:5" x14ac:dyDescent="0.25">
      <c r="A153" s="6" t="s">
        <v>122</v>
      </c>
      <c r="B153" s="6" t="s">
        <v>123</v>
      </c>
      <c r="C153" s="6" t="s">
        <v>9</v>
      </c>
      <c r="D153" s="6">
        <v>42339.859934154003</v>
      </c>
      <c r="E153" s="6">
        <v>22.9871201420804</v>
      </c>
    </row>
    <row r="154" spans="1:5" x14ac:dyDescent="0.25">
      <c r="A154" s="6" t="s">
        <v>124</v>
      </c>
      <c r="B154" s="6" t="s">
        <v>125</v>
      </c>
      <c r="C154" s="6" t="s">
        <v>9</v>
      </c>
      <c r="D154" s="6">
        <v>118966.091486744</v>
      </c>
      <c r="E154" s="6">
        <v>22.0332869210064</v>
      </c>
    </row>
    <row r="155" spans="1:5" x14ac:dyDescent="0.25">
      <c r="A155" s="6" t="s">
        <v>126</v>
      </c>
      <c r="B155" s="6" t="s">
        <v>127</v>
      </c>
      <c r="C155" s="6" t="s">
        <v>9</v>
      </c>
      <c r="D155" s="6">
        <v>31991.270389350899</v>
      </c>
      <c r="E155" s="6">
        <v>17.228616227591399</v>
      </c>
    </row>
    <row r="156" spans="1:5" x14ac:dyDescent="0.25">
      <c r="A156" s="6" t="s">
        <v>128</v>
      </c>
      <c r="B156" s="6" t="s">
        <v>129</v>
      </c>
      <c r="C156" s="6" t="s">
        <v>9</v>
      </c>
      <c r="D156" s="6">
        <v>92770.065564232107</v>
      </c>
      <c r="E156" s="6">
        <v>26.416764886594201</v>
      </c>
    </row>
    <row r="157" spans="1:5" x14ac:dyDescent="0.25">
      <c r="A157" s="6" t="s">
        <v>130</v>
      </c>
      <c r="B157" s="6" t="s">
        <v>131</v>
      </c>
      <c r="C157" s="6" t="s">
        <v>9</v>
      </c>
      <c r="D157" s="6">
        <v>76341.855929036901</v>
      </c>
      <c r="E157" s="6">
        <v>22.302033499358899</v>
      </c>
    </row>
    <row r="158" spans="1:5" x14ac:dyDescent="0.25">
      <c r="A158" s="6" t="s">
        <v>132</v>
      </c>
      <c r="B158" s="6" t="s">
        <v>133</v>
      </c>
      <c r="C158" s="6" t="s">
        <v>9</v>
      </c>
      <c r="D158" s="6">
        <v>73727.490189161399</v>
      </c>
      <c r="E158" s="6">
        <v>32.0819343984057</v>
      </c>
    </row>
    <row r="159" spans="1:5" x14ac:dyDescent="0.25">
      <c r="A159" s="6" t="s">
        <v>134</v>
      </c>
      <c r="B159" s="6" t="s">
        <v>135</v>
      </c>
      <c r="C159" s="6" t="s">
        <v>9</v>
      </c>
      <c r="D159" s="6">
        <v>110135.85406196299</v>
      </c>
      <c r="E159" s="6">
        <v>19.367974469772999</v>
      </c>
    </row>
    <row r="160" spans="1:5" x14ac:dyDescent="0.25">
      <c r="A160" s="6" t="s">
        <v>136</v>
      </c>
      <c r="B160" s="6" t="s">
        <v>137</v>
      </c>
      <c r="C160" s="6" t="s">
        <v>9</v>
      </c>
      <c r="D160" s="6">
        <v>79568.768607393504</v>
      </c>
      <c r="E160" s="6">
        <v>31.885340264641599</v>
      </c>
    </row>
    <row r="161" spans="1:5" x14ac:dyDescent="0.25">
      <c r="A161" s="6" t="s">
        <v>138</v>
      </c>
      <c r="B161" s="6" t="s">
        <v>139</v>
      </c>
      <c r="C161" s="6" t="s">
        <v>9</v>
      </c>
      <c r="D161" s="6">
        <v>59308.566437809102</v>
      </c>
      <c r="E161" s="6">
        <v>21.438852907179999</v>
      </c>
    </row>
    <row r="162" spans="1:5" x14ac:dyDescent="0.25">
      <c r="A162" s="6" t="s">
        <v>140</v>
      </c>
      <c r="B162" s="6" t="s">
        <v>141</v>
      </c>
      <c r="C162" s="6" t="s">
        <v>9</v>
      </c>
      <c r="D162" s="6">
        <v>56152.731504623298</v>
      </c>
      <c r="E162" s="6">
        <v>19.436310828688701</v>
      </c>
    </row>
    <row r="163" spans="1:5" x14ac:dyDescent="0.25">
      <c r="A163" s="6" t="s">
        <v>142</v>
      </c>
      <c r="B163" s="6" t="s">
        <v>143</v>
      </c>
      <c r="C163" s="6" t="s">
        <v>9</v>
      </c>
      <c r="D163" s="6">
        <v>52764.762648705298</v>
      </c>
      <c r="E163" s="6">
        <v>20.9459337692996</v>
      </c>
    </row>
    <row r="164" spans="1:5" x14ac:dyDescent="0.25">
      <c r="A164" s="6" t="s">
        <v>144</v>
      </c>
      <c r="B164" s="6" t="s">
        <v>145</v>
      </c>
      <c r="C164" s="6" t="s">
        <v>9</v>
      </c>
      <c r="D164" s="6">
        <v>89003.285144801906</v>
      </c>
      <c r="E164" s="6">
        <v>21.077761236460699</v>
      </c>
    </row>
    <row r="165" spans="1:5" x14ac:dyDescent="0.25">
      <c r="A165" s="6" t="s">
        <v>146</v>
      </c>
      <c r="B165" s="6" t="s">
        <v>147</v>
      </c>
      <c r="C165" s="6" t="s">
        <v>9</v>
      </c>
      <c r="D165" s="6">
        <v>126440.304407915</v>
      </c>
      <c r="E165" s="6">
        <v>29.999994523599401</v>
      </c>
    </row>
    <row r="166" spans="1:5" x14ac:dyDescent="0.25">
      <c r="A166" s="6" t="s">
        <v>148</v>
      </c>
      <c r="B166" s="6" t="s">
        <v>149</v>
      </c>
      <c r="C166" s="6" t="s">
        <v>9</v>
      </c>
      <c r="D166" s="6">
        <v>66309.465485195498</v>
      </c>
      <c r="E166" s="6">
        <v>18.295681649878698</v>
      </c>
    </row>
    <row r="167" spans="1:5" x14ac:dyDescent="0.25">
      <c r="A167" s="6" t="s">
        <v>150</v>
      </c>
      <c r="B167" s="6" t="s">
        <v>151</v>
      </c>
      <c r="C167" s="6" t="s">
        <v>9</v>
      </c>
      <c r="D167" s="6">
        <v>61119.654415610697</v>
      </c>
      <c r="E167" s="6">
        <v>17.576255127185402</v>
      </c>
    </row>
    <row r="168" spans="1:5" x14ac:dyDescent="0.25">
      <c r="A168" s="6" t="s">
        <v>152</v>
      </c>
      <c r="B168" s="6" t="s">
        <v>153</v>
      </c>
      <c r="C168" s="6" t="s">
        <v>9</v>
      </c>
      <c r="D168" s="6">
        <v>81548.576587578398</v>
      </c>
      <c r="E168" s="6">
        <v>19.858398080058102</v>
      </c>
    </row>
    <row r="169" spans="1:5" x14ac:dyDescent="0.25">
      <c r="A169" s="6" t="s">
        <v>154</v>
      </c>
      <c r="B169" s="6" t="s">
        <v>155</v>
      </c>
      <c r="C169" s="6" t="s">
        <v>9</v>
      </c>
      <c r="D169" s="6">
        <v>91310.758586386699</v>
      </c>
      <c r="E169" s="6">
        <v>38.5143612513519</v>
      </c>
    </row>
    <row r="170" spans="1:5" x14ac:dyDescent="0.25">
      <c r="A170" s="6" t="s">
        <v>156</v>
      </c>
      <c r="B170" s="6" t="s">
        <v>157</v>
      </c>
      <c r="C170" s="6" t="s">
        <v>9</v>
      </c>
      <c r="D170" s="6">
        <v>65131.924669975298</v>
      </c>
      <c r="E170" s="6">
        <v>21.439978025052302</v>
      </c>
    </row>
    <row r="171" spans="1:5" x14ac:dyDescent="0.25">
      <c r="A171" s="6" t="s">
        <v>158</v>
      </c>
      <c r="B171" s="6" t="s">
        <v>159</v>
      </c>
      <c r="C171" s="6" t="s">
        <v>9</v>
      </c>
      <c r="D171" s="6">
        <v>48161.887165527398</v>
      </c>
      <c r="E171" s="6">
        <v>37.508839437365403</v>
      </c>
    </row>
    <row r="172" spans="1:5" x14ac:dyDescent="0.25">
      <c r="A172" s="6" t="s">
        <v>160</v>
      </c>
      <c r="B172" s="6" t="s">
        <v>161</v>
      </c>
      <c r="C172" s="6" t="s">
        <v>9</v>
      </c>
      <c r="D172" s="6">
        <v>26036.802895996301</v>
      </c>
      <c r="E172" s="6">
        <v>14.4579189980359</v>
      </c>
    </row>
    <row r="173" spans="1:5" x14ac:dyDescent="0.25">
      <c r="A173" s="6" t="s">
        <v>162</v>
      </c>
      <c r="B173" s="6" t="s">
        <v>163</v>
      </c>
      <c r="C173" s="6" t="s">
        <v>9</v>
      </c>
      <c r="D173" s="6">
        <v>36372.703284732997</v>
      </c>
      <c r="E173" s="6">
        <v>16.7067663438099</v>
      </c>
    </row>
    <row r="174" spans="1:5" x14ac:dyDescent="0.25">
      <c r="A174" s="6" t="s">
        <v>164</v>
      </c>
      <c r="B174" s="6" t="s">
        <v>165</v>
      </c>
      <c r="C174" s="6" t="s">
        <v>9</v>
      </c>
      <c r="D174" s="6">
        <v>93175.972791307402</v>
      </c>
      <c r="E174" s="6">
        <v>60.961529992021902</v>
      </c>
    </row>
    <row r="175" spans="1:5" x14ac:dyDescent="0.25">
      <c r="A175" s="6" t="s">
        <v>166</v>
      </c>
      <c r="B175" s="6" t="s">
        <v>167</v>
      </c>
      <c r="C175" s="6" t="s">
        <v>9</v>
      </c>
      <c r="D175" s="6">
        <v>29789.254790882798</v>
      </c>
      <c r="E175" s="6">
        <v>14.3800768015894</v>
      </c>
    </row>
    <row r="176" spans="1:5" x14ac:dyDescent="0.25">
      <c r="A176" s="6" t="s">
        <v>168</v>
      </c>
      <c r="B176" s="6" t="s">
        <v>169</v>
      </c>
      <c r="C176" s="6" t="s">
        <v>9</v>
      </c>
      <c r="D176" s="6">
        <v>33041.464187873098</v>
      </c>
      <c r="E176" s="6">
        <v>23.2668321051719</v>
      </c>
    </row>
    <row r="177" spans="1:5" x14ac:dyDescent="0.25">
      <c r="A177" s="6" t="s">
        <v>170</v>
      </c>
      <c r="B177" s="6" t="s">
        <v>171</v>
      </c>
      <c r="C177" s="6" t="s">
        <v>9</v>
      </c>
      <c r="D177" s="6">
        <v>21840.103775739899</v>
      </c>
      <c r="E177" s="6">
        <v>21.844032902579901</v>
      </c>
    </row>
    <row r="178" spans="1:5" x14ac:dyDescent="0.25">
      <c r="A178" s="6" t="s">
        <v>172</v>
      </c>
      <c r="B178" s="6" t="s">
        <v>173</v>
      </c>
      <c r="C178" s="6" t="s">
        <v>9</v>
      </c>
      <c r="D178" s="6">
        <v>28762.558188822299</v>
      </c>
      <c r="E178" s="6">
        <v>19.525324069662702</v>
      </c>
    </row>
    <row r="179" spans="1:5" x14ac:dyDescent="0.25">
      <c r="A179" s="6" t="s">
        <v>174</v>
      </c>
      <c r="B179" s="6" t="s">
        <v>175</v>
      </c>
      <c r="C179" s="6" t="s">
        <v>9</v>
      </c>
      <c r="D179" s="6">
        <v>148515.293054446</v>
      </c>
      <c r="E179" s="6">
        <v>22.776003279823101</v>
      </c>
    </row>
    <row r="180" spans="1:5" x14ac:dyDescent="0.25">
      <c r="A180" s="6" t="s">
        <v>176</v>
      </c>
      <c r="B180" s="6" t="s">
        <v>177</v>
      </c>
      <c r="C180" s="6" t="s">
        <v>9</v>
      </c>
      <c r="D180" s="6">
        <v>39756.371240429798</v>
      </c>
      <c r="E180" s="6">
        <v>16.172427888907599</v>
      </c>
    </row>
    <row r="181" spans="1:5" x14ac:dyDescent="0.25">
      <c r="A181" s="6" t="s">
        <v>178</v>
      </c>
      <c r="B181" s="6" t="s">
        <v>179</v>
      </c>
      <c r="C181" s="6" t="s">
        <v>9</v>
      </c>
      <c r="D181" s="6">
        <v>46898.766726206501</v>
      </c>
      <c r="E181" s="6">
        <v>29.0217294950011</v>
      </c>
    </row>
    <row r="182" spans="1:5" x14ac:dyDescent="0.25">
      <c r="A182" s="6" t="s">
        <v>180</v>
      </c>
      <c r="B182" s="6" t="s">
        <v>181</v>
      </c>
      <c r="C182" s="6" t="s">
        <v>9</v>
      </c>
      <c r="D182" s="6">
        <v>56642.488325664097</v>
      </c>
      <c r="E182" s="6">
        <v>20.212099383459201</v>
      </c>
    </row>
    <row r="183" spans="1:5" x14ac:dyDescent="0.25">
      <c r="A183" s="6" t="s">
        <v>182</v>
      </c>
      <c r="B183" s="6" t="s">
        <v>183</v>
      </c>
      <c r="C183" s="6" t="s">
        <v>9</v>
      </c>
      <c r="D183" s="6">
        <v>27953.246068312001</v>
      </c>
      <c r="E183" s="6">
        <v>16.708153156241099</v>
      </c>
    </row>
    <row r="184" spans="1:5" x14ac:dyDescent="0.25">
      <c r="A184" s="6" t="s">
        <v>184</v>
      </c>
      <c r="B184" s="6" t="s">
        <v>185</v>
      </c>
      <c r="C184" s="6" t="s">
        <v>9</v>
      </c>
      <c r="D184" s="6">
        <v>41465.559103829102</v>
      </c>
      <c r="E184" s="6">
        <v>16.6691916748469</v>
      </c>
    </row>
    <row r="185" spans="1:5" x14ac:dyDescent="0.25">
      <c r="A185" s="6" t="s">
        <v>186</v>
      </c>
      <c r="B185" s="6" t="s">
        <v>187</v>
      </c>
      <c r="C185" s="6" t="s">
        <v>9</v>
      </c>
      <c r="D185" s="6">
        <v>83084.962294974204</v>
      </c>
      <c r="E185" s="6">
        <v>16.3528759742338</v>
      </c>
    </row>
    <row r="186" spans="1:5" x14ac:dyDescent="0.25">
      <c r="A186" s="6" t="s">
        <v>188</v>
      </c>
      <c r="B186" s="6" t="s">
        <v>189</v>
      </c>
      <c r="C186" s="6" t="s">
        <v>9</v>
      </c>
      <c r="D186" s="6">
        <v>91457.354890767499</v>
      </c>
      <c r="E186" s="6">
        <v>23.313127310674201</v>
      </c>
    </row>
    <row r="187" spans="1:5" x14ac:dyDescent="0.25">
      <c r="A187" s="6" t="s">
        <v>190</v>
      </c>
      <c r="B187" s="6" t="s">
        <v>191</v>
      </c>
      <c r="C187" s="6" t="s">
        <v>9</v>
      </c>
      <c r="D187" s="6">
        <v>41408.786011653698</v>
      </c>
      <c r="E187" s="6">
        <v>19.323165615545999</v>
      </c>
    </row>
    <row r="188" spans="1:5" x14ac:dyDescent="0.25">
      <c r="A188" s="6" t="s">
        <v>192</v>
      </c>
      <c r="B188" s="6" t="s">
        <v>193</v>
      </c>
      <c r="C188" s="6" t="s">
        <v>9</v>
      </c>
      <c r="D188" s="6">
        <v>119366.48391343201</v>
      </c>
      <c r="E188" s="6">
        <v>18.011265966446</v>
      </c>
    </row>
    <row r="189" spans="1:5" x14ac:dyDescent="0.25">
      <c r="A189" s="6" t="s">
        <v>194</v>
      </c>
      <c r="B189" s="6" t="s">
        <v>195</v>
      </c>
      <c r="C189" s="6" t="s">
        <v>9</v>
      </c>
      <c r="D189" s="6">
        <v>35440.6253872987</v>
      </c>
      <c r="E189" s="6">
        <v>22.2307130403542</v>
      </c>
    </row>
    <row r="190" spans="1:5" x14ac:dyDescent="0.25">
      <c r="A190" s="6" t="s">
        <v>196</v>
      </c>
      <c r="B190" s="6" t="s">
        <v>197</v>
      </c>
      <c r="C190" s="6" t="s">
        <v>9</v>
      </c>
      <c r="D190" s="6">
        <v>99305.525679772007</v>
      </c>
      <c r="E190" s="6">
        <v>19.436553754256799</v>
      </c>
    </row>
    <row r="191" spans="1:5" x14ac:dyDescent="0.25">
      <c r="A191" s="6" t="s">
        <v>198</v>
      </c>
      <c r="B191" s="6" t="s">
        <v>199</v>
      </c>
      <c r="C191" s="6" t="s">
        <v>9</v>
      </c>
      <c r="D191" s="6">
        <v>150632.23560948001</v>
      </c>
      <c r="E191" s="6">
        <v>33.672843319631099</v>
      </c>
    </row>
    <row r="192" spans="1:5" x14ac:dyDescent="0.25">
      <c r="A192" s="6" t="s">
        <v>200</v>
      </c>
      <c r="B192" s="6" t="s">
        <v>201</v>
      </c>
      <c r="C192" s="6" t="s">
        <v>9</v>
      </c>
      <c r="D192" s="6">
        <v>89259.999680056004</v>
      </c>
      <c r="E192" s="6">
        <v>27.3141379809048</v>
      </c>
    </row>
    <row r="193" spans="1:5" x14ac:dyDescent="0.25">
      <c r="A193" s="6" t="s">
        <v>202</v>
      </c>
      <c r="B193" s="6" t="s">
        <v>203</v>
      </c>
      <c r="C193" s="6" t="s">
        <v>9</v>
      </c>
      <c r="D193" s="6">
        <v>28188.451890300399</v>
      </c>
      <c r="E193" s="6">
        <v>33.634660623350896</v>
      </c>
    </row>
    <row r="194" spans="1:5" x14ac:dyDescent="0.25">
      <c r="A194" s="6" t="s">
        <v>204</v>
      </c>
      <c r="B194" s="6" t="s">
        <v>205</v>
      </c>
      <c r="C194" s="6" t="s">
        <v>9</v>
      </c>
      <c r="D194" s="6">
        <v>99424.633635580394</v>
      </c>
      <c r="E194" s="6">
        <v>37.044080083965802</v>
      </c>
    </row>
    <row r="195" spans="1:5" x14ac:dyDescent="0.25">
      <c r="A195" s="6" t="s">
        <v>206</v>
      </c>
      <c r="B195" s="6" t="s">
        <v>207</v>
      </c>
      <c r="C195" s="6" t="s">
        <v>9</v>
      </c>
      <c r="D195" s="6">
        <v>39015.093632876298</v>
      </c>
      <c r="E195" s="6">
        <v>18.925978878842301</v>
      </c>
    </row>
    <row r="196" spans="1:5" x14ac:dyDescent="0.25">
      <c r="A196" s="6" t="s">
        <v>208</v>
      </c>
      <c r="B196" s="6" t="s">
        <v>209</v>
      </c>
      <c r="C196" s="6" t="s">
        <v>9</v>
      </c>
      <c r="D196" s="6">
        <v>70302.602589558999</v>
      </c>
      <c r="E196" s="6">
        <v>25.211712795126701</v>
      </c>
    </row>
    <row r="197" spans="1:5" x14ac:dyDescent="0.25">
      <c r="A197" s="6" t="s">
        <v>210</v>
      </c>
      <c r="B197" s="6" t="s">
        <v>211</v>
      </c>
      <c r="C197" s="6" t="s">
        <v>9</v>
      </c>
      <c r="D197" s="6">
        <v>44563.252485677403</v>
      </c>
      <c r="E197" s="6">
        <v>21.2280974812141</v>
      </c>
    </row>
    <row r="198" spans="1:5" x14ac:dyDescent="0.25">
      <c r="A198" s="6" t="s">
        <v>212</v>
      </c>
      <c r="B198" s="6" t="s">
        <v>213</v>
      </c>
      <c r="C198" s="6" t="s">
        <v>9</v>
      </c>
      <c r="D198" s="6">
        <v>38716.072959857003</v>
      </c>
      <c r="E198" s="6">
        <v>18.044373177045902</v>
      </c>
    </row>
    <row r="199" spans="1:5" x14ac:dyDescent="0.25">
      <c r="A199" s="6" t="s">
        <v>214</v>
      </c>
      <c r="B199" s="6" t="s">
        <v>215</v>
      </c>
      <c r="C199" s="6" t="s">
        <v>9</v>
      </c>
      <c r="D199" s="6">
        <v>42188.682761841403</v>
      </c>
      <c r="E199" s="6">
        <v>17.335460218585201</v>
      </c>
    </row>
    <row r="200" spans="1:5" x14ac:dyDescent="0.25">
      <c r="A200" s="6" t="s">
        <v>216</v>
      </c>
      <c r="B200" s="6" t="s">
        <v>217</v>
      </c>
      <c r="C200" s="6" t="s">
        <v>9</v>
      </c>
      <c r="D200" s="6">
        <v>34553.610568885597</v>
      </c>
      <c r="E200" s="6">
        <v>16.059261396683201</v>
      </c>
    </row>
    <row r="201" spans="1:5" x14ac:dyDescent="0.25">
      <c r="A201" s="6" t="s">
        <v>218</v>
      </c>
      <c r="B201" s="6" t="s">
        <v>219</v>
      </c>
      <c r="C201" s="6" t="s">
        <v>9</v>
      </c>
      <c r="D201" s="6">
        <v>65205.9798059971</v>
      </c>
      <c r="E201" s="6">
        <v>21.2938041599797</v>
      </c>
    </row>
    <row r="202" spans="1:5" x14ac:dyDescent="0.25">
      <c r="A202" s="6" t="s">
        <v>220</v>
      </c>
      <c r="B202" s="6" t="s">
        <v>221</v>
      </c>
      <c r="C202" s="6" t="s">
        <v>9</v>
      </c>
      <c r="D202" s="6">
        <v>212267.583274456</v>
      </c>
      <c r="E202" s="6">
        <v>16.819228664656599</v>
      </c>
    </row>
    <row r="203" spans="1:5" x14ac:dyDescent="0.25">
      <c r="A203" s="6" t="s">
        <v>222</v>
      </c>
      <c r="B203" s="6" t="s">
        <v>223</v>
      </c>
      <c r="C203" s="6" t="s">
        <v>9</v>
      </c>
      <c r="D203" s="6">
        <v>157881.90781966</v>
      </c>
      <c r="E203" s="6">
        <v>19.9046572176937</v>
      </c>
    </row>
    <row r="204" spans="1:5" x14ac:dyDescent="0.25">
      <c r="A204" s="6" t="s">
        <v>224</v>
      </c>
      <c r="B204" s="6" t="s">
        <v>225</v>
      </c>
      <c r="C204" s="6" t="s">
        <v>9</v>
      </c>
      <c r="D204" s="6">
        <v>95435.196710608099</v>
      </c>
      <c r="E204" s="6">
        <v>41.273899899850797</v>
      </c>
    </row>
    <row r="205" spans="1:5" x14ac:dyDescent="0.25">
      <c r="A205" s="6" t="s">
        <v>226</v>
      </c>
      <c r="B205" s="6" t="s">
        <v>227</v>
      </c>
      <c r="C205" s="6" t="s">
        <v>9</v>
      </c>
      <c r="D205" s="6">
        <v>39601.023243647003</v>
      </c>
      <c r="E205" s="6">
        <v>38.187589321878598</v>
      </c>
    </row>
    <row r="206" spans="1:5" x14ac:dyDescent="0.25">
      <c r="A206" s="6" t="s">
        <v>228</v>
      </c>
      <c r="B206" s="6" t="s">
        <v>229</v>
      </c>
      <c r="C206" s="6" t="s">
        <v>9</v>
      </c>
      <c r="D206" s="6">
        <v>97990.305956886397</v>
      </c>
      <c r="E206" s="6">
        <v>31.161547674114999</v>
      </c>
    </row>
    <row r="207" spans="1:5" x14ac:dyDescent="0.25">
      <c r="A207" s="6" t="s">
        <v>230</v>
      </c>
      <c r="B207" s="6" t="s">
        <v>231</v>
      </c>
      <c r="C207" s="6" t="s">
        <v>9</v>
      </c>
      <c r="D207" s="6">
        <v>212053.944341433</v>
      </c>
      <c r="E207" s="6">
        <v>12.657715116080499</v>
      </c>
    </row>
    <row r="208" spans="1:5" x14ac:dyDescent="0.25">
      <c r="A208" s="6" t="s">
        <v>232</v>
      </c>
      <c r="B208" s="6" t="s">
        <v>233</v>
      </c>
      <c r="C208" s="6" t="s">
        <v>9</v>
      </c>
      <c r="D208" s="6">
        <v>251479.63758087999</v>
      </c>
      <c r="E208" s="6">
        <v>12.829686647324101</v>
      </c>
    </row>
    <row r="209" spans="1:5" x14ac:dyDescent="0.25">
      <c r="A209" s="6" t="s">
        <v>234</v>
      </c>
      <c r="B209" s="6" t="s">
        <v>235</v>
      </c>
      <c r="C209" s="6" t="s">
        <v>9</v>
      </c>
      <c r="D209" s="6">
        <v>48516.763723580902</v>
      </c>
      <c r="E209" s="6">
        <v>30.0199873946464</v>
      </c>
    </row>
    <row r="210" spans="1:5" x14ac:dyDescent="0.25">
      <c r="A210" s="6" t="s">
        <v>236</v>
      </c>
      <c r="B210" s="6" t="s">
        <v>237</v>
      </c>
      <c r="C210" s="6" t="s">
        <v>9</v>
      </c>
      <c r="D210" s="6">
        <v>197451.82437649</v>
      </c>
      <c r="E210" s="6">
        <v>10.8331485357708</v>
      </c>
    </row>
    <row r="211" spans="1:5" x14ac:dyDescent="0.25">
      <c r="A211" s="6" t="s">
        <v>238</v>
      </c>
      <c r="B211" s="6" t="s">
        <v>239</v>
      </c>
      <c r="C211" s="6" t="s">
        <v>9</v>
      </c>
      <c r="D211" s="6">
        <v>139842.35330452101</v>
      </c>
      <c r="E211" s="6">
        <v>10.401270832427</v>
      </c>
    </row>
    <row r="212" spans="1:5" x14ac:dyDescent="0.25">
      <c r="A212" s="6" t="s">
        <v>240</v>
      </c>
      <c r="B212" s="6" t="s">
        <v>241</v>
      </c>
      <c r="C212" s="6" t="s">
        <v>9</v>
      </c>
      <c r="D212" s="6">
        <v>196041.82879879701</v>
      </c>
      <c r="E212" s="6">
        <v>18.704307089677801</v>
      </c>
    </row>
    <row r="213" spans="1:5" x14ac:dyDescent="0.25">
      <c r="A213" s="6" t="s">
        <v>242</v>
      </c>
      <c r="B213" s="6" t="s">
        <v>243</v>
      </c>
      <c r="C213" s="6" t="s">
        <v>9</v>
      </c>
      <c r="D213" s="6">
        <v>119484.531481021</v>
      </c>
      <c r="E213" s="6">
        <v>22.666535001208199</v>
      </c>
    </row>
    <row r="214" spans="1:5" x14ac:dyDescent="0.25">
      <c r="A214" s="6" t="s">
        <v>244</v>
      </c>
      <c r="B214" s="6" t="s">
        <v>245</v>
      </c>
      <c r="C214" s="6" t="s">
        <v>9</v>
      </c>
      <c r="D214" s="6">
        <v>182712.91838018</v>
      </c>
      <c r="E214" s="6">
        <v>24.308716381934602</v>
      </c>
    </row>
    <row r="215" spans="1:5" x14ac:dyDescent="0.25">
      <c r="A215" s="6" t="s">
        <v>246</v>
      </c>
      <c r="B215" s="6" t="s">
        <v>247</v>
      </c>
      <c r="C215" s="6" t="s">
        <v>9</v>
      </c>
      <c r="D215" s="6">
        <v>100478.011558368</v>
      </c>
      <c r="E215" s="6">
        <v>18.5936728154715</v>
      </c>
    </row>
    <row r="216" spans="1:5" x14ac:dyDescent="0.25">
      <c r="A216" s="6" t="s">
        <v>248</v>
      </c>
      <c r="B216" s="6" t="s">
        <v>249</v>
      </c>
      <c r="C216" s="6" t="s">
        <v>9</v>
      </c>
      <c r="D216" s="6">
        <v>250684.01720728001</v>
      </c>
      <c r="E216" s="6">
        <v>14.7575088752612</v>
      </c>
    </row>
    <row r="217" spans="1:5" x14ac:dyDescent="0.25">
      <c r="A217" s="6" t="s">
        <v>250</v>
      </c>
      <c r="B217" s="6" t="s">
        <v>251</v>
      </c>
      <c r="C217" s="6" t="s">
        <v>9</v>
      </c>
      <c r="D217" s="6">
        <v>347770.318224938</v>
      </c>
      <c r="E217" s="6">
        <v>24.7470048162882</v>
      </c>
    </row>
    <row r="218" spans="1:5" x14ac:dyDescent="0.25">
      <c r="A218" s="6" t="s">
        <v>252</v>
      </c>
      <c r="B218" s="6" t="s">
        <v>253</v>
      </c>
      <c r="C218" s="6" t="s">
        <v>9</v>
      </c>
      <c r="D218" s="6">
        <v>203644.51151188801</v>
      </c>
      <c r="E218" s="6">
        <v>30.968289152586799</v>
      </c>
    </row>
    <row r="219" spans="1:5" x14ac:dyDescent="0.25">
      <c r="A219" s="6" t="s">
        <v>254</v>
      </c>
      <c r="B219" s="6" t="s">
        <v>255</v>
      </c>
      <c r="C219" s="6" t="s">
        <v>9</v>
      </c>
      <c r="D219" s="6">
        <v>171756.436793022</v>
      </c>
      <c r="E219" s="6">
        <v>15.753496862370501</v>
      </c>
    </row>
    <row r="220" spans="1:5" x14ac:dyDescent="0.25">
      <c r="A220" s="6" t="s">
        <v>256</v>
      </c>
      <c r="B220" s="6" t="s">
        <v>257</v>
      </c>
      <c r="C220" s="6" t="s">
        <v>9</v>
      </c>
      <c r="D220" s="6">
        <v>139054.61272308801</v>
      </c>
      <c r="E220" s="6">
        <v>19.2910731909971</v>
      </c>
    </row>
    <row r="221" spans="1:5" x14ac:dyDescent="0.25">
      <c r="A221" s="6" t="s">
        <v>258</v>
      </c>
      <c r="B221" s="6" t="s">
        <v>259</v>
      </c>
      <c r="C221" s="6" t="s">
        <v>9</v>
      </c>
      <c r="D221" s="6">
        <v>99494.383474823902</v>
      </c>
      <c r="E221" s="6">
        <v>13.8286663984619</v>
      </c>
    </row>
    <row r="222" spans="1:5" x14ac:dyDescent="0.25">
      <c r="A222" s="6" t="s">
        <v>260</v>
      </c>
      <c r="B222" s="6" t="s">
        <v>261</v>
      </c>
      <c r="C222" s="6" t="s">
        <v>9</v>
      </c>
      <c r="D222" s="6">
        <v>83425.033058435394</v>
      </c>
      <c r="E222" s="6">
        <v>32.797665782292498</v>
      </c>
    </row>
    <row r="223" spans="1:5" x14ac:dyDescent="0.25">
      <c r="A223" s="6" t="s">
        <v>262</v>
      </c>
      <c r="B223" s="6" t="s">
        <v>263</v>
      </c>
      <c r="C223" s="6" t="s">
        <v>9</v>
      </c>
      <c r="D223" s="6">
        <v>230602.559012944</v>
      </c>
      <c r="E223" s="6">
        <v>16.363397075118701</v>
      </c>
    </row>
    <row r="224" spans="1:5" x14ac:dyDescent="0.25">
      <c r="A224" s="6" t="s">
        <v>264</v>
      </c>
      <c r="B224" s="6" t="s">
        <v>265</v>
      </c>
      <c r="C224" s="6" t="s">
        <v>9</v>
      </c>
      <c r="D224" s="6">
        <v>25143.250639265101</v>
      </c>
      <c r="E224" s="6">
        <v>14.0046533273166</v>
      </c>
    </row>
    <row r="225" spans="1:5" x14ac:dyDescent="0.25">
      <c r="A225" s="6" t="s">
        <v>266</v>
      </c>
      <c r="B225" s="6" t="s">
        <v>267</v>
      </c>
      <c r="C225" s="6" t="s">
        <v>9</v>
      </c>
      <c r="D225" s="6">
        <v>53744.927982232897</v>
      </c>
      <c r="E225" s="6">
        <v>31.313900075767599</v>
      </c>
    </row>
    <row r="226" spans="1:5" x14ac:dyDescent="0.25">
      <c r="A226" s="6" t="s">
        <v>268</v>
      </c>
      <c r="B226" s="6" t="s">
        <v>269</v>
      </c>
      <c r="C226" s="6" t="s">
        <v>9</v>
      </c>
      <c r="D226" s="6">
        <v>124085.702615153</v>
      </c>
      <c r="E226" s="6">
        <v>28.068858752413099</v>
      </c>
    </row>
    <row r="227" spans="1:5" x14ac:dyDescent="0.25">
      <c r="A227" s="6" t="s">
        <v>270</v>
      </c>
      <c r="B227" s="6" t="s">
        <v>271</v>
      </c>
      <c r="C227" s="6" t="s">
        <v>9</v>
      </c>
      <c r="D227" s="6">
        <v>325587.16150909697</v>
      </c>
      <c r="E227" s="6">
        <v>19.490130369327101</v>
      </c>
    </row>
    <row r="228" spans="1:5" x14ac:dyDescent="0.25">
      <c r="A228" s="6" t="s">
        <v>272</v>
      </c>
      <c r="B228" s="6" t="s">
        <v>273</v>
      </c>
      <c r="C228" s="6" t="s">
        <v>9</v>
      </c>
      <c r="D228" s="6">
        <v>25563.738353609799</v>
      </c>
      <c r="E228" s="6">
        <v>39.757191055037701</v>
      </c>
    </row>
    <row r="229" spans="1:5" x14ac:dyDescent="0.25">
      <c r="A229" s="6" t="s">
        <v>274</v>
      </c>
      <c r="B229" s="6" t="s">
        <v>275</v>
      </c>
      <c r="C229" s="6" t="s">
        <v>9</v>
      </c>
      <c r="D229" s="6">
        <v>322320.06664311298</v>
      </c>
      <c r="E229" s="6">
        <v>15.2454098893883</v>
      </c>
    </row>
    <row r="230" spans="1:5" x14ac:dyDescent="0.25">
      <c r="A230" s="6" t="s">
        <v>276</v>
      </c>
      <c r="B230" s="6" t="s">
        <v>277</v>
      </c>
      <c r="C230" s="6" t="s">
        <v>9</v>
      </c>
      <c r="D230" s="6">
        <v>328081.14188774599</v>
      </c>
      <c r="E230" s="6">
        <v>10.7881846075274</v>
      </c>
    </row>
    <row r="231" spans="1:5" x14ac:dyDescent="0.25">
      <c r="A231" t="s">
        <v>1250</v>
      </c>
    </row>
    <row r="232" spans="1:5" x14ac:dyDescent="0.25">
      <c r="A232" t="s">
        <v>1251</v>
      </c>
    </row>
    <row r="233" spans="1:5" x14ac:dyDescent="0.25">
      <c r="A233" t="s">
        <v>1252</v>
      </c>
    </row>
    <row r="234" spans="1:5" x14ac:dyDescent="0.25">
      <c r="A234" t="s">
        <v>1253</v>
      </c>
    </row>
    <row r="235" spans="1:5" x14ac:dyDescent="0.25">
      <c r="A235" t="s">
        <v>1254</v>
      </c>
    </row>
    <row r="238" spans="1:5" x14ac:dyDescent="0.25">
      <c r="E238" s="7" t="str">
        <f>HYPERLINK("#'Indice'!A1", "Ir al índice")</f>
        <v>Ir al índice</v>
      </c>
    </row>
    <row r="239" spans="1:5" ht="17.25" x14ac:dyDescent="0.3">
      <c r="A239" s="4" t="s">
        <v>723</v>
      </c>
    </row>
    <row r="240" spans="1:5" x14ac:dyDescent="0.25">
      <c r="A240" s="5" t="s">
        <v>3</v>
      </c>
      <c r="B240" s="5" t="s">
        <v>4</v>
      </c>
      <c r="C240" s="5" t="s">
        <v>5</v>
      </c>
      <c r="D240" s="5" t="s">
        <v>427</v>
      </c>
      <c r="E240" s="5" t="s">
        <v>428</v>
      </c>
    </row>
    <row r="241" spans="1:5" x14ac:dyDescent="0.25">
      <c r="A241" s="6" t="s">
        <v>12</v>
      </c>
      <c r="B241" s="6" t="s">
        <v>13</v>
      </c>
      <c r="C241" s="6" t="s">
        <v>9</v>
      </c>
      <c r="D241" s="6">
        <v>51767.612482334604</v>
      </c>
      <c r="E241" s="6">
        <v>23.444925782891801</v>
      </c>
    </row>
    <row r="242" spans="1:5" x14ac:dyDescent="0.25">
      <c r="A242" s="6" t="s">
        <v>14</v>
      </c>
      <c r="B242" s="6" t="s">
        <v>15</v>
      </c>
      <c r="C242" s="6" t="s">
        <v>9</v>
      </c>
      <c r="D242" s="6">
        <v>173318.28291428799</v>
      </c>
      <c r="E242" s="6">
        <v>36.210918585133598</v>
      </c>
    </row>
    <row r="243" spans="1:5" x14ac:dyDescent="0.25">
      <c r="A243" s="6" t="s">
        <v>16</v>
      </c>
      <c r="B243" s="6" t="s">
        <v>17</v>
      </c>
      <c r="C243" s="6" t="s">
        <v>9</v>
      </c>
      <c r="D243" s="6">
        <v>14383.080017725601</v>
      </c>
      <c r="E243" s="6">
        <v>18.579195010731802</v>
      </c>
    </row>
    <row r="244" spans="1:5" x14ac:dyDescent="0.25">
      <c r="A244" s="6" t="s">
        <v>18</v>
      </c>
      <c r="B244" s="6" t="s">
        <v>19</v>
      </c>
      <c r="C244" s="6" t="s">
        <v>9</v>
      </c>
      <c r="D244" s="6">
        <v>41002.353307426798</v>
      </c>
      <c r="E244" s="6">
        <v>20.760324130258699</v>
      </c>
    </row>
    <row r="245" spans="1:5" x14ac:dyDescent="0.25">
      <c r="A245" s="6" t="s">
        <v>20</v>
      </c>
      <c r="B245" s="6" t="s">
        <v>21</v>
      </c>
      <c r="C245" s="6" t="s">
        <v>9</v>
      </c>
      <c r="D245" s="6">
        <v>40859.473271493604</v>
      </c>
      <c r="E245" s="6">
        <v>26.951406038484599</v>
      </c>
    </row>
    <row r="246" spans="1:5" x14ac:dyDescent="0.25">
      <c r="A246" s="6" t="s">
        <v>22</v>
      </c>
      <c r="B246" s="6" t="s">
        <v>23</v>
      </c>
      <c r="C246" s="6" t="s">
        <v>9</v>
      </c>
      <c r="D246" s="6">
        <v>20277.571166406</v>
      </c>
      <c r="E246" s="6">
        <v>11.4040353274205</v>
      </c>
    </row>
    <row r="247" spans="1:5" x14ac:dyDescent="0.25">
      <c r="A247" s="6" t="s">
        <v>24</v>
      </c>
      <c r="B247" s="6" t="s">
        <v>25</v>
      </c>
      <c r="C247" s="6" t="s">
        <v>9</v>
      </c>
      <c r="D247" s="6">
        <v>27002.246981195702</v>
      </c>
      <c r="E247" s="6">
        <v>53.6102570319416</v>
      </c>
    </row>
    <row r="248" spans="1:5" x14ac:dyDescent="0.25">
      <c r="A248" t="s">
        <v>1250</v>
      </c>
    </row>
    <row r="249" spans="1:5" x14ac:dyDescent="0.25">
      <c r="A249" t="s">
        <v>1251</v>
      </c>
    </row>
    <row r="250" spans="1:5" x14ac:dyDescent="0.25">
      <c r="A250" t="s">
        <v>1252</v>
      </c>
    </row>
    <row r="251" spans="1:5" x14ac:dyDescent="0.25">
      <c r="A251" t="s">
        <v>1253</v>
      </c>
    </row>
    <row r="252" spans="1:5" x14ac:dyDescent="0.25">
      <c r="A252" t="s">
        <v>1254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79</vt:i4>
      </vt:variant>
    </vt:vector>
  </HeadingPairs>
  <TitlesOfParts>
    <vt:vector size="79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  <vt:lpstr>Tablas 65</vt:lpstr>
      <vt:lpstr>Tablas 66</vt:lpstr>
      <vt:lpstr>Tablas 67</vt:lpstr>
      <vt:lpstr>Tablas 68</vt:lpstr>
      <vt:lpstr>Tablas 69</vt:lpstr>
      <vt:lpstr>Tablas 70</vt:lpstr>
      <vt:lpstr>Tablas 71</vt:lpstr>
      <vt:lpstr>Tablas 72</vt:lpstr>
      <vt:lpstr>Tablas 73</vt:lpstr>
      <vt:lpstr>Tablas 74</vt:lpstr>
      <vt:lpstr>Tablas 75</vt:lpstr>
      <vt:lpstr>Tablas 76</vt:lpstr>
      <vt:lpstr>Tablas 77</vt:lpstr>
      <vt:lpstr>Tablas 78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2023-10-06T00:08:11Z</dcterms:created>
  <dcterms:modified xsi:type="dcterms:W3CDTF">2024-05-27T16:20:00Z</dcterms:modified>
</cp:coreProperties>
</file>